
<file path=[Content_Types].xml><?xml version="1.0" encoding="utf-8"?>
<Types xmlns="http://schemas.openxmlformats.org/package/2006/content-types">
  <Default Extension="bin" ContentType="application/vnd.openxmlformats-officedocument.spreadsheetml.printerSettings"/>
  <Default Extension="xls" ContentType="application/vnd.ms-excel"/>
  <Default Extension="emf" ContentType="image/x-emf"/>
  <Default Extension="rels" ContentType="application/vnd.openxmlformats-package.relationships+xml"/>
  <Default Extension="xml" ContentType="application/xml"/>
  <Default Extension="vml" ContentType="application/vnd.openxmlformats-officedocument.vmlDrawing"/>
  <Default Extension="sigs" ContentType="application/vnd.openxmlformats-package.digital-signature-origin"/>
  <Default Extension="xlsx" ContentType="application/vnd.openxmlformats-officedocument.spreadsheetml.sheet"/>
  <Override PartName="/xl/workbook.xml" ContentType="application/vnd.openxmlformats-officedocument.spreadsheetml.sheet.main+xml"/>
  <Override PartName="/xl/worksheets/sheet4.xml" ContentType="application/vnd.openxmlformats-officedocument.spreadsheetml.worksheet+xml"/>
  <Override PartName="/xl/worksheets/sheet1.xml" ContentType="application/vnd.openxmlformats-officedocument.spreadsheetml.worksheet+xml"/>
  <Override PartName="/xl/drawings/drawing2.xml" ContentType="application/vnd.openxmlformats-officedocument.drawing+xml"/>
  <Override PartName="/xl/pivotTables/pivotTable1.xml" ContentType="application/vnd.openxmlformats-officedocument.spreadsheetml.pivotTable+xml"/>
  <Override PartName="/xl/pivotTables/pivotTable2.xml" ContentType="application/vnd.openxmlformats-officedocument.spreadsheetml.pivotTable+xml"/>
  <Override PartName="/xl/worksheets/sheet3.xml" ContentType="application/vnd.openxmlformats-officedocument.spreadsheetml.worksheet+xml"/>
  <Override PartName="/xl/worksheets/sheet2.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fileVersion appName="xl" lastEdited="5" lowestEdited="5" rupBuild="9303"/>
  <workbookPr hidePivotFieldList="1" defaultThemeVersion="124226"/>
  <bookViews>
    <workbookView xWindow="-120" yWindow="-120" windowWidth="20730" windowHeight="11160"/>
  </bookViews>
  <sheets>
    <sheet name="CARATULA" sheetId="13" r:id="rId1"/>
    <sheet name="ACTIVO-PASIVO" sheetId="1" r:id="rId2"/>
    <sheet name="RESULTADO" sheetId="2" r:id="rId3"/>
    <sheet name="FLUJO" sheetId="3" r:id="rId4"/>
    <sheet name="Variacion-Patrimonio" sheetId="4" r:id="rId5"/>
    <sheet name="Notas Iniciales" sheetId="5" r:id="rId6"/>
    <sheet name="Nota 5-ae" sheetId="6" r:id="rId7"/>
    <sheet name="Nota 5f" sheetId="7" r:id="rId8"/>
    <sheet name="Anexo g-L" sheetId="8" r:id="rId9"/>
    <sheet name="Anexo m-p" sheetId="9" r:id="rId10"/>
    <sheet name="Anexo r-u" sheetId="10" r:id="rId11"/>
    <sheet name="Anexo v-x" sheetId="11" r:id="rId12"/>
    <sheet name="NOTA FINAL" sheetId="12" r:id="rId13"/>
    <sheet name="ANEXO I-II" sheetId="14" r:id="rId14"/>
    <sheet name="ANEXO III" sheetId="15" r:id="rId15"/>
    <sheet name="Hoja1" sheetId="16" r:id="rId16"/>
  </sheets>
  <externalReferences>
    <externalReference r:id="rId17"/>
  </externalReferences>
  <calcPr calcId="145621"/>
  <pivotCaches>
    <pivotCache cacheId="2" r:id="rId18"/>
    <pivotCache cacheId="3" r:id="rId19"/>
  </pivotCaches>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F46" i="10" l="1"/>
  <c r="E45" i="10"/>
  <c r="E46" i="10" s="1"/>
  <c r="B45" i="10"/>
  <c r="D37" i="10"/>
  <c r="B36" i="10"/>
  <c r="B37" i="10" s="1"/>
  <c r="E35" i="10"/>
  <c r="C34" i="10"/>
  <c r="E34" i="10" s="1"/>
  <c r="C33" i="10"/>
  <c r="E33" i="10" s="1"/>
  <c r="E32" i="10"/>
  <c r="F22" i="10"/>
  <c r="E22" i="10"/>
  <c r="D22" i="10"/>
  <c r="C22" i="10"/>
  <c r="B22" i="10"/>
  <c r="A22" i="10"/>
  <c r="F21" i="10"/>
  <c r="E21" i="10"/>
  <c r="D21" i="10"/>
  <c r="C21" i="10"/>
  <c r="B21" i="10"/>
  <c r="A21" i="10"/>
  <c r="E20" i="10"/>
  <c r="D20" i="10"/>
  <c r="C20" i="10"/>
  <c r="B20" i="10"/>
  <c r="A20" i="10"/>
  <c r="F19" i="10"/>
  <c r="E19" i="10"/>
  <c r="C19" i="10"/>
  <c r="B19" i="10"/>
  <c r="A19" i="10"/>
  <c r="F13" i="10"/>
  <c r="E13" i="10"/>
  <c r="D97" i="11"/>
  <c r="C96" i="11"/>
  <c r="C97" i="11" s="1"/>
  <c r="D95" i="11"/>
  <c r="C94" i="11"/>
  <c r="C95" i="11" s="1"/>
  <c r="A94" i="11"/>
  <c r="G92" i="11"/>
  <c r="G93" i="11" s="1"/>
  <c r="D92" i="11"/>
  <c r="K91" i="11"/>
  <c r="C91" i="11"/>
  <c r="C90" i="11"/>
  <c r="H89" i="11"/>
  <c r="C89" i="11"/>
  <c r="G88" i="11"/>
  <c r="G89" i="11" s="1"/>
  <c r="F88" i="11"/>
  <c r="C83" i="11"/>
  <c r="B82" i="11"/>
  <c r="B83" i="11" s="1"/>
  <c r="C72" i="11"/>
  <c r="A69" i="11"/>
  <c r="A67" i="11"/>
  <c r="B66" i="11"/>
  <c r="B65" i="11"/>
  <c r="A65" i="11"/>
  <c r="B64" i="11"/>
  <c r="A64" i="11"/>
  <c r="B63" i="11"/>
  <c r="A63" i="11"/>
  <c r="A62" i="11"/>
  <c r="B61" i="11"/>
  <c r="A61" i="11"/>
  <c r="B60" i="11"/>
  <c r="A60" i="11"/>
  <c r="B59" i="11"/>
  <c r="A59" i="11"/>
  <c r="B58" i="11"/>
  <c r="A58" i="11"/>
  <c r="B57" i="11"/>
  <c r="A57" i="11"/>
  <c r="B56" i="11"/>
  <c r="A56" i="11"/>
  <c r="A55" i="11"/>
  <c r="A54" i="11"/>
  <c r="A52" i="11"/>
  <c r="A51" i="11"/>
  <c r="A50" i="11"/>
  <c r="A49" i="11"/>
  <c r="A48" i="11"/>
  <c r="A47" i="11"/>
  <c r="A44" i="11"/>
  <c r="A43" i="11"/>
  <c r="A42" i="11"/>
  <c r="A41" i="11"/>
  <c r="A40" i="11"/>
  <c r="A38" i="11"/>
  <c r="A37" i="11"/>
  <c r="A36" i="11"/>
  <c r="A35" i="11"/>
  <c r="A34" i="11"/>
  <c r="C32" i="11"/>
  <c r="B30" i="11"/>
  <c r="B32" i="11" s="1"/>
  <c r="C28" i="11"/>
  <c r="B27" i="11"/>
  <c r="B26" i="11"/>
  <c r="A26" i="11"/>
  <c r="B25" i="11"/>
  <c r="A25" i="11"/>
  <c r="B24" i="11"/>
  <c r="A24" i="11"/>
  <c r="B23" i="11"/>
  <c r="A23" i="11"/>
  <c r="C16" i="11"/>
  <c r="B15" i="11"/>
  <c r="B14" i="11"/>
  <c r="B13" i="11"/>
  <c r="H12" i="11"/>
  <c r="B12" i="11"/>
  <c r="G11" i="11"/>
  <c r="E11" i="11"/>
  <c r="B11" i="11"/>
  <c r="G10" i="11"/>
  <c r="E10" i="11"/>
  <c r="G9" i="11"/>
  <c r="E9" i="11"/>
  <c r="G8" i="11"/>
  <c r="E8" i="11"/>
  <c r="G7" i="11"/>
  <c r="E7" i="11"/>
  <c r="C7" i="11"/>
  <c r="B7" i="11"/>
  <c r="G6" i="11"/>
  <c r="D40" i="8"/>
  <c r="B27" i="15"/>
  <c r="B28" i="15"/>
  <c r="B30" i="15" l="1"/>
  <c r="B32" i="15" s="1"/>
  <c r="B72" i="11"/>
  <c r="D23" i="10"/>
  <c r="B16" i="11"/>
  <c r="C92" i="11"/>
  <c r="B28" i="11"/>
  <c r="E23" i="10"/>
  <c r="D45" i="10"/>
  <c r="G12" i="11"/>
  <c r="C36" i="10"/>
  <c r="C37" i="10" s="1"/>
  <c r="F92" i="1"/>
  <c r="E92" i="1"/>
  <c r="C77" i="1"/>
  <c r="B76" i="1"/>
  <c r="B77" i="1" s="1"/>
  <c r="C74" i="1"/>
  <c r="E73" i="1"/>
  <c r="B73" i="1"/>
  <c r="B72" i="1"/>
  <c r="C68" i="1"/>
  <c r="B67" i="1"/>
  <c r="B66" i="1"/>
  <c r="C64" i="1"/>
  <c r="F62" i="1"/>
  <c r="E62" i="1"/>
  <c r="B59" i="1"/>
  <c r="F54" i="1"/>
  <c r="E54" i="1"/>
  <c r="B54" i="1"/>
  <c r="B52" i="1"/>
  <c r="B51" i="1"/>
  <c r="B50" i="1"/>
  <c r="B49" i="1"/>
  <c r="F48" i="1"/>
  <c r="B48" i="1"/>
  <c r="E47" i="1"/>
  <c r="E48" i="1" s="1"/>
  <c r="C46" i="1"/>
  <c r="B44" i="1"/>
  <c r="B42" i="1" s="1"/>
  <c r="B43" i="1"/>
  <c r="F36" i="1"/>
  <c r="C36" i="1"/>
  <c r="E34" i="1"/>
  <c r="B34" i="1"/>
  <c r="B36" i="1" s="1"/>
  <c r="E33" i="1"/>
  <c r="E32" i="1"/>
  <c r="F30" i="1"/>
  <c r="E29" i="1"/>
  <c r="E28" i="1"/>
  <c r="C28" i="1"/>
  <c r="C32" i="1" s="1"/>
  <c r="B28" i="1"/>
  <c r="E26" i="1"/>
  <c r="B25" i="1"/>
  <c r="F24" i="1"/>
  <c r="B24" i="1"/>
  <c r="E23" i="1"/>
  <c r="B23" i="1"/>
  <c r="E22" i="1"/>
  <c r="E21" i="1"/>
  <c r="C21" i="1"/>
  <c r="B19" i="1"/>
  <c r="B21" i="1" s="1"/>
  <c r="F18" i="1"/>
  <c r="C15" i="1"/>
  <c r="B14" i="1"/>
  <c r="E13" i="1"/>
  <c r="B13" i="1"/>
  <c r="E12" i="1"/>
  <c r="B12" i="1"/>
  <c r="B45" i="9"/>
  <c r="B44" i="9"/>
  <c r="F27" i="9"/>
  <c r="D27" i="9"/>
  <c r="G25" i="9"/>
  <c r="G30" i="9" s="1"/>
  <c r="F25" i="9"/>
  <c r="G8" i="9"/>
  <c r="D8" i="9"/>
  <c r="C7" i="9"/>
  <c r="C6" i="9"/>
  <c r="C5" i="9"/>
  <c r="C37" i="1" l="1"/>
  <c r="C83" i="1"/>
  <c r="F37" i="1"/>
  <c r="F64" i="1"/>
  <c r="F30" i="9"/>
  <c r="E18" i="1"/>
  <c r="B74" i="1"/>
  <c r="E36" i="10"/>
  <c r="E37" i="10" s="1"/>
  <c r="B15" i="1"/>
  <c r="C87" i="1"/>
  <c r="B32" i="1"/>
  <c r="B37" i="1" s="1"/>
  <c r="E36" i="1"/>
  <c r="E30" i="1"/>
  <c r="E24" i="1"/>
  <c r="B64" i="1"/>
  <c r="B46" i="9"/>
  <c r="B46" i="1"/>
  <c r="B68" i="1"/>
  <c r="E64" i="1"/>
  <c r="C8" i="9"/>
  <c r="H8" i="9" s="1"/>
  <c r="F67" i="1" l="1"/>
  <c r="F87" i="1" s="1"/>
  <c r="B83" i="1"/>
  <c r="B87" i="1" s="1"/>
  <c r="E37" i="1"/>
  <c r="E67" i="1" s="1"/>
  <c r="E87" i="1" s="1"/>
</calcChain>
</file>

<file path=xl/sharedStrings.xml><?xml version="1.0" encoding="utf-8"?>
<sst xmlns="http://schemas.openxmlformats.org/spreadsheetml/2006/main" count="1056" uniqueCount="742">
  <si>
    <t>Valores Casa de Bolsa S.A.</t>
  </si>
  <si>
    <t>Estado de Situación Patrimonial o Balance General al 30/06/2019 presentado en forma comparativa con el ejercicio anterior cerrado el 31/12/2018</t>
  </si>
  <si>
    <t>(En Guaraníes)</t>
  </si>
  <si>
    <t>Activo</t>
  </si>
  <si>
    <t>Periodo Actual</t>
  </si>
  <si>
    <t>Ejercicio Anterior</t>
  </si>
  <si>
    <t>Pasivo</t>
  </si>
  <si>
    <t>Activo Corriente</t>
  </si>
  <si>
    <t>Pasivo Corriente</t>
  </si>
  <si>
    <t>Disponibilidades (Nota 5.d.)</t>
  </si>
  <si>
    <t>Documentos y Cuentas a Pagar</t>
  </si>
  <si>
    <t>Caja</t>
  </si>
  <si>
    <t>Acreedores por Intermediación (Nota 5.m.)</t>
  </si>
  <si>
    <t>Recaudaciones a Depositar</t>
  </si>
  <si>
    <t>Acreedores Varios (Nota 5.l.)</t>
  </si>
  <si>
    <t>Bancos</t>
  </si>
  <si>
    <t>Cuentas a Pagar a Personas y</t>
  </si>
  <si>
    <t>Empresas Relacionadas (Nota 5.o. y  Nota 5.r. )</t>
  </si>
  <si>
    <t>Inversiones Temporarias (Nota 5.e.)</t>
  </si>
  <si>
    <t>Obligac.por Contratos de Underwiting  (Nota 5.p.)</t>
  </si>
  <si>
    <t>Obligac.por Administración de cartera (Nota 5.n.)</t>
  </si>
  <si>
    <t>Títulos De Renta Variable</t>
  </si>
  <si>
    <t>Títulos De Renta Fija</t>
  </si>
  <si>
    <t>Prestamos Financieros (Nota 5.k.)</t>
  </si>
  <si>
    <t>Menos: previsión Por menor valor</t>
  </si>
  <si>
    <t xml:space="preserve">Prestamos Bancarios </t>
  </si>
  <si>
    <t>Créditos (Nota 5.f)</t>
  </si>
  <si>
    <t>Interes a Pagar</t>
  </si>
  <si>
    <t>Deudores por Intermediación</t>
  </si>
  <si>
    <t xml:space="preserve">Intereses a Devengar </t>
  </si>
  <si>
    <t>Documentos y cuentas por cobrar</t>
  </si>
  <si>
    <t>Deudores varios</t>
  </si>
  <si>
    <t>Provisiones</t>
  </si>
  <si>
    <t xml:space="preserve">Menos: previsión para incobrables </t>
  </si>
  <si>
    <t>Impuesto a la renta a pagar</t>
  </si>
  <si>
    <t xml:space="preserve">Cuentas varias a cobrar </t>
  </si>
  <si>
    <t>IVA a Pagar</t>
  </si>
  <si>
    <t>Iva Credito Fiscal</t>
  </si>
  <si>
    <t>Retenciones de Impuestos</t>
  </si>
  <si>
    <t xml:space="preserve">Menos: previsión por cuentas a cobrar a </t>
  </si>
  <si>
    <t>Aportes y Retenciones a pagar</t>
  </si>
  <si>
    <t>Underwitng</t>
  </si>
  <si>
    <t xml:space="preserve">Otros Pasivos </t>
  </si>
  <si>
    <t>Prestamos De Terceros (Nota 5.q)</t>
  </si>
  <si>
    <t>Otros Activos</t>
  </si>
  <si>
    <t>Dividendos a pagar en efectivo (Nota 5.r.,5.o)</t>
  </si>
  <si>
    <t>Otros Activos Corrientes (Nota 5 j)</t>
  </si>
  <si>
    <t>Otros pasivos Corrientes (Nota 5.q.)</t>
  </si>
  <si>
    <t>Total Activo Corriente</t>
  </si>
  <si>
    <t>Total Pasivo Corriente</t>
  </si>
  <si>
    <t>Activo No Corriente</t>
  </si>
  <si>
    <t>Pasivo No Corriente</t>
  </si>
  <si>
    <t>Inversiones Permanentes</t>
  </si>
  <si>
    <t>Cuentas a Pagar</t>
  </si>
  <si>
    <t>Títulos De Renta Variable (Nota 5.e)</t>
  </si>
  <si>
    <t xml:space="preserve">Obligac.por Contratos de Underwiting </t>
  </si>
  <si>
    <t>Títulos De Renta Fija (Nota 5.e)</t>
  </si>
  <si>
    <t>Acreedores por Intermediación</t>
  </si>
  <si>
    <t>Acción De Bolsa De Valores (Nota 5.e), (Nota7)</t>
  </si>
  <si>
    <t>Oblig.Por Administración De Cartera</t>
  </si>
  <si>
    <t>Empresas Relacionadas (Nota 5.o.)</t>
  </si>
  <si>
    <t>Acreedores Varios (Nota 5 I)</t>
  </si>
  <si>
    <t xml:space="preserve">Prestamos Financieros </t>
  </si>
  <si>
    <t>Deudores Gs LP</t>
  </si>
  <si>
    <t>Créditos en Gestión de Cobro</t>
  </si>
  <si>
    <t>Prestamos en Bancos</t>
  </si>
  <si>
    <t>Intereses a Devengar</t>
  </si>
  <si>
    <t>Creditos en Gestion de Recuperacion</t>
  </si>
  <si>
    <t>Palco CCP</t>
  </si>
  <si>
    <t>Relacionadas</t>
  </si>
  <si>
    <t xml:space="preserve">Previsiones </t>
  </si>
  <si>
    <t>Menos: previsión por cuentas a cobrar a</t>
  </si>
  <si>
    <t>Previsión para Indemnización</t>
  </si>
  <si>
    <t xml:space="preserve">personas y empresas relacionadas </t>
  </si>
  <si>
    <t xml:space="preserve">Otras Contingencias </t>
  </si>
  <si>
    <t>Derechos sobre Títulos Por Contratos de</t>
  </si>
  <si>
    <t>Otros pasivos no Corriente (Nota 5.q.)</t>
  </si>
  <si>
    <t>Iva credito fiscal</t>
  </si>
  <si>
    <t>Cuenta De orden Acreedora</t>
  </si>
  <si>
    <t>Cuentas de Orden Nota 7</t>
  </si>
  <si>
    <t>Total Pasivo No Corriente</t>
  </si>
  <si>
    <t>Bienes de Uso (Nota 5.g)</t>
  </si>
  <si>
    <t xml:space="preserve">Bienes de Uso </t>
  </si>
  <si>
    <t>(Depreciación acumulada)</t>
  </si>
  <si>
    <t>Total Pasivo</t>
  </si>
  <si>
    <t xml:space="preserve">Activos Intangibles y cargos diferidos </t>
  </si>
  <si>
    <t>Patrimonio Neto</t>
  </si>
  <si>
    <t>Licencia</t>
  </si>
  <si>
    <t>Marcas</t>
  </si>
  <si>
    <t>Sistema Informático (Nota 5 hi)</t>
  </si>
  <si>
    <t xml:space="preserve">Total Patrimonio Neto (Según el estado de </t>
  </si>
  <si>
    <t>Amortización C.D. Sistemas (Nota 5 hi)</t>
  </si>
  <si>
    <t>Variación del patrimonio Neto)</t>
  </si>
  <si>
    <t>Otros Activos No Corrientes (Nota 5j)</t>
  </si>
  <si>
    <t>Gastos No Devengados (Nota 5j )</t>
  </si>
  <si>
    <t>Cuenta De orden Deudora</t>
  </si>
  <si>
    <t>Total Activo No Corriente</t>
  </si>
  <si>
    <t>Total Activo</t>
  </si>
  <si>
    <t>Total Pasivo y Patrimonio Neto</t>
  </si>
  <si>
    <t>Cuentas de Orden</t>
  </si>
  <si>
    <t>Cuenta De orden Deudora (Nota 8)</t>
  </si>
  <si>
    <t>Cuenta De Orden Acreedora (Nota 8)</t>
  </si>
  <si>
    <t>Cuenta de Contingencia Deudora</t>
  </si>
  <si>
    <t>Cuenta De Contingencia Acreedora</t>
  </si>
  <si>
    <t>Dr.Christian Borja</t>
  </si>
  <si>
    <t>Lic. Elvira Ruffinelli</t>
  </si>
  <si>
    <t>Abg.  Alejandro Arrua</t>
  </si>
  <si>
    <t>Presidente</t>
  </si>
  <si>
    <t xml:space="preserve"> Contadora Reg: C757 </t>
  </si>
  <si>
    <t>Sindico</t>
  </si>
  <si>
    <t>Baker Tilly Paraguay</t>
  </si>
  <si>
    <t>Estado de Resultados</t>
  </si>
  <si>
    <t>Correspondiente al   30/06/2019 presentado en forma comparativa con el 30/06/2018</t>
  </si>
  <si>
    <t>(En Guaranies)</t>
  </si>
  <si>
    <t xml:space="preserve"> Periodo  Anterior</t>
  </si>
  <si>
    <t>Ingresos Operativos</t>
  </si>
  <si>
    <t>Comisiones por Operaciones en Rueda</t>
  </si>
  <si>
    <t>Por Intermediacion de Acciones en Rueda</t>
  </si>
  <si>
    <t>Por Intermediacion de Renta fija en Rueda</t>
  </si>
  <si>
    <t>Comisiones por operaciones fuera de Rueda</t>
  </si>
  <si>
    <t>Por Intermediacion de acciones en Rueda</t>
  </si>
  <si>
    <t>Por intermediacion de Renta fija en Rueda</t>
  </si>
  <si>
    <t>Comisiones por Contratos De Colocacion Primaria</t>
  </si>
  <si>
    <t>Comisiones por Contratos de Colocacion Primaria de acciones</t>
  </si>
  <si>
    <t>Comisiones por contratos de Colocacion primaria de Renta fija</t>
  </si>
  <si>
    <t>Ingreso por Administracion De Cartera</t>
  </si>
  <si>
    <t>Ingreso por custodia de Valores</t>
  </si>
  <si>
    <t>Ingreso por asesoria Financiera</t>
  </si>
  <si>
    <t>Ingresos por Intereses y dividendos de cartera propia (Nota 5.y.)</t>
  </si>
  <si>
    <t>Ingreso por venta de Cartera Propia</t>
  </si>
  <si>
    <t>Ingreso por Venta de Cartera Propia a personas y empresas Relacionadas</t>
  </si>
  <si>
    <t>Ingreso por operaciones y servicios a personas Relacionadas (Nota 5.s. y 5.v.)</t>
  </si>
  <si>
    <t>Ingresos por operaciones y servicios extrabursatiles (Nota 5.v.)</t>
  </si>
  <si>
    <t>Otros Ingresos Operativos (Nota 5.v.)</t>
  </si>
  <si>
    <t>Total Ingesos Operativos</t>
  </si>
  <si>
    <t>Gastos Operativos</t>
  </si>
  <si>
    <t>Gastos Por Comisiones y Servicios</t>
  </si>
  <si>
    <t>Aranceles por Negociacion Bolsa de Valores</t>
  </si>
  <si>
    <t>Otros Gastos Operativos (Nota 5.w.)</t>
  </si>
  <si>
    <t>Resultado operativo Bruto</t>
  </si>
  <si>
    <t>Gastos De Comercializacion</t>
  </si>
  <si>
    <t>Publicidad</t>
  </si>
  <si>
    <t>Folleto e Impresiones</t>
  </si>
  <si>
    <t>Otros gastos De Comercializacion (Nota 5.w.)</t>
  </si>
  <si>
    <t>Gastos De Administracion ( Nota 5. w)</t>
  </si>
  <si>
    <t>Servicios Personales</t>
  </si>
  <si>
    <t>Prevision,amortizacion y depreciaciones</t>
  </si>
  <si>
    <t>Mantenimiento</t>
  </si>
  <si>
    <t>Alquileres</t>
  </si>
  <si>
    <t>Gastos Generales</t>
  </si>
  <si>
    <t xml:space="preserve">Seguros </t>
  </si>
  <si>
    <t>Multas</t>
  </si>
  <si>
    <t>Impuestos,tasas y contribuciones</t>
  </si>
  <si>
    <t>Otros Gastos de Administracion</t>
  </si>
  <si>
    <t>Resultado operativo Neto</t>
  </si>
  <si>
    <t>Otros Ingresos y Egresos (Nota 5.x.)</t>
  </si>
  <si>
    <t>Otros Ingresos</t>
  </si>
  <si>
    <t>Otros Egresos - Gtos. Bancarios</t>
  </si>
  <si>
    <t xml:space="preserve">Resultados Financieros </t>
  </si>
  <si>
    <t>Generados por Activos</t>
  </si>
  <si>
    <t xml:space="preserve">Intereses Cobrados </t>
  </si>
  <si>
    <t>Diferencias De Cambio (Nota 5.c.)</t>
  </si>
  <si>
    <t>Generados por Pasivos</t>
  </si>
  <si>
    <t>Intereses Pagados (Nota 5.y.)</t>
  </si>
  <si>
    <t>Resultado Extraordinarios (Nota 5.z.)</t>
  </si>
  <si>
    <t xml:space="preserve">Resultado extraordinarios </t>
  </si>
  <si>
    <t>Egresos extraordinarios</t>
  </si>
  <si>
    <t>Ajuste De Resultado De Ejercicios Anteriores</t>
  </si>
  <si>
    <t>Ingresos</t>
  </si>
  <si>
    <t>Egresos</t>
  </si>
  <si>
    <t>Utilidad O (Perdida)</t>
  </si>
  <si>
    <t>Impuesto a la Renta</t>
  </si>
  <si>
    <t>Reserva Legal</t>
  </si>
  <si>
    <t>Resultado del Ejercicio</t>
  </si>
  <si>
    <r>
      <t xml:space="preserve">Las </t>
    </r>
    <r>
      <rPr>
        <sz val="10"/>
        <rFont val="Arial"/>
        <family val="2"/>
      </rPr>
      <t>11</t>
    </r>
    <r>
      <rPr>
        <sz val="10"/>
        <color indexed="10"/>
        <rFont val="Arial"/>
        <family val="2"/>
      </rPr>
      <t xml:space="preserve"> </t>
    </r>
    <r>
      <rPr>
        <sz val="10"/>
        <rFont val="Arial"/>
        <family val="2"/>
      </rPr>
      <t>notas que se acompañan forman parte integrante de los Estados Contables.</t>
    </r>
  </si>
  <si>
    <t>Dr.Christian Borja                                               Lic. Elvira Ruffinelli</t>
  </si>
  <si>
    <t>Abg. Alejandro Arrua</t>
  </si>
  <si>
    <t xml:space="preserve">        Presidente                                               Contadora Reg: C757</t>
  </si>
  <si>
    <t xml:space="preserve">                                                                              Baker Tilly Paraguay   </t>
  </si>
  <si>
    <t>Estado de Flujo De Efectivo</t>
  </si>
  <si>
    <t>FLUJO DE EFECTIVO POR ACTIVIDADES OPERATIVAS</t>
  </si>
  <si>
    <t>VENTAS NETAS (COBRO NETO)</t>
  </si>
  <si>
    <t>PAGO A PROVEEDORES LOCALES (PAGO NETO)</t>
  </si>
  <si>
    <t>PAGO A PROVEEDORES DEL EXTERIOR (PAGO NETO)</t>
  </si>
  <si>
    <t>EFECTIVO PAGADO A EMPLEADOS</t>
  </si>
  <si>
    <t>EFECTIVO GENERADO (USADO) POR OTRAS ACTIVIDADES OPERATIVAS</t>
  </si>
  <si>
    <t>PAGO DE IMPUESTOS</t>
  </si>
  <si>
    <t>EFECTIVO NETO POR ACTIVIDADES OPERATIVAS</t>
  </si>
  <si>
    <t>FLUJO DE EFECTIVO POR ACTIVIDADES DE INVERSIÓN</t>
  </si>
  <si>
    <t>AUMENTO/DISMINUCIÓN NETO/A DE INVERSIONES TEMPORARIAS</t>
  </si>
  <si>
    <t>AUMENTO/DISMINUCIÓN NETO/A DE INVERSIONES A LARGO PLAZO</t>
  </si>
  <si>
    <t>AUMENTO/DISMINUCIÓN NETO/A DE PROPIEDAD, PLANTA Y EQUIPO</t>
  </si>
  <si>
    <t>EFECTIVO NETO POR ACTIVIDADES DE INVERSIÓN</t>
  </si>
  <si>
    <t>FLUJO DE EFECTIVO POR ACTIVIDADES DE FINANCIAMIENTO</t>
  </si>
  <si>
    <t>APORTE DE CAPITAL</t>
  </si>
  <si>
    <t>AUMENTO/DISMINUCIÓN NETO/A DE PRÉSTAMOS</t>
  </si>
  <si>
    <t>DIVIDENDOS PAGADOS</t>
  </si>
  <si>
    <t xml:space="preserve">AUMENTO/DISMINUCIÓN NETO/A DE INTERESES </t>
  </si>
  <si>
    <t>EFECTIVO NETO POR ACTIVIDADES DE FINANCIAMIENTO</t>
  </si>
  <si>
    <t xml:space="preserve">EFECTO DE LAS GANANCIAS O PÉRDIDAS POR DIFERENCIAS DE TIPO DE CAMBIO </t>
  </si>
  <si>
    <t>AUMENTO/DISMINUCIÓN NETO/A DE EFECTIVOS Y SUS EQUIVALENTES</t>
  </si>
  <si>
    <t>EFECTIVO Y SUS EQUIVALENTES AL COMIENZO DEL PERIODO</t>
  </si>
  <si>
    <t>EFECTIVO Y SUS EQUIVALENTES AL CIERRE DEL PERIODO</t>
  </si>
  <si>
    <r>
      <t>Las 11</t>
    </r>
    <r>
      <rPr>
        <sz val="10"/>
        <color indexed="10"/>
        <rFont val="Arial"/>
        <family val="2"/>
      </rPr>
      <t xml:space="preserve"> </t>
    </r>
    <r>
      <rPr>
        <sz val="10"/>
        <rFont val="Arial"/>
        <family val="2"/>
      </rPr>
      <t>notas que se acompañan forman parte integrante de los estados contables.</t>
    </r>
  </si>
  <si>
    <t>Estado De Variacion Del Patrimonio Neto</t>
  </si>
  <si>
    <t>Movimientos</t>
  </si>
  <si>
    <t>Capital</t>
  </si>
  <si>
    <t>Reservas</t>
  </si>
  <si>
    <t>Resultados</t>
  </si>
  <si>
    <t>Suscripto</t>
  </si>
  <si>
    <t>A Integrar /Aporte</t>
  </si>
  <si>
    <t>Integrado</t>
  </si>
  <si>
    <t>Legal</t>
  </si>
  <si>
    <t>Facultativa</t>
  </si>
  <si>
    <t>Inversiones</t>
  </si>
  <si>
    <t>Revalúo</t>
  </si>
  <si>
    <t>Acumulados</t>
  </si>
  <si>
    <t>Del Ejercicio</t>
  </si>
  <si>
    <t>Periodo Anterior</t>
  </si>
  <si>
    <t xml:space="preserve">Saldo al Inicio del ejercicio </t>
  </si>
  <si>
    <t>Movimiento subsecuentes</t>
  </si>
  <si>
    <t>Transf. A dividendos a pagar</t>
  </si>
  <si>
    <t>Total periodo actual</t>
  </si>
  <si>
    <t>Total periodo anterior</t>
  </si>
  <si>
    <t xml:space="preserve">Abg.  Alejandro Arrua </t>
  </si>
  <si>
    <t>Notas a los Estados Contables</t>
  </si>
  <si>
    <t>Al 30 DE JUNIO DEL 2019 y 2018</t>
  </si>
  <si>
    <t>Nota 1 Consideración de los Estados Contables.</t>
  </si>
  <si>
    <r>
      <t xml:space="preserve">Los Estados Financieros serán considerados por la Asamblea General Ordinaria de Accionistas de la Sociedad, de acuerdo a lo establecido por el art. 22 de los Estatutos Sociales y el art. 1079 del Código Civil. El Directorio de Valores Casa de Bolsa S.A. mediante el  </t>
    </r>
    <r>
      <rPr>
        <b/>
        <sz val="10"/>
        <rFont val="Arial"/>
        <family val="2"/>
      </rPr>
      <t xml:space="preserve">Acta de Directorio </t>
    </r>
    <r>
      <rPr>
        <sz val="10"/>
        <rFont val="Arial"/>
        <family val="2"/>
      </rPr>
      <t>Nro. 250 de fecha 27/08/2019 considera los  Estados Contables.</t>
    </r>
  </si>
  <si>
    <t>Nota 2  Información básica de la empresa.</t>
  </si>
  <si>
    <r>
      <t xml:space="preserve">2.1. </t>
    </r>
    <r>
      <rPr>
        <u/>
        <sz val="10"/>
        <rFont val="Arial"/>
        <family val="2"/>
      </rPr>
      <t>Natural jurídica de las actividades de la sociedad.</t>
    </r>
  </si>
  <si>
    <t>La sociedad fue constituida por escritura pública Nº 38 de fecha 17 de marzo de 1993 y autorizada por decreto Nº 22.463 del Poder Ejecutivo del 13 de julio de 1993. El Objetivo de la Casa de Bolsa es desarrollar todas las actividades de intermediación en el Mercado de Valores y Productos previstas en la ley Nº1284/98 de Mercado de Capital. Por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inscripta en el Registro Público de Comercio bajo el Nro.349 folio 4261 y sgtes. Sección Contratos el 06 de junio de 2013. Transcripción del Acta de Asamblea Ordinaria por emision de acciones, inscripcta en la Dirección General de los Registros Públicos bajo el nro 803 A Folio 11780 de fecha 26 de noviembre del 2014.-</t>
  </si>
  <si>
    <t xml:space="preserve">La empresa fue aprobada como Casa de Bolsa por la Bolsa de Valores y Productos de Asunción S.A.  según Resolución 23/93 de fecha 7 de octubre de 1993.- </t>
  </si>
  <si>
    <r>
      <t xml:space="preserve">2.2. </t>
    </r>
    <r>
      <rPr>
        <u/>
        <sz val="10"/>
        <rFont val="Arial"/>
        <family val="2"/>
      </rPr>
      <t>Participación en otras empresas</t>
    </r>
    <r>
      <rPr>
        <sz val="10"/>
        <rFont val="Arial"/>
        <family val="2"/>
      </rPr>
      <t>.</t>
    </r>
  </si>
  <si>
    <t>La empresa Valores Casa de Bolsa S.A., al cierre del periodo considerado cuenta con participación en la Bolsa de Valores y Productos de Asunción S.A., de acuerdo a lo establecido en la Ley 1284/98 de Mercado de capitales.</t>
  </si>
  <si>
    <t xml:space="preserve"> </t>
  </si>
  <si>
    <t>Nota 3.  Principales políticas y prácticas contables aplicadas.</t>
  </si>
  <si>
    <r>
      <t>3.1.</t>
    </r>
    <r>
      <rPr>
        <sz val="10"/>
        <rFont val="Arial"/>
        <family val="2"/>
      </rPr>
      <t xml:space="preserve"> </t>
    </r>
    <r>
      <rPr>
        <u/>
        <sz val="10"/>
        <rFont val="Arial"/>
        <family val="2"/>
      </rPr>
      <t>Bases de preparación de los Estados Contables:</t>
    </r>
    <r>
      <rPr>
        <sz val="10"/>
        <rFont val="Arial"/>
        <family val="2"/>
      </rPr>
      <t xml:space="preserve"> </t>
    </r>
  </si>
  <si>
    <t>Los Estados contables fueron preparados de acuerdo a normas, reglamentaciones e instrucciones emitidas por la Comision Nacional de Valores y con normas contables aceptadas en Paraguay. Los presentes estados contables han sido preparados sobre la base de cifras históricas sin considerar el efecto que las variaciones en el poder adquisitivo de la moneda local que pudieran tener sobre los mismos, no expresándose la moneda al 30 de Junio del 2019, como además los saldos de igual fecha del ejercicio anterior, a excepcion de los bienes de uso conforme a la nota 3.2</t>
  </si>
  <si>
    <r>
      <t>3.2.</t>
    </r>
    <r>
      <rPr>
        <sz val="10"/>
        <rFont val="Arial"/>
        <family val="2"/>
      </rPr>
      <t xml:space="preserve"> </t>
    </r>
    <r>
      <rPr>
        <u/>
        <sz val="10"/>
        <rFont val="Arial"/>
        <family val="2"/>
      </rPr>
      <t>Criterio de valuación:</t>
    </r>
    <r>
      <rPr>
        <sz val="10"/>
        <rFont val="Arial"/>
        <family val="2"/>
      </rPr>
      <t xml:space="preserve"> </t>
    </r>
  </si>
  <si>
    <t xml:space="preserve">Los bienes de uso están registrados a su costo de adquisición, menos las depreciaciones acumuladas, cuyos valores se hallan revaluados al 30/06/2019 y 31/12/18 de acuerdo a lo establecido en el Art. 12 de la ley Nº 125/91, 2421/04  y su reglamentación </t>
  </si>
  <si>
    <t xml:space="preserve">        Dr. Christian Borja                  Lic. Elvira Ruffinelli            </t>
  </si>
  <si>
    <t xml:space="preserve">              Presidente                      Contadora Reg: C757                               Sindico</t>
  </si>
  <si>
    <t xml:space="preserve">                                                              Baker Tilly Paraguay</t>
  </si>
  <si>
    <t>Las cuentas en moneda extranjera se valúan a su valor de cotización al cierre, de acuerdo a las disposiciones de la S.S.E.T., Ley 125/91, Ley 2421/04. Los Estados contables no reconocen en forma integral los efectos de la inflación en la situación patrimonial y financiera de la sociedad, en los resultados de sus operaciones en atención a que la corrección monetaria no constituye una práctica contable aceptada en el Paraguay.</t>
  </si>
  <si>
    <r>
      <t xml:space="preserve">3.3 </t>
    </r>
    <r>
      <rPr>
        <u/>
        <sz val="10"/>
        <rFont val="Arial"/>
        <family val="2"/>
      </rPr>
      <t>Política de constitución de previsiones:</t>
    </r>
    <r>
      <rPr>
        <sz val="10"/>
        <rFont val="Arial"/>
        <family val="2"/>
      </rPr>
      <t xml:space="preserve"> </t>
    </r>
  </si>
  <si>
    <t xml:space="preserve">Las previsiones por incobrables se realizan de acuerdo a la antigüedad de saldos de las cuentas deudoras, según políticas administrativas de la empresa y criterios establecidos en la Ley 125/91 y Ley 2421/04. </t>
  </si>
  <si>
    <r>
      <t>3.4.</t>
    </r>
    <r>
      <rPr>
        <sz val="10"/>
        <rFont val="Arial"/>
        <family val="2"/>
      </rPr>
      <t xml:space="preserve"> </t>
    </r>
    <r>
      <rPr>
        <u/>
        <sz val="10"/>
        <rFont val="Arial"/>
        <family val="2"/>
      </rPr>
      <t>Política de depreciación:</t>
    </r>
    <r>
      <rPr>
        <sz val="10"/>
        <rFont val="Arial"/>
        <family val="2"/>
      </rPr>
      <t xml:space="preserve"> .</t>
    </r>
  </si>
  <si>
    <t xml:space="preserve">Las depreciaciones de los bienes de uso son computadas mediante cargos mensuales a los resultados sobre la base del sistema lineal, en los años estimados de vida útil. </t>
  </si>
  <si>
    <r>
      <t>3.5.</t>
    </r>
    <r>
      <rPr>
        <sz val="10"/>
        <rFont val="Arial"/>
        <family val="2"/>
      </rPr>
      <t xml:space="preserve"> </t>
    </r>
    <r>
      <rPr>
        <u/>
        <sz val="10"/>
        <rFont val="Arial"/>
        <family val="2"/>
      </rPr>
      <t>Política de reconocimiento de ingresos:</t>
    </r>
  </si>
  <si>
    <t xml:space="preserve">Los ingresos generados durante el periodo son registrados como ingresos en función a su devengamiento, independientemente a su realización. </t>
  </si>
  <si>
    <r>
      <t xml:space="preserve">3.6. </t>
    </r>
    <r>
      <rPr>
        <sz val="10"/>
        <rFont val="Arial"/>
        <family val="2"/>
      </rPr>
      <t xml:space="preserve">Definición </t>
    </r>
    <r>
      <rPr>
        <u/>
        <sz val="10"/>
        <rFont val="Arial"/>
        <family val="2"/>
      </rPr>
      <t>de fondos adoptada para la preparación del estado de flujo de Efectivo,</t>
    </r>
    <r>
      <rPr>
        <sz val="10"/>
        <rFont val="Arial"/>
        <family val="2"/>
      </rPr>
      <t xml:space="preserve"> </t>
    </r>
  </si>
  <si>
    <t xml:space="preserve">Para la elaboración del Estado de Flujo de efectivo, fue utilizado el método directo con la clasificación de flujo de Efectivo por actividades operativas, de inversión y de financiamiento. </t>
  </si>
  <si>
    <r>
      <t>Nota 4</t>
    </r>
    <r>
      <rPr>
        <b/>
        <sz val="11"/>
        <rFont val="Arial"/>
        <family val="2"/>
      </rPr>
      <t xml:space="preserve">  Cambios de políticas y procedimiento de Contabilidad.</t>
    </r>
  </si>
  <si>
    <t xml:space="preserve">No se registraron cambios en los criterios de valución con relación al año anterior, manteniéndose uniformes con el periodo comparado. </t>
  </si>
  <si>
    <t>Nota 5.  Criterios específicos de valuación.</t>
  </si>
  <si>
    <t>a) Valuación en moneda extranjera</t>
  </si>
  <si>
    <t>La moneda extranjera, Dólar fue registrada de acuerdo al tipo de cambio publicado por la Sub Secretaria de Estado de Tributación al 30/06/2019. Tipo de cambio comprador Gs. 6.183,21- para saldos de cuentas del activo y Tipo de cambio vendedor Gs.- 6.197,68 para saldo de cuentas pasivas.</t>
  </si>
  <si>
    <t>Concepto</t>
  </si>
  <si>
    <t>Periodo actual G.</t>
  </si>
  <si>
    <t>Periodo anterior G.</t>
  </si>
  <si>
    <t>Tipo de cambio comprador</t>
  </si>
  <si>
    <t>Tipo de cambio vendedor</t>
  </si>
  <si>
    <t xml:space="preserve">            Dr.Christian Borja              Lic. Elvira Ruffinelli           </t>
  </si>
  <si>
    <t xml:space="preserve">                 Presidente                       Contadora Reg: C757                        Sindico</t>
  </si>
  <si>
    <t>b) Posición en moneda extranjera</t>
  </si>
  <si>
    <t>Activos y pasivos en moneda extranjera</t>
  </si>
  <si>
    <t>Detalle</t>
  </si>
  <si>
    <t>Moneda extranjera clase</t>
  </si>
  <si>
    <t>Moneda extranjera Monto</t>
  </si>
  <si>
    <t>Cambio cierre periodo actual (guaranies)</t>
  </si>
  <si>
    <t>Saldo periodo actual (guaranies)</t>
  </si>
  <si>
    <t>Cambio cierre Ejercicio Anterior</t>
  </si>
  <si>
    <t>Saldo al Cierre Ejercicio Anterior (Guaranies)</t>
  </si>
  <si>
    <t>Activos Corrientes</t>
  </si>
  <si>
    <t>Recaudaciones a depositar/Caja</t>
  </si>
  <si>
    <t>Recaudaciones a Depositar M/E</t>
  </si>
  <si>
    <t>USD</t>
  </si>
  <si>
    <t>Interbanco Cuenta Orden $</t>
  </si>
  <si>
    <t>Banco Itau Cartera Propia $</t>
  </si>
  <si>
    <t>BBVA Cuenta Cartera Propia $</t>
  </si>
  <si>
    <t>Banco Basa Cuenta Cartera Propia $</t>
  </si>
  <si>
    <t>Citibank Cuenta Cartera Propia $</t>
  </si>
  <si>
    <t>Financiera Rio $</t>
  </si>
  <si>
    <t>Vision Banco $</t>
  </si>
  <si>
    <t>Atlas Cuenta Propia $</t>
  </si>
  <si>
    <t>Bancop Cuenta Propia $</t>
  </si>
  <si>
    <t>Interfisa Cuenta Propia $</t>
  </si>
  <si>
    <t>Continental Cuenta Propia $</t>
  </si>
  <si>
    <t>Sudamerisbank Cuenta Cartera Propia $</t>
  </si>
  <si>
    <t>GNB USD</t>
  </si>
  <si>
    <t>Morgan Stanley</t>
  </si>
  <si>
    <t>Morgan Stanley Caja de Ahorro</t>
  </si>
  <si>
    <t>Fenexpar Usd</t>
  </si>
  <si>
    <t>Bonos en Moneda extranjera</t>
  </si>
  <si>
    <t>Continental</t>
  </si>
  <si>
    <t>Rieder BONO</t>
  </si>
  <si>
    <t>GNB  CDA</t>
  </si>
  <si>
    <t>Créditos</t>
  </si>
  <si>
    <t>Clientes US$</t>
  </si>
  <si>
    <t>Anticipos a rendir US$</t>
  </si>
  <si>
    <t>Deudores Varios $</t>
  </si>
  <si>
    <t>Gastos pag.por Adelantado</t>
  </si>
  <si>
    <t>Alquileres a Vencer US$</t>
  </si>
  <si>
    <t>Intereses a Devengasr USD</t>
  </si>
  <si>
    <t>Activos no Corrientes</t>
  </si>
  <si>
    <t>Garantía Alquiler Mcal Center</t>
  </si>
  <si>
    <t>Inversiones en Moneda Extranjera</t>
  </si>
  <si>
    <t>JB Mosaic $</t>
  </si>
  <si>
    <t>Otros Activos a Largo Plazo</t>
  </si>
  <si>
    <t>Pasivos Corrientes</t>
  </si>
  <si>
    <t>Honorarios a Pagar US$</t>
  </si>
  <si>
    <t>Alquileres a pagar</t>
  </si>
  <si>
    <t>Cuentas Varias a Pagar US$</t>
  </si>
  <si>
    <t>Prestamos a pagar US$</t>
  </si>
  <si>
    <t>Interes a Pagar US$</t>
  </si>
  <si>
    <t>Remuneracion al Personal Superior US$</t>
  </si>
  <si>
    <t>Comisiones a Pagar US$</t>
  </si>
  <si>
    <t>BVPASA a pagar US$</t>
  </si>
  <si>
    <t>Comisiones Cobradas por adelantado</t>
  </si>
  <si>
    <t>Cupones a pagar US$</t>
  </si>
  <si>
    <t xml:space="preserve">Deposito de Clientes para Negociación </t>
  </si>
  <si>
    <t xml:space="preserve">Sobregiro Bancario </t>
  </si>
  <si>
    <t>Pasivos No Corrientes</t>
  </si>
  <si>
    <t>c) Diferencia de cambio en moneda extranjera</t>
  </si>
  <si>
    <t xml:space="preserve">Tipo de Cambio periodo Actual    </t>
  </si>
  <si>
    <t>Monto Ajustado Periodo Actual G.</t>
  </si>
  <si>
    <t>Tipo de Cambio periodo Anterior</t>
  </si>
  <si>
    <t>Monto Ajustado Periodo Anterior G.</t>
  </si>
  <si>
    <t>Ganancias por Valuacion De Activos Monetarios en moneda Extranjera</t>
  </si>
  <si>
    <t>Ganancias por Valuacion de Pasivos Monetarios en moneda extranjera</t>
  </si>
  <si>
    <t>Perdidas por Valuacion de Activos Monetarios en Moneda Extranjera</t>
  </si>
  <si>
    <t>Perdidas por Valuación de Pasivos Monetarios En Moneda Extranjera</t>
  </si>
  <si>
    <t>Totales</t>
  </si>
  <si>
    <t>d) Disponibilidades</t>
  </si>
  <si>
    <t>El rubro disponibilidades esta compuesto por las siguientes cuentas:</t>
  </si>
  <si>
    <t>Monto en Guaranies</t>
  </si>
  <si>
    <t>Cuenta</t>
  </si>
  <si>
    <t>Cantidad US$</t>
  </si>
  <si>
    <t>Periodo actual</t>
  </si>
  <si>
    <t>Periodo anterior</t>
  </si>
  <si>
    <t>Recaudaciones a Depositar M/L</t>
  </si>
  <si>
    <t>Caja M/E</t>
  </si>
  <si>
    <t>Caja M/L</t>
  </si>
  <si>
    <t>Fondo Fijo</t>
  </si>
  <si>
    <t>Bco.Continental Gs.</t>
  </si>
  <si>
    <t>Interbanco Cuenta de Orden</t>
  </si>
  <si>
    <t>Banco Atlas</t>
  </si>
  <si>
    <t>Interfisa</t>
  </si>
  <si>
    <t xml:space="preserve">Vision Banco </t>
  </si>
  <si>
    <t xml:space="preserve">Finexpar </t>
  </si>
  <si>
    <t>Itau Py Cuenta Cartera Propia</t>
  </si>
  <si>
    <t>BBVA Cuenta Cartera Propia</t>
  </si>
  <si>
    <t>Banco Basa Cuenta Cartera Propia</t>
  </si>
  <si>
    <t>Banco GNB Caja Ahorro Gs.</t>
  </si>
  <si>
    <t>Financiera Rio Cartera Propia</t>
  </si>
  <si>
    <t>Sudamerisbank Cuenta Cartera Propia Gs</t>
  </si>
  <si>
    <t>Banco GNB Cta Cte GS</t>
  </si>
  <si>
    <t>Basa Cuenta Cartera Propia $</t>
  </si>
  <si>
    <t>Banco Rio Cartera Propia $</t>
  </si>
  <si>
    <t>Banco GNB USD</t>
  </si>
  <si>
    <t>Morgan Stanley Caja Ahorro</t>
  </si>
  <si>
    <t>Finexpar Usd</t>
  </si>
  <si>
    <t xml:space="preserve">Totales </t>
  </si>
  <si>
    <t>e) inversiones</t>
  </si>
  <si>
    <t>Las inversiones están registradas de acuerdo a su precio de adquisición y revaluadas al precio de valor libro de la BVPASA según cuadro se detalla la composición de los mismos.</t>
  </si>
  <si>
    <t>Informacion sobre el Documento y Emisor</t>
  </si>
  <si>
    <t xml:space="preserve">Informacion sobre el Emisor Al </t>
  </si>
  <si>
    <t>Emisor</t>
  </si>
  <si>
    <t>Tipo de Titulo</t>
  </si>
  <si>
    <t>Cantidad de Titulos</t>
  </si>
  <si>
    <t>Valor Nominal Unitario</t>
  </si>
  <si>
    <t>Valor Contable Gs</t>
  </si>
  <si>
    <t>Resultado</t>
  </si>
  <si>
    <t>Inversiones Temporarias</t>
  </si>
  <si>
    <t>BONO</t>
  </si>
  <si>
    <t>Blue Desing $</t>
  </si>
  <si>
    <t>CDA</t>
  </si>
  <si>
    <t>Total Periodo Actual G.</t>
  </si>
  <si>
    <t>Total Ejercicio Anterior G.</t>
  </si>
  <si>
    <t>Inversiones permanentes</t>
  </si>
  <si>
    <t>ACCION</t>
  </si>
  <si>
    <t>POLIZA</t>
  </si>
  <si>
    <t>Dr. Christian Borja</t>
  </si>
  <si>
    <t>Contadora Reg: C757</t>
  </si>
  <si>
    <t xml:space="preserve">Sindico </t>
  </si>
  <si>
    <t xml:space="preserve">      Baker Tilly Paraguay</t>
  </si>
  <si>
    <t>AL 31/12/2019 y 31/12/2018</t>
  </si>
  <si>
    <t>Rider USD</t>
  </si>
  <si>
    <t xml:space="preserve"> CDA Banco Itapua</t>
  </si>
  <si>
    <t>Gs. 3.000.000.000</t>
  </si>
  <si>
    <t xml:space="preserve"> IBI SAECA</t>
  </si>
  <si>
    <t>Gs.3.992.000.000</t>
  </si>
  <si>
    <t>CGS SA</t>
  </si>
  <si>
    <t>Gs.12.001.096</t>
  </si>
  <si>
    <t xml:space="preserve"> Biedermann</t>
  </si>
  <si>
    <t>Gs. 12.205.256</t>
  </si>
  <si>
    <t>PASFIN SAECA</t>
  </si>
  <si>
    <t>Gs. 3.462.000.000</t>
  </si>
  <si>
    <t>Cepagro SA</t>
  </si>
  <si>
    <t>Gs. 2.376.200.000</t>
  </si>
  <si>
    <t xml:space="preserve"> Negofin SAECA</t>
  </si>
  <si>
    <t>GS.3.000.000</t>
  </si>
  <si>
    <t>Acciones en la Bolsa de Valores</t>
  </si>
  <si>
    <t>Acciones en IBI</t>
  </si>
  <si>
    <t>Acciones  Regional</t>
  </si>
  <si>
    <t>Banco Continental</t>
  </si>
  <si>
    <t>Inversiones Mosaic US$</t>
  </si>
  <si>
    <t>Mosaic Poliza de Vida</t>
  </si>
  <si>
    <t>Cuentas</t>
  </si>
  <si>
    <t>Valor de Costo</t>
  </si>
  <si>
    <t>Valor Contable</t>
  </si>
  <si>
    <t>Valor De Cotizacion</t>
  </si>
  <si>
    <t>Rieder $</t>
  </si>
  <si>
    <t>Saldo Periodo Actual</t>
  </si>
  <si>
    <t>Saldo Ejercicio Anterior</t>
  </si>
  <si>
    <t>Inversiones no Corrientes</t>
  </si>
  <si>
    <t>Saldo Periodo Actual G.</t>
  </si>
  <si>
    <t>Saldo Ejercicio Anterior G.</t>
  </si>
  <si>
    <t>Accion de la Bolsa De Valores</t>
  </si>
  <si>
    <t>Cantidad</t>
  </si>
  <si>
    <t>Valor Nominal</t>
  </si>
  <si>
    <t>Valor Libro de la Accion</t>
  </si>
  <si>
    <t>Valor ultimo Remate</t>
  </si>
  <si>
    <t>f) Créditos</t>
  </si>
  <si>
    <t>Se compone de los créditos por operaciones realizadas con los clientes por intermediación y otras operaciones realizadas por la empresa.</t>
  </si>
  <si>
    <t>Deudores por Intermediacion</t>
  </si>
  <si>
    <t>Corto Plazo G.</t>
  </si>
  <si>
    <t>Largo Plazo G.</t>
  </si>
  <si>
    <t>Clientes - Renta Fija</t>
  </si>
  <si>
    <t>Clientes - Renta Variable</t>
  </si>
  <si>
    <t>Sub Total</t>
  </si>
  <si>
    <t>Prevision por incobrables</t>
  </si>
  <si>
    <t>Total Actual</t>
  </si>
  <si>
    <t>Total Anterior</t>
  </si>
  <si>
    <t>Documentos y Ctas. A Cobrar</t>
  </si>
  <si>
    <t>Clientes - Servicios</t>
  </si>
  <si>
    <t>Credito en gestion de cobro</t>
  </si>
  <si>
    <t>Prevision para incobrables</t>
  </si>
  <si>
    <t>IVA Credito Fiscal</t>
  </si>
  <si>
    <t>Deudores LP</t>
  </si>
  <si>
    <t xml:space="preserve">Deudores varios </t>
  </si>
  <si>
    <t>Anticipos a Rendir</t>
  </si>
  <si>
    <t>Anticipo de Imp. a la Rta.</t>
  </si>
  <si>
    <t>Anticipo al personal</t>
  </si>
  <si>
    <t>Anticipo a Proveedores</t>
  </si>
  <si>
    <t>Anticipos a Proveedores</t>
  </si>
  <si>
    <t>Intereses a Cobrar</t>
  </si>
  <si>
    <t>Deudores Varios Gs</t>
  </si>
  <si>
    <t>Deudores Varios US$</t>
  </si>
  <si>
    <t xml:space="preserve">Total </t>
  </si>
  <si>
    <t>No registra saldo</t>
  </si>
  <si>
    <t>Derechos Sobre Titulos por Contratos De Underwriting</t>
  </si>
  <si>
    <t>Instrumentos</t>
  </si>
  <si>
    <t>Valor Unitario</t>
  </si>
  <si>
    <t>Fecha de Vencimiento del Contrato</t>
  </si>
  <si>
    <t>Valor de Suscripcion G.</t>
  </si>
  <si>
    <t>NO APLICABLE</t>
  </si>
  <si>
    <t>Total Actual G.</t>
  </si>
  <si>
    <t>Total Anterior G.</t>
  </si>
  <si>
    <t xml:space="preserve">Abg. Alejandro Arrua </t>
  </si>
  <si>
    <t>g) Bienes de Uso</t>
  </si>
  <si>
    <t>La composición del rubro al 30-06-2019 comparativo con el 2018 es como sigue:</t>
  </si>
  <si>
    <t>Valores de Origen</t>
  </si>
  <si>
    <t>Depreciaciones</t>
  </si>
  <si>
    <t>Valores al inicio del ejercicio</t>
  </si>
  <si>
    <t>Altas</t>
  </si>
  <si>
    <t>Bajas</t>
  </si>
  <si>
    <t>Revaluo del periodo</t>
  </si>
  <si>
    <t>Valores al Cierre del periodo</t>
  </si>
  <si>
    <t>Acumuladas al inicio del ejercicio</t>
  </si>
  <si>
    <t>Acumuladas al Cierre</t>
  </si>
  <si>
    <t>Neto Resultante</t>
  </si>
  <si>
    <t>Muebles y Utiles</t>
  </si>
  <si>
    <t>Equipos de Informática</t>
  </si>
  <si>
    <t>Rodados</t>
  </si>
  <si>
    <t>Terrenos</t>
  </si>
  <si>
    <t>Edificios</t>
  </si>
  <si>
    <t>Instalaciones</t>
  </si>
  <si>
    <t>Totales Periodo Actual</t>
  </si>
  <si>
    <t>Totales Periodo Anterior</t>
  </si>
  <si>
    <t xml:space="preserve">h.i) Activos Intangibles y Cargos Diferidos </t>
  </si>
  <si>
    <t>La empresa  registra operaciones de cuenta Intangibles al periodo considerado</t>
  </si>
  <si>
    <t>k) Préstamos Financieros a corto y largo Plazo</t>
  </si>
  <si>
    <t>El saldo al 30/06/2019</t>
  </si>
  <si>
    <t>Saldo Inicial</t>
  </si>
  <si>
    <t>Aumentos</t>
  </si>
  <si>
    <t>Amortizaciones</t>
  </si>
  <si>
    <t>Saldo Neto Final</t>
  </si>
  <si>
    <t>Institución</t>
  </si>
  <si>
    <t>Sistema Informático</t>
  </si>
  <si>
    <t>Finexpar</t>
  </si>
  <si>
    <t>INTERFISA BANCO</t>
  </si>
  <si>
    <t>Banco GNB</t>
  </si>
  <si>
    <t>Vision</t>
  </si>
  <si>
    <t>Total ejercicio anterior</t>
  </si>
  <si>
    <t>Tarjeta de Credito</t>
  </si>
  <si>
    <t>Intereses a pagar</t>
  </si>
  <si>
    <t>j) Otros Activos Corrientes y No Corrientes</t>
  </si>
  <si>
    <t>Seguros Pagados por adelantado</t>
  </si>
  <si>
    <t>Honorarios Pagados Por Adelantado US$</t>
  </si>
  <si>
    <t>Honorarios Pagados Por Adelantado</t>
  </si>
  <si>
    <t>l) Documentos y cuentas por pagar(Corto y Largo Plazo)</t>
  </si>
  <si>
    <t>Alquileres a Vencer $</t>
  </si>
  <si>
    <t>El saldo al 30/06/19 de cuentas y provisiones a pagar se detallan en el siguiente cuadro</t>
  </si>
  <si>
    <t>Garantía de Alquiler</t>
  </si>
  <si>
    <t xml:space="preserve">Honorarios a Pagar </t>
  </si>
  <si>
    <t>Aguinaldos a Pagar</t>
  </si>
  <si>
    <t>Vacaciones a Pagar</t>
  </si>
  <si>
    <t>Agua, Luz y Telefono a pagar</t>
  </si>
  <si>
    <t>Comisiones a Pagar</t>
  </si>
  <si>
    <t>Comisiones a Pagar $</t>
  </si>
  <si>
    <t>Acreedores Varios</t>
  </si>
  <si>
    <t>Alquileres a Pagar $ LP</t>
  </si>
  <si>
    <t>Proveedores</t>
  </si>
  <si>
    <t>Otros Pasivos a Pagar</t>
  </si>
  <si>
    <t>Cupones a Pagar</t>
  </si>
  <si>
    <t>Contadora Reg. C757</t>
  </si>
  <si>
    <t xml:space="preserve"> Baker Tilly Paraguay</t>
  </si>
  <si>
    <t>m) Acreedores por Intermediacion (Corto y Largo Plazo)</t>
  </si>
  <si>
    <t>Aranceles a Pagar a la BVPASA</t>
  </si>
  <si>
    <t>Comisiones Cobradas p/Adelantado</t>
  </si>
  <si>
    <t>Dep. de Clientes para Negociaciones</t>
  </si>
  <si>
    <t>n) Administracion de cartera(Corto y Largo Plazo)</t>
  </si>
  <si>
    <t>Largo plazo G.</t>
  </si>
  <si>
    <t>-</t>
  </si>
  <si>
    <t>o) Cuentas a Pagar a personas y empresas relacionadas (Corto y Largo plazo)</t>
  </si>
  <si>
    <t>Nombre</t>
  </si>
  <si>
    <t>Relacion</t>
  </si>
  <si>
    <t>Tipo de Operación</t>
  </si>
  <si>
    <t>Antigüedad de la deuda (días)</t>
  </si>
  <si>
    <t>Periodo Actual G.</t>
  </si>
  <si>
    <t>Periodo Anterior G.</t>
  </si>
  <si>
    <t>Totales:</t>
  </si>
  <si>
    <t>P) Obligac.por contrato de underwriting (Corto y Largo Plazo)</t>
  </si>
  <si>
    <t>Plazo De Vencimiento del Contrato</t>
  </si>
  <si>
    <t>Importe Corto Plazo G.</t>
  </si>
  <si>
    <t>Importe Largo Plazo</t>
  </si>
  <si>
    <t>Q) Otros Pasivos Corrientes y No Corrientes</t>
  </si>
  <si>
    <t>Corriente G.</t>
  </si>
  <si>
    <t>No Corriente G.</t>
  </si>
  <si>
    <t>Sobregiro Bancario</t>
  </si>
  <si>
    <t>Prestamos con Terceros</t>
  </si>
  <si>
    <t>Total actual</t>
  </si>
  <si>
    <t>Total anterior</t>
  </si>
  <si>
    <t xml:space="preserve">         Sìndico</t>
  </si>
  <si>
    <t>r) Saldos y transacciones con personas y empresas Relacionadas (Corriente y No Corriente)</t>
  </si>
  <si>
    <t>Saldos (Indicacion de los saldos deudores y acreedores mantenidos)</t>
  </si>
  <si>
    <t>Relación</t>
  </si>
  <si>
    <t>Perido Actual G.</t>
  </si>
  <si>
    <t xml:space="preserve">Periodo Anterior G. </t>
  </si>
  <si>
    <t>Total Ejercicio Actual saldo Deudor</t>
  </si>
  <si>
    <t>Total Ejercicio Actual saldo Acreedor</t>
  </si>
  <si>
    <t>s ) Resultado con personas y empresas vinculadas</t>
  </si>
  <si>
    <t>Persona o empresa Relacionada</t>
  </si>
  <si>
    <t>Total Ingresos</t>
  </si>
  <si>
    <t>Total Egresos</t>
  </si>
  <si>
    <t>Remuneracion Superior</t>
  </si>
  <si>
    <t>Totales ejercicio actual G.</t>
  </si>
  <si>
    <t>Totales ejercicio anterior G.</t>
  </si>
  <si>
    <t>t ) Patrimonio</t>
  </si>
  <si>
    <t>El patrimonio de la empresa registro los siguientes movimientos según el cuadro siguiente;</t>
  </si>
  <si>
    <t>Saldo al inicio Del Ejercicico G.</t>
  </si>
  <si>
    <t>Disminucion</t>
  </si>
  <si>
    <t>Saldo al Cierre del ejercicio G.</t>
  </si>
  <si>
    <t>Capital Integrado</t>
  </si>
  <si>
    <t>Aportes no capitalizados</t>
  </si>
  <si>
    <t>Resultados acumulados</t>
  </si>
  <si>
    <t>Resultado del ejercicio</t>
  </si>
  <si>
    <t>Total</t>
  </si>
  <si>
    <t>u) Previsiones</t>
  </si>
  <si>
    <t>Saldo al inicio del ejercicio G.</t>
  </si>
  <si>
    <t>Saldo periodo Actual G.</t>
  </si>
  <si>
    <t>Saldo periodo Anterior G.</t>
  </si>
  <si>
    <t>Deducidas del Activo</t>
  </si>
  <si>
    <t>Incluidas en el</t>
  </si>
  <si>
    <t xml:space="preserve">  Baker Tilly Paraguay</t>
  </si>
  <si>
    <t>v) Ingresos Operativos</t>
  </si>
  <si>
    <t>Ingresos por operaciones y servicios a personas relacionadas</t>
  </si>
  <si>
    <t>Ingresos por operaciones y servicios extrabursatiles</t>
  </si>
  <si>
    <t xml:space="preserve">Servicio De Intermediacion </t>
  </si>
  <si>
    <t>Servicio de Asesoria</t>
  </si>
  <si>
    <t>Otros ingresos operativos</t>
  </si>
  <si>
    <t>Ingresos Varios</t>
  </si>
  <si>
    <t>Descuentos Obtenidos</t>
  </si>
  <si>
    <t>Recupero Aranceles BVPSA</t>
  </si>
  <si>
    <t>Recupero de Gastos</t>
  </si>
  <si>
    <t>Recupero de Gastos Bancarios</t>
  </si>
  <si>
    <t>w ) Otros Gastos operativos, de comercializacion y de administracion</t>
  </si>
  <si>
    <t>Otros Gastos Operativos</t>
  </si>
  <si>
    <t>Incobrables</t>
  </si>
  <si>
    <t>Total Otros Gastos Operativos</t>
  </si>
  <si>
    <t>Gastos de Comercialización</t>
  </si>
  <si>
    <t>Publicidad y Propaganda</t>
  </si>
  <si>
    <t>Total Otros Gastos de Comercialización</t>
  </si>
  <si>
    <t>Gastos de Administración</t>
  </si>
  <si>
    <t>Gratificaciones y Bonificaciones</t>
  </si>
  <si>
    <t>Honorarios del Sindico</t>
  </si>
  <si>
    <t>Amortizacion y Depreciaciones</t>
  </si>
  <si>
    <t>Devengamiento Palco</t>
  </si>
  <si>
    <t>Donaciones</t>
  </si>
  <si>
    <t>Creditos Incobrables</t>
  </si>
  <si>
    <t>Prevision s/Incobrables</t>
  </si>
  <si>
    <t xml:space="preserve">Total Otros Gastos de Administracion </t>
  </si>
  <si>
    <t/>
  </si>
  <si>
    <t>x ) Otros Ingresos y Egresos</t>
  </si>
  <si>
    <t>El Saldo al 30/06/2019 es el siguiente:</t>
  </si>
  <si>
    <t>Otros egresos</t>
  </si>
  <si>
    <t>Gastos Bancarios</t>
  </si>
  <si>
    <t>z) Resultados Extraordinarios</t>
  </si>
  <si>
    <t>y) Resultados Financieros</t>
  </si>
  <si>
    <t>Ingresos Extraordinarios</t>
  </si>
  <si>
    <t>Intereses Cobrados</t>
  </si>
  <si>
    <t>Intereses Cobrados Caja de Ahorros</t>
  </si>
  <si>
    <t xml:space="preserve">Intereses Cobrados s/Bonos </t>
  </si>
  <si>
    <t>Intereses Cobrados s/Prestamos</t>
  </si>
  <si>
    <t>Gastos de Venta Activo Fijo</t>
  </si>
  <si>
    <t>Ganancia por Diferencia de Cambio</t>
  </si>
  <si>
    <t>Intereses Bancarios Pagados/ Gtos.Bancarios/Sobregiros</t>
  </si>
  <si>
    <t xml:space="preserve">     Baker Tilly Paraguay</t>
  </si>
  <si>
    <t>Nota 6 Información referente a contingencia y compromisos.</t>
  </si>
  <si>
    <r>
      <t xml:space="preserve">a) </t>
    </r>
    <r>
      <rPr>
        <u/>
        <sz val="10"/>
        <rFont val="Arial"/>
        <family val="2"/>
      </rPr>
      <t>Compromisos directos</t>
    </r>
  </si>
  <si>
    <t>La empresa no cuenta con garantias otorgadas que impliquen activos comprometidos a la fecha de cierre de los estados contables.</t>
  </si>
  <si>
    <r>
      <t xml:space="preserve">b) </t>
    </r>
    <r>
      <rPr>
        <u/>
        <sz val="10"/>
        <rFont val="Arial"/>
        <family val="2"/>
      </rPr>
      <t>Contingencias legales</t>
    </r>
  </si>
  <si>
    <t>La empresa no cuenta con contingencias legales a la fecha de cierre de los estados contables.</t>
  </si>
  <si>
    <r>
      <t xml:space="preserve">c) </t>
    </r>
    <r>
      <rPr>
        <u/>
        <sz val="10"/>
        <rFont val="Arial"/>
        <family val="2"/>
      </rPr>
      <t>Garantías constituidas</t>
    </r>
  </si>
  <si>
    <t>Para dar cumplimiento a lo previsto en los artículos 113 y 114 de la Res.763/04, la garantía fue constituida mediante Póliza de Caución de la empresa  Seguridad S.A, con vigencia desde el 22/05/19 hasta el 22/05/20, por un monto de Gs. 528.140.500</t>
  </si>
  <si>
    <t>Nota 7 Hechos posteriores al cierre del ejercicio.</t>
  </si>
  <si>
    <t xml:space="preserve">Nota 8  Limitación a la libre disponibilidad de los Activos o del patrimonio </t>
  </si>
  <si>
    <t xml:space="preserve">             y cualquier restricción al derecho de propiedad.</t>
  </si>
  <si>
    <t xml:space="preserve">La empresa tiene la libre disponibilidad de todos sus bienes, no registrándose ninguna limitación del sobre sus activos. No fueron constituidas ni prendas ni hipotecas. </t>
  </si>
  <si>
    <t>Nota 9  Cambios Contables.</t>
  </si>
  <si>
    <t>No se registraron cambios en la aplicación de principios contables y/o en estimaciones contables. Manteniéndose uniforme con relación al periodo anterior.</t>
  </si>
  <si>
    <t>Nota 10  Restricciones para distribución de utilidades.</t>
  </si>
  <si>
    <t>No se cuenta con hechos, o restricciones legales, reglamentarias, contractuales o de otra índole para la distribución de utilidades.</t>
  </si>
  <si>
    <t>Nota 11  Sanciones.</t>
  </si>
  <si>
    <t>A la fecha de informes no existen sanciones a la empresa u a sus Directores</t>
  </si>
  <si>
    <t>Dr. Christian Borja               Lic. Elvira Ruffinelli              Abg. Alejandro Arrua</t>
  </si>
  <si>
    <t xml:space="preserve">              Presidente                          Contadora Reg: C757                   Sindico</t>
  </si>
  <si>
    <t xml:space="preserve">                                                                Baker Tilly Paraguay</t>
  </si>
  <si>
    <r>
      <t>personas y empresas relacionadas</t>
    </r>
    <r>
      <rPr>
        <b/>
        <sz val="10"/>
        <rFont val="Arial"/>
        <family val="2"/>
      </rPr>
      <t xml:space="preserve"> </t>
    </r>
  </si>
  <si>
    <r>
      <t>Las</t>
    </r>
    <r>
      <rPr>
        <sz val="10"/>
        <rFont val="Arial"/>
        <family val="2"/>
      </rPr>
      <t xml:space="preserve"> 12 notas que se acompañan forman parte integrante de los estados contables.</t>
    </r>
  </si>
  <si>
    <t>INFORMACIÓN GENERAL DE LA ENTIDAD</t>
  </si>
  <si>
    <r>
      <t xml:space="preserve">Por el ejercicio Nº </t>
    </r>
    <r>
      <rPr>
        <sz val="12"/>
        <color theme="1"/>
        <rFont val="Arial"/>
        <family val="2"/>
      </rPr>
      <t>27 iniciado el 01 de Enero al 30 De Junio del 2019</t>
    </r>
  </si>
  <si>
    <t>Presentado en forma comparativa con el ejercicio anterior</t>
  </si>
  <si>
    <t>Actividad principal: Intermediación en el Mercado de Valores</t>
  </si>
  <si>
    <t>Capital y Propiedad</t>
  </si>
  <si>
    <t>Capital Social (art.5 de los estatutos sociales) Gs. 2.500.000.000.- Representado por Gs. 1.000.000.- con acciones de Clase ordinaria</t>
  </si>
  <si>
    <t xml:space="preserve">Personas Relacionadas - vinculadas </t>
  </si>
  <si>
    <t xml:space="preserve">     Síndico</t>
  </si>
  <si>
    <r>
      <t xml:space="preserve">Inscripción en el Registro Público de Comercio: </t>
    </r>
    <r>
      <rPr>
        <sz val="8"/>
        <color theme="1"/>
        <rFont val="Arial"/>
        <family val="2"/>
      </rPr>
      <t>Del estatuto social: Nº 38 de fecha 17 de marzo de 1993 y autorizada por decreto Nº 22.463 del Poder Ejecutivo del 13 de julio de 1993.- escritura pública Nº 23 de fecha 18 de setiembre de 1998 se modifico los estatutos sociales a efectos de readecuar los artículos 8,9 y 10 referentes a la administración, elección de directores y periodicidad de las reuniones del directorio. Por escritura Nro. 80 fue modificado el nombre de la sociedad por la de Valores Casa de Bolsa S.A., inscripta en el Registro Público de Comercio bajo el Nro. 146 folio 1681 y sgtes. Sección Contratos el 7 de marzo de 2005. Por escritura Nro. 29 fue modificado el estatuto social por aumento de capital y emisión de acciones de la sociedad Valores Casa de Bolsa S:A. , inscripta en el Registro Público de Comercio bajo el Nro. 64 folio 582 y sgtes. Sección Contratos el 16 de febrero de 2012. Modificación de Estatutos por escritura Nro 2 de fecha 22 de abril del 2013, inscripta en el Registro Público de Comercio bajo el Nro 517 Folio 6250 de fecha 06 de junio del 2013. Transcripción del Acta de Asamblea General Ordinaria por emisión de acciones, inscripta en la Dirección General de los Registros Públicos bajo el Nro 803 A Folio 11780 de fecha 26 de noviembre del 2014. Modificado por Escritura Nº 7 de Transcripción de Acta de Asamblea General Ordinaria y Asamblea General Extraordinaria de Modificación de estatutos, pasada ante el Escribano  Público Esteban E. Rapetti Barrail, inscripta en el Registro de Personas Jurídicas y Asociaciones bajo el Nro. 01, Serie C, en fecha 18 de julio de 2016 y en el Registro Público de Comercio bajo el Nro. 01, Serie C, folio 1 al 12 y sgts, en fecha 18 de julio de 2016. Modificaciones de Estatutos Sociales de fecha 01 de diciembre de 2015 por Escritura Pública Nro. 7 folio 19 y siguientes, pasada ante el Escribano  Público Esteban E. Rapetti Barrail, inscripta en el Registro de Personas Jurídicas y Asociaciones bajo el Nro. 5412, folio 01-09 Serie Comercial, en fecha 18 de julio de 2016 y en el Registro Público de Comercio bajo el Nro. 2920, Serie Comercial, folio 1-12. Sección Contratos, en fecha 18 de julio de 2016. Transcripción de Acta de Asamblea general Ordinaria de Emisión de Acciones de fecha 27 de diciembre de 2016 por Escritura Pública Nro. 2 folio 4 y siguientes, del protocolo de la división civil “A” pasada ante el Escribano Público Esteban E. Rapetti Barrail, en fecha 14 de Febrero de 2017. Inscripta los Registros de Públicos de Comercio bajo el Nro. 5500, Serie Comercial, folio 13-20, en fecha 17 de marzo de 2017</t>
    </r>
  </si>
  <si>
    <t>Valor Nominal  de las acciones:           Gs. 1.000.000</t>
  </si>
  <si>
    <t>Capital Integrado Gs. 2.500.000.000</t>
  </si>
  <si>
    <t>Capital emitido: Gs.2.500.000.000</t>
  </si>
  <si>
    <t>Dr. Christian Borja                                                                                     Lic. Elvira Ruffinelli</t>
  </si>
  <si>
    <t xml:space="preserve">             </t>
  </si>
  <si>
    <t xml:space="preserve">                                                                                                                            Contadora Reg.: C757</t>
  </si>
  <si>
    <t xml:space="preserve"> Abg.  Alejandro Arrua</t>
  </si>
  <si>
    <t xml:space="preserve">              Presidente                                                                                      Baker Tilly Paraguay                                                        </t>
  </si>
  <si>
    <t>Denominación                     : VALORES CASA DE BOLSA S.A.</t>
  </si>
  <si>
    <t>Registro CNV : RES.33/93  841/05</t>
  </si>
  <si>
    <t>Código Casa de Bolsa :006</t>
  </si>
  <si>
    <t>Domicilio legal : Avda. Mariscal López Nº 3811 e/Dr.  Morra– Asunción</t>
  </si>
  <si>
    <t>Teléfono: 600-450 Tel.fax: 600-450</t>
  </si>
  <si>
    <t>E-mail: valores@valores.com.py</t>
  </si>
  <si>
    <t>ANEXO I INFORME SOBRE PERSONAS VINCULADAS O RELACIONADAS</t>
  </si>
  <si>
    <t>Al 30-06-2019</t>
  </si>
  <si>
    <r>
      <t>A)</t>
    </r>
    <r>
      <rPr>
        <b/>
        <sz val="7"/>
        <color theme="1"/>
        <rFont val="Times New Roman"/>
        <family val="1"/>
      </rPr>
      <t xml:space="preserve">    </t>
    </r>
    <r>
      <rPr>
        <b/>
        <sz val="10"/>
        <color theme="1"/>
        <rFont val="Arial"/>
        <family val="2"/>
      </rPr>
      <t xml:space="preserve">PARTE VINCULADAS O RELACIONADAS. Art. 34 de  la Ley </t>
    </r>
    <r>
      <rPr>
        <b/>
        <sz val="12"/>
        <color theme="1"/>
        <rFont val="Times New Roman"/>
        <family val="1"/>
      </rPr>
      <t>5810/17</t>
    </r>
  </si>
  <si>
    <t>Nombre y Apellido o Empresa</t>
  </si>
  <si>
    <t>Relación (Art. 34 Inc A)</t>
  </si>
  <si>
    <t xml:space="preserve">Dr. Diego Christian Borja Terán  </t>
  </si>
  <si>
    <t>Paumar S.A</t>
  </si>
  <si>
    <t>Accionista 40,04%</t>
  </si>
  <si>
    <t>Accionista 40%</t>
  </si>
  <si>
    <t>Luiz Schechter</t>
  </si>
  <si>
    <t>Accionista 10%</t>
  </si>
  <si>
    <t xml:space="preserve">Elie Tannoury </t>
  </si>
  <si>
    <t>Accionista 9,96%</t>
  </si>
  <si>
    <t>Relación (Art. 34 Inc B)</t>
  </si>
  <si>
    <t>No se aplica</t>
  </si>
  <si>
    <t>Relación (Art. 34 Inc C)</t>
  </si>
  <si>
    <t>Dr. Diego Christian Borja Terán</t>
  </si>
  <si>
    <t>Relación (Art. 34 Inc D)</t>
  </si>
  <si>
    <t>Gustavo Mathias Angulo</t>
  </si>
  <si>
    <t>Yanina Monges Chávez</t>
  </si>
  <si>
    <t>Vicepresidente</t>
  </si>
  <si>
    <t>Director</t>
  </si>
  <si>
    <t>Ing. Luiz  Schechter</t>
  </si>
  <si>
    <t>Elie Tannoury</t>
  </si>
  <si>
    <t>Síndico</t>
  </si>
  <si>
    <t>Accionista</t>
  </si>
  <si>
    <t>Lic. Violette Perezlindo</t>
  </si>
  <si>
    <t>Auditor Interno</t>
  </si>
  <si>
    <t>Relación (Art. 34 Inc E)</t>
  </si>
  <si>
    <t>Según   Res. CG N° 1/19</t>
  </si>
  <si>
    <t xml:space="preserve">                                                                  Baker Tilly Paraguay</t>
  </si>
  <si>
    <t>Vinculación por nivel de endeudamiento:</t>
  </si>
  <si>
    <r>
      <t>B)</t>
    </r>
    <r>
      <rPr>
        <b/>
        <sz val="7"/>
        <color theme="1"/>
        <rFont val="Times New Roman"/>
        <family val="1"/>
      </rPr>
      <t xml:space="preserve">    </t>
    </r>
    <r>
      <rPr>
        <b/>
        <sz val="10"/>
        <color theme="1"/>
        <rFont val="Arial"/>
        <family val="2"/>
      </rPr>
      <t>SALDOS CON PARTES RELACIONADAS AL 30/06/2019 Y AL 30/06/2018</t>
    </r>
  </si>
  <si>
    <r>
      <t>PASIVO</t>
    </r>
    <r>
      <rPr>
        <sz val="10"/>
        <color theme="1"/>
        <rFont val="Arial"/>
        <family val="2"/>
      </rPr>
      <t>, cuentas a pagar:</t>
    </r>
  </si>
  <si>
    <t>EGRESOS</t>
  </si>
  <si>
    <r>
      <t xml:space="preserve">ANEXO II COMPOSICIÓN DEL CAPITAL </t>
    </r>
    <r>
      <rPr>
        <sz val="9"/>
        <color rgb="FF000000"/>
        <rFont val="Arial"/>
        <family val="2"/>
      </rPr>
      <t>(Art. 3ro. Resolución CNV Nro. 1257/10)</t>
    </r>
  </si>
  <si>
    <t>NOMBRE DE LA SOCIEDAD VINCULADA: N/A</t>
  </si>
  <si>
    <t>NOMBRE DE LA ENTIDAD FISCALIZADA POR LA CNV: N/A</t>
  </si>
  <si>
    <t>PORCENTAJE DE PARTICIPACIÓN DE LA SOCIEDAD VINCULADA EN EL CAPITAL INTEGRADO DE LA ENTIDAD FISCALIZADA: N/A</t>
  </si>
  <si>
    <t>COMPOSICIÓN DEL CAPITAL DE LA SOCIEDAD VINCULADA: N/A</t>
  </si>
  <si>
    <t>CUADRO DEL CAPITAL INTEGRADO DE LA SOCIEDAD VINCULADA: N/A</t>
  </si>
  <si>
    <t>ANEXO III</t>
  </si>
  <si>
    <t>Detalle de Titulos en custodia Renta Fija - Guaranies / Dolares Americanos</t>
  </si>
  <si>
    <t>Moneda</t>
  </si>
  <si>
    <t xml:space="preserve">USD </t>
  </si>
  <si>
    <t xml:space="preserve">GS  </t>
  </si>
  <si>
    <t>Etiquetas de fila</t>
  </si>
  <si>
    <t>Suma de Importe</t>
  </si>
  <si>
    <t xml:space="preserve">BANCO CONTINENTAL S.A.E.C.A.                                                                                                                                                                            </t>
  </si>
  <si>
    <t xml:space="preserve">BANCO ITAU PARAGUAY SA                                                                                                                                                                                  </t>
  </si>
  <si>
    <t xml:space="preserve">CEFISA S.A.E.C.A.                                                                                                                                                                                       </t>
  </si>
  <si>
    <t xml:space="preserve">BANCOP                                                                                                                                                                                                  </t>
  </si>
  <si>
    <t xml:space="preserve">BANCO ATLAS S.A.                                                                                                                                                                                        </t>
  </si>
  <si>
    <t xml:space="preserve">BANCO GNB                                                                                                                                                                                               </t>
  </si>
  <si>
    <t xml:space="preserve">FINEXPAR S.A.E.C.A.                                                                                                                                                                                     </t>
  </si>
  <si>
    <t xml:space="preserve">BANCO REGIONAL S.A.E.C.A.                                                                                                                                                                               </t>
  </si>
  <si>
    <t xml:space="preserve">FINEXPAR SA                                                                                                                                                                                             </t>
  </si>
  <si>
    <t xml:space="preserve">BANCO RIO S.A.E.C.A.                                                                                                                                                                                    </t>
  </si>
  <si>
    <t xml:space="preserve">GRUPO INTERNACIONAL DE FINANZAS SAECA                                                                                                                                                                   </t>
  </si>
  <si>
    <t>Total general</t>
  </si>
  <si>
    <t xml:space="preserve">ITAPUA DE AHORRO Y PRESTAMO S.A.E.C.A.                                                                                                                                                                  </t>
  </si>
  <si>
    <t xml:space="preserve">SUDAMERIS BANK S.A.E.C.A.                                                                                                                                                                               </t>
  </si>
  <si>
    <t xml:space="preserve">SOLAR S.A                                                                                                                                                                                               </t>
  </si>
  <si>
    <t xml:space="preserve">BANCO CONTINENTAL SAECA                                                                                                                                                                                 </t>
  </si>
  <si>
    <t xml:space="preserve">BANCO FAMILIAR S.A.E.C.A.                                                                                                                                                                               </t>
  </si>
  <si>
    <t xml:space="preserve">INTERFISA S.A.E.C.A.                                                                                                                                                                                    </t>
  </si>
  <si>
    <t>RENTA FIJA GS</t>
  </si>
  <si>
    <t>RENTA FIJA USD</t>
  </si>
  <si>
    <t xml:space="preserve">TC </t>
  </si>
  <si>
    <t>EN GS</t>
  </si>
  <si>
    <t>RENTA VARIABLE GS</t>
  </si>
  <si>
    <t>TOTALES</t>
  </si>
  <si>
    <t xml:space="preserve">     </t>
  </si>
  <si>
    <t xml:space="preserve">       </t>
  </si>
  <si>
    <t>Dr. Christian Borja                                              Lic. Elvira Rufinelli</t>
  </si>
  <si>
    <t xml:space="preserve">                       </t>
  </si>
  <si>
    <t xml:space="preserve">         Presidente                                            Contadora Reg. C757</t>
  </si>
</sst>
</file>

<file path=xl/styles.xml><?xml version="1.0" encoding="utf-8"?>
<styleSheet xmlns="http://schemas.openxmlformats.org/spreadsheetml/2006/main" xmlns:mc="http://schemas.openxmlformats.org/markup-compatibility/2006" xmlns:x14ac="http://schemas.microsoft.com/office/spreadsheetml/2009/9/ac" mc:Ignorable="x14ac">
  <numFmts count="12">
    <numFmt numFmtId="41" formatCode="_ * #,##0_ ;_ * \-#,##0_ ;_ * &quot;-&quot;_ ;_ @_ "/>
    <numFmt numFmtId="43" formatCode="_ * #,##0.00_ ;_ * \-#,##0.00_ ;_ * &quot;-&quot;??_ ;_ @_ "/>
    <numFmt numFmtId="164" formatCode="_-* #,##0.00\ _€_-;\-* #,##0.00\ _€_-;_-* &quot;-&quot;??\ _€_-;_-@_-"/>
    <numFmt numFmtId="165" formatCode="_-* #,##0.00_-;\-* #,##0.00_-;_-* &quot;-&quot;??_-;_-@_-"/>
    <numFmt numFmtId="166" formatCode="_(* #,##0.00_);_(* \(#,##0.00\);_(* &quot;-&quot;??_);_(@_)"/>
    <numFmt numFmtId="167" formatCode="_([$€]* #,##0.00_);_([$€]* \(#,##0.00\);_([$€]* &quot;-&quot;??_);_(@_)"/>
    <numFmt numFmtId="168" formatCode="_-* #,##0.00\ [$€]_-;\-* #,##0.00\ [$€]_-;_-* &quot;-&quot;??\ [$€]_-;_-@_-"/>
    <numFmt numFmtId="169" formatCode="0.00000"/>
    <numFmt numFmtId="170" formatCode="_(* #,##0.00_);_(* \(#,##0.00\);_(* &quot;-&quot;_);_(@_)"/>
    <numFmt numFmtId="171" formatCode="_ * #,##0_ ;_ * \-#,##0_ ;_ * &quot;-&quot;??_ ;_ @_ "/>
    <numFmt numFmtId="172" formatCode="[$-C0A]mmmm\-yy;@"/>
    <numFmt numFmtId="173" formatCode="_-* #,##0\ _€_-;\-* #,##0\ _€_-;_-* &quot;-&quot;??\ _€_-;_-@_-"/>
  </numFmts>
  <fonts count="80" x14ac:knownFonts="1">
    <font>
      <sz val="11"/>
      <color theme="1"/>
      <name val="Calibri"/>
      <family val="2"/>
      <scheme val="minor"/>
    </font>
    <font>
      <sz val="11"/>
      <color theme="1"/>
      <name val="Calibri"/>
      <family val="2"/>
      <scheme val="minor"/>
    </font>
    <font>
      <b/>
      <sz val="18"/>
      <color theme="3"/>
      <name val="Cambria"/>
      <family val="2"/>
      <scheme val="major"/>
    </font>
    <font>
      <b/>
      <sz val="13"/>
      <color theme="3"/>
      <name val="Calibri"/>
      <family val="2"/>
      <scheme val="minor"/>
    </font>
    <font>
      <b/>
      <sz val="11"/>
      <color theme="3"/>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ont>
    <font>
      <sz val="8"/>
      <name val="Arial"/>
      <family val="2"/>
    </font>
    <font>
      <b/>
      <sz val="10"/>
      <name val="Arial"/>
      <family val="2"/>
    </font>
    <font>
      <sz val="10"/>
      <name val="Arial"/>
      <family val="2"/>
    </font>
    <font>
      <u/>
      <sz val="10"/>
      <name val="Arial"/>
      <family val="2"/>
    </font>
    <font>
      <b/>
      <sz val="12"/>
      <name val="Arial"/>
      <family val="2"/>
    </font>
    <font>
      <b/>
      <sz val="11"/>
      <name val="Arial"/>
      <family val="2"/>
    </font>
    <font>
      <sz val="11"/>
      <name val="Arial"/>
      <family val="2"/>
    </font>
    <font>
      <sz val="9"/>
      <name val="Arial"/>
      <family val="2"/>
    </font>
    <font>
      <sz val="10"/>
      <color indexed="10"/>
      <name val="Arial"/>
      <family val="2"/>
    </font>
    <font>
      <sz val="10"/>
      <color indexed="9"/>
      <name val="Arial"/>
      <family val="2"/>
    </font>
    <font>
      <b/>
      <u/>
      <sz val="9"/>
      <name val="Arial"/>
      <family val="2"/>
    </font>
    <font>
      <b/>
      <sz val="9"/>
      <name val="Arial"/>
      <family val="2"/>
    </font>
    <font>
      <b/>
      <sz val="14"/>
      <name val="Arial"/>
      <family val="2"/>
    </font>
    <font>
      <b/>
      <sz val="16"/>
      <name val="Arial"/>
      <family val="2"/>
    </font>
    <font>
      <sz val="12"/>
      <name val="Arial"/>
      <family val="2"/>
    </font>
    <font>
      <b/>
      <sz val="11"/>
      <color indexed="9"/>
      <name val="Arial"/>
      <family val="2"/>
    </font>
    <font>
      <b/>
      <sz val="10"/>
      <color indexed="9"/>
      <name val="Arial"/>
      <family val="2"/>
    </font>
    <font>
      <b/>
      <sz val="12"/>
      <color indexed="9"/>
      <name val="Arial"/>
      <family val="2"/>
    </font>
    <font>
      <sz val="9"/>
      <color indexed="53"/>
      <name val="Arial"/>
      <family val="2"/>
    </font>
    <font>
      <sz val="11"/>
      <color indexed="8"/>
      <name val="Calibri"/>
      <family val="2"/>
    </font>
    <font>
      <sz val="10"/>
      <color indexed="8"/>
      <name val="Arial"/>
      <family val="2"/>
    </font>
    <font>
      <sz val="11"/>
      <color indexed="8"/>
      <name val="Calibri"/>
      <family val="2"/>
      <charset val="1"/>
    </font>
    <font>
      <u/>
      <sz val="10"/>
      <color theme="10"/>
      <name val="Arial"/>
      <family val="2"/>
    </font>
    <font>
      <sz val="10"/>
      <color theme="1"/>
      <name val="Arial"/>
      <family val="2"/>
    </font>
    <font>
      <b/>
      <sz val="10"/>
      <color theme="0"/>
      <name val="Arial"/>
      <family val="2"/>
    </font>
    <font>
      <sz val="10"/>
      <color theme="0"/>
      <name val="Arial"/>
      <family val="2"/>
    </font>
    <font>
      <sz val="10"/>
      <color rgb="FFFF0000"/>
      <name val="Arial"/>
      <family val="2"/>
    </font>
    <font>
      <b/>
      <sz val="10"/>
      <color theme="1"/>
      <name val="Arial"/>
      <family val="2"/>
    </font>
    <font>
      <b/>
      <sz val="11"/>
      <color theme="0"/>
      <name val="Arial"/>
      <family val="2"/>
    </font>
    <font>
      <b/>
      <sz val="9"/>
      <color indexed="9"/>
      <name val="Arial"/>
      <family val="2"/>
    </font>
    <font>
      <sz val="9"/>
      <color theme="1"/>
      <name val="Calibri"/>
      <family val="2"/>
      <scheme val="minor"/>
    </font>
    <font>
      <sz val="10"/>
      <color theme="1"/>
      <name val="Calibri"/>
      <family val="2"/>
      <scheme val="minor"/>
    </font>
    <font>
      <u/>
      <sz val="9"/>
      <name val="Arial"/>
      <family val="2"/>
    </font>
    <font>
      <sz val="12"/>
      <color theme="1"/>
      <name val="Calibri"/>
      <family val="2"/>
      <scheme val="minor"/>
    </font>
    <font>
      <sz val="9"/>
      <color indexed="9"/>
      <name val="Arial"/>
      <family val="2"/>
    </font>
    <font>
      <sz val="9"/>
      <color theme="1"/>
      <name val="Arial"/>
      <family val="2"/>
    </font>
    <font>
      <b/>
      <u/>
      <sz val="10"/>
      <color indexed="9"/>
      <name val="Arial"/>
      <family val="2"/>
    </font>
    <font>
      <b/>
      <u/>
      <sz val="10"/>
      <name val="Arial"/>
      <family val="2"/>
    </font>
    <font>
      <b/>
      <u/>
      <sz val="11"/>
      <name val="Arial"/>
      <family val="2"/>
    </font>
    <font>
      <b/>
      <u/>
      <sz val="12"/>
      <color theme="1"/>
      <name val="Arial"/>
      <family val="2"/>
    </font>
    <font>
      <b/>
      <u/>
      <sz val="16"/>
      <color theme="1"/>
      <name val="Times New Roman"/>
      <family val="1"/>
    </font>
    <font>
      <b/>
      <sz val="16"/>
      <color theme="1"/>
      <name val="Times New Roman"/>
      <family val="1"/>
    </font>
    <font>
      <sz val="12"/>
      <color rgb="FF000000"/>
      <name val="Arial"/>
      <family val="2"/>
    </font>
    <font>
      <sz val="12"/>
      <color theme="1"/>
      <name val="Arial"/>
      <family val="2"/>
    </font>
    <font>
      <sz val="14"/>
      <color rgb="FF000000"/>
      <name val="Arial"/>
      <family val="2"/>
    </font>
    <font>
      <b/>
      <sz val="14"/>
      <color rgb="FF000000"/>
      <name val="Arial"/>
      <family val="2"/>
    </font>
    <font>
      <sz val="8"/>
      <color theme="1"/>
      <name val="Arial"/>
      <family val="2"/>
    </font>
    <font>
      <b/>
      <u/>
      <sz val="10"/>
      <color theme="1"/>
      <name val="Arial"/>
      <family val="2"/>
    </font>
    <font>
      <sz val="10"/>
      <color rgb="FF000000"/>
      <name val="Arial"/>
      <family val="2"/>
    </font>
    <font>
      <sz val="9"/>
      <color rgb="FF000000"/>
      <name val="Arial"/>
      <family val="2"/>
    </font>
    <font>
      <sz val="8"/>
      <color rgb="FF000000"/>
      <name val="Arial"/>
      <family val="2"/>
    </font>
    <font>
      <b/>
      <sz val="12"/>
      <color rgb="FF000000"/>
      <name val="Arial"/>
      <family val="2"/>
    </font>
    <font>
      <b/>
      <sz val="7"/>
      <color theme="1"/>
      <name val="Times New Roman"/>
      <family val="1"/>
    </font>
    <font>
      <b/>
      <sz val="12"/>
      <color theme="1"/>
      <name val="Times New Roman"/>
      <family val="1"/>
    </font>
    <font>
      <b/>
      <sz val="9"/>
      <color rgb="FFFFFFFF"/>
      <name val="Arial"/>
      <family val="2"/>
    </font>
    <font>
      <sz val="11"/>
      <color rgb="FF000000"/>
      <name val="Calibri"/>
      <family val="2"/>
    </font>
    <font>
      <b/>
      <sz val="11"/>
      <color rgb="FF000000"/>
      <name val="Calibri"/>
      <family val="2"/>
    </font>
    <font>
      <b/>
      <sz val="10"/>
      <name val="Calibri"/>
      <family val="2"/>
      <scheme val="minor"/>
    </font>
    <font>
      <b/>
      <sz val="8"/>
      <name val="Calibri"/>
      <family val="2"/>
      <scheme val="minor"/>
    </font>
    <font>
      <sz val="8"/>
      <color theme="1"/>
      <name val="Calibri"/>
      <family val="2"/>
      <scheme val="minor"/>
    </font>
    <font>
      <b/>
      <sz val="10"/>
      <color rgb="FFFF0000"/>
      <name val="Calibri"/>
      <family val="2"/>
      <scheme val="minor"/>
    </font>
    <font>
      <b/>
      <sz val="8"/>
      <color rgb="FFFF0000"/>
      <name val="Calibri"/>
      <family val="2"/>
      <scheme val="minor"/>
    </font>
    <font>
      <sz val="10"/>
      <color rgb="FF333333"/>
      <name val="Calibri"/>
      <family val="2"/>
      <scheme val="minor"/>
    </font>
  </fonts>
  <fills count="38">
    <fill>
      <patternFill patternType="none"/>
    </fill>
    <fill>
      <patternFill patternType="gray125"/>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18"/>
        <bgColor indexed="64"/>
      </patternFill>
    </fill>
    <fill>
      <patternFill patternType="solid">
        <fgColor theme="0"/>
        <bgColor indexed="64"/>
      </patternFill>
    </fill>
    <fill>
      <patternFill patternType="solid">
        <fgColor theme="0" tint="-0.34998626667073579"/>
        <bgColor indexed="64"/>
      </patternFill>
    </fill>
    <fill>
      <patternFill patternType="solid">
        <fgColor rgb="FF000080"/>
        <bgColor indexed="64"/>
      </patternFill>
    </fill>
    <fill>
      <patternFill patternType="solid">
        <fgColor rgb="FFFFFFFF"/>
        <bgColor indexed="64"/>
      </patternFill>
    </fill>
  </fills>
  <borders count="82">
    <border>
      <left/>
      <right/>
      <top/>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style="thin">
        <color indexed="64"/>
      </right>
      <top/>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medium">
        <color indexed="64"/>
      </left>
      <right/>
      <top/>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bottom/>
      <diagonal/>
    </border>
    <border>
      <left style="thin">
        <color indexed="64"/>
      </left>
      <right style="thin">
        <color indexed="64"/>
      </right>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bottom style="medium">
        <color indexed="64"/>
      </bottom>
      <diagonal/>
    </border>
    <border>
      <left style="medium">
        <color indexed="64"/>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indexed="64"/>
      </bottom>
      <diagonal/>
    </border>
    <border>
      <left style="thin">
        <color indexed="64"/>
      </left>
      <right/>
      <top style="medium">
        <color indexed="64"/>
      </top>
      <bottom/>
      <diagonal/>
    </border>
    <border>
      <left/>
      <right style="thin">
        <color indexed="64"/>
      </right>
      <top style="medium">
        <color indexed="64"/>
      </top>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thin">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thin">
        <color indexed="64"/>
      </right>
      <top/>
      <bottom style="thin">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medium">
        <color rgb="FF000000"/>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0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3" applyNumberFormat="0" applyAlignment="0" applyProtection="0"/>
    <xf numFmtId="0" fontId="8" fillId="5" borderId="4" applyNumberFormat="0" applyAlignment="0" applyProtection="0"/>
    <xf numFmtId="0" fontId="9" fillId="5" borderId="3" applyNumberFormat="0" applyAlignment="0" applyProtection="0"/>
    <xf numFmtId="0" fontId="10" fillId="0" borderId="5" applyNumberFormat="0" applyFill="0" applyAlignment="0" applyProtection="0"/>
    <xf numFmtId="0" fontId="11" fillId="6" borderId="6" applyNumberFormat="0" applyAlignment="0" applyProtection="0"/>
    <xf numFmtId="0" fontId="12" fillId="0" borderId="0" applyNumberFormat="0" applyFill="0" applyBorder="0" applyAlignment="0" applyProtection="0"/>
    <xf numFmtId="0" fontId="13" fillId="0" borderId="0" applyNumberFormat="0" applyFill="0" applyBorder="0" applyAlignment="0" applyProtection="0"/>
    <xf numFmtId="0" fontId="14" fillId="0" borderId="8" applyNumberFormat="0" applyFill="0" applyAlignment="0" applyProtection="0"/>
    <xf numFmtId="0" fontId="15" fillId="8"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5" fillId="11" borderId="0" applyNumberFormat="0" applyBorder="0" applyAlignment="0" applyProtection="0"/>
    <xf numFmtId="0" fontId="15"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5" fillId="15" borderId="0" applyNumberFormat="0" applyBorder="0" applyAlignment="0" applyProtection="0"/>
    <xf numFmtId="0" fontId="15"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5" fillId="19" borderId="0" applyNumberFormat="0" applyBorder="0" applyAlignment="0" applyProtection="0"/>
    <xf numFmtId="0" fontId="15"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5" fillId="23" borderId="0" applyNumberFormat="0" applyBorder="0" applyAlignment="0" applyProtection="0"/>
    <xf numFmtId="0" fontId="15"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5" fillId="27" borderId="0" applyNumberFormat="0" applyBorder="0" applyAlignment="0" applyProtection="0"/>
    <xf numFmtId="0" fontId="15"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5" fillId="31" borderId="0" applyNumberFormat="0" applyBorder="0" applyAlignment="0" applyProtection="0"/>
    <xf numFmtId="0" fontId="16" fillId="0" borderId="0"/>
    <xf numFmtId="16" fontId="29" fillId="0" borderId="9" applyAlignment="0"/>
    <xf numFmtId="167" fontId="16"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7" fontId="19" fillId="0" borderId="0" applyFont="0" applyFill="0" applyBorder="0" applyAlignment="0" applyProtection="0"/>
    <xf numFmtId="168" fontId="19" fillId="0" borderId="0" applyFont="0" applyFill="0" applyBorder="0" applyAlignment="0" applyProtection="0"/>
    <xf numFmtId="0" fontId="38" fillId="0" borderId="0"/>
    <xf numFmtId="0" fontId="39" fillId="0" borderId="0" applyNumberFormat="0" applyFill="0" applyBorder="0" applyAlignment="0" applyProtection="0">
      <alignment vertical="top"/>
      <protection locked="0"/>
    </xf>
    <xf numFmtId="43" fontId="16" fillId="0" borderId="0" applyFont="0" applyFill="0" applyBorder="0" applyAlignment="0" applyProtection="0"/>
    <xf numFmtId="41" fontId="16" fillId="0" borderId="0" applyFont="0" applyFill="0" applyBorder="0" applyAlignment="0" applyProtection="0"/>
    <xf numFmtId="41"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166" fontId="19" fillId="0" borderId="0" applyFont="0" applyFill="0" applyBorder="0" applyAlignment="0" applyProtection="0"/>
    <xf numFmtId="43" fontId="19" fillId="0" borderId="0" applyFont="0" applyFill="0" applyBorder="0" applyAlignment="0" applyProtection="0"/>
    <xf numFmtId="165" fontId="19" fillId="0" borderId="0" applyFont="0" applyFill="0" applyBorder="0" applyAlignment="0" applyProtection="0"/>
    <xf numFmtId="166" fontId="19" fillId="0" borderId="0" applyFont="0" applyFill="0" applyBorder="0" applyAlignment="0" applyProtection="0"/>
    <xf numFmtId="165" fontId="19" fillId="0" borderId="0" applyFont="0" applyFill="0" applyBorder="0" applyAlignment="0" applyProtection="0"/>
    <xf numFmtId="164"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166" fontId="19" fillId="0" borderId="0" applyFont="0" applyFill="0" applyBorder="0" applyAlignment="0" applyProtection="0"/>
    <xf numFmtId="0" fontId="1" fillId="0" borderId="0"/>
    <xf numFmtId="0" fontId="19" fillId="0" borderId="0"/>
    <xf numFmtId="0" fontId="19" fillId="0" borderId="0"/>
    <xf numFmtId="0" fontId="19" fillId="0" borderId="0"/>
    <xf numFmtId="0" fontId="19" fillId="0" borderId="0"/>
    <xf numFmtId="0" fontId="1" fillId="0" borderId="0"/>
    <xf numFmtId="0" fontId="19" fillId="0" borderId="0"/>
    <xf numFmtId="0" fontId="19" fillId="0" borderId="0"/>
    <xf numFmtId="0" fontId="19" fillId="0" borderId="0"/>
    <xf numFmtId="0" fontId="36" fillId="7" borderId="7" applyNumberFormat="0" applyFont="0" applyAlignment="0" applyProtection="0"/>
    <xf numFmtId="0" fontId="36" fillId="7" borderId="7" applyNumberFormat="0" applyFont="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cellStyleXfs>
  <cellXfs count="1026">
    <xf numFmtId="0" fontId="0" fillId="0" borderId="0" xfId="0"/>
    <xf numFmtId="0" fontId="47" fillId="0" borderId="0" xfId="0" applyFont="1"/>
    <xf numFmtId="0" fontId="28" fillId="0" borderId="0" xfId="78" applyFont="1" applyBorder="1" applyAlignment="1">
      <alignment horizontal="left"/>
    </xf>
    <xf numFmtId="0" fontId="24" fillId="32" borderId="64" xfId="78" applyFont="1" applyFill="1" applyBorder="1" applyAlignment="1"/>
    <xf numFmtId="0" fontId="24" fillId="34" borderId="29" xfId="78" applyFont="1" applyFill="1" applyBorder="1"/>
    <xf numFmtId="0" fontId="28" fillId="32" borderId="58" xfId="78" applyFont="1" applyFill="1" applyBorder="1" applyAlignment="1"/>
    <xf numFmtId="0" fontId="24" fillId="32" borderId="60" xfId="78" applyFont="1" applyFill="1" applyBorder="1"/>
    <xf numFmtId="0" fontId="24" fillId="32" borderId="58" xfId="78" applyFont="1" applyFill="1" applyBorder="1"/>
    <xf numFmtId="0" fontId="28" fillId="32" borderId="64" xfId="78" applyFont="1" applyFill="1" applyBorder="1" applyAlignment="1"/>
    <xf numFmtId="0" fontId="49" fillId="32" borderId="29" xfId="78" applyFont="1" applyFill="1" applyBorder="1"/>
    <xf numFmtId="0" fontId="24" fillId="32" borderId="29" xfId="78" applyFont="1" applyFill="1" applyBorder="1"/>
    <xf numFmtId="0" fontId="24" fillId="0" borderId="60" xfId="78" applyFont="1" applyBorder="1"/>
    <xf numFmtId="0" fontId="49" fillId="32" borderId="58" xfId="78" applyFont="1" applyFill="1" applyBorder="1"/>
    <xf numFmtId="0" fontId="28" fillId="32" borderId="64" xfId="78" applyFont="1" applyFill="1" applyBorder="1"/>
    <xf numFmtId="0" fontId="28" fillId="32" borderId="58" xfId="78" applyFont="1" applyFill="1" applyBorder="1"/>
    <xf numFmtId="0" fontId="46" fillId="33" borderId="50" xfId="78" applyFont="1" applyFill="1" applyBorder="1" applyAlignment="1">
      <alignment horizontal="center"/>
    </xf>
    <xf numFmtId="0" fontId="28" fillId="0" borderId="0" xfId="78" applyFont="1"/>
    <xf numFmtId="0" fontId="51" fillId="33" borderId="60" xfId="78" applyFont="1" applyFill="1" applyBorder="1"/>
    <xf numFmtId="0" fontId="46" fillId="33" borderId="20" xfId="78" applyFont="1" applyFill="1" applyBorder="1"/>
    <xf numFmtId="0" fontId="24" fillId="0" borderId="0" xfId="78" applyFont="1" applyAlignment="1"/>
    <xf numFmtId="0" fontId="19" fillId="0" borderId="32" xfId="78" applyFont="1" applyBorder="1"/>
    <xf numFmtId="0" fontId="48" fillId="0" borderId="0" xfId="0" applyFont="1"/>
    <xf numFmtId="0" fontId="19" fillId="0" borderId="0" xfId="78"/>
    <xf numFmtId="0" fontId="18" fillId="0" borderId="0" xfId="78" applyFont="1" applyAlignment="1">
      <alignment horizontal="center"/>
    </xf>
    <xf numFmtId="0" fontId="19" fillId="0" borderId="0" xfId="78" applyAlignment="1"/>
    <xf numFmtId="0" fontId="19" fillId="0" borderId="0" xfId="78" applyBorder="1"/>
    <xf numFmtId="0" fontId="19" fillId="0" borderId="0" xfId="78" applyBorder="1" applyAlignment="1">
      <alignment horizontal="center"/>
    </xf>
    <xf numFmtId="0" fontId="21" fillId="0" borderId="0" xfId="78" applyFont="1" applyAlignment="1">
      <alignment horizontal="center"/>
    </xf>
    <xf numFmtId="0" fontId="18" fillId="0" borderId="0" xfId="78" applyFont="1" applyBorder="1"/>
    <xf numFmtId="0" fontId="19" fillId="0" borderId="13" xfId="78" applyBorder="1"/>
    <xf numFmtId="0" fontId="19" fillId="0" borderId="14" xfId="78" applyBorder="1"/>
    <xf numFmtId="3" fontId="19" fillId="0" borderId="0" xfId="78" applyNumberFormat="1"/>
    <xf numFmtId="3" fontId="19" fillId="0" borderId="0" xfId="78" applyNumberFormat="1" applyFill="1"/>
    <xf numFmtId="0" fontId="19" fillId="0" borderId="0" xfId="78" applyFont="1"/>
    <xf numFmtId="3" fontId="19" fillId="0" borderId="0" xfId="78" applyNumberFormat="1" applyFont="1"/>
    <xf numFmtId="0" fontId="19" fillId="0" borderId="0" xfId="78" applyFont="1" applyFill="1"/>
    <xf numFmtId="0" fontId="19" fillId="0" borderId="0" xfId="78" applyFill="1" applyBorder="1"/>
    <xf numFmtId="3" fontId="19" fillId="0" borderId="0" xfId="78" applyNumberFormat="1" applyBorder="1"/>
    <xf numFmtId="3" fontId="19" fillId="0" borderId="13" xfId="78" applyNumberFormat="1" applyBorder="1"/>
    <xf numFmtId="0" fontId="21" fillId="0" borderId="0" xfId="78" applyFont="1" applyAlignment="1"/>
    <xf numFmtId="3" fontId="18" fillId="0" borderId="13" xfId="78" applyNumberFormat="1" applyFont="1" applyBorder="1"/>
    <xf numFmtId="3" fontId="19" fillId="0" borderId="19" xfId="78" applyNumberFormat="1" applyBorder="1"/>
    <xf numFmtId="3" fontId="18" fillId="0" borderId="0" xfId="78" applyNumberFormat="1" applyFont="1" applyBorder="1"/>
    <xf numFmtId="3" fontId="21" fillId="0" borderId="0" xfId="78" applyNumberFormat="1" applyFont="1" applyAlignment="1">
      <alignment horizontal="center"/>
    </xf>
    <xf numFmtId="3" fontId="19" fillId="0" borderId="0" xfId="78" applyNumberFormat="1" applyAlignment="1"/>
    <xf numFmtId="3" fontId="19" fillId="0" borderId="0" xfId="78" applyNumberFormat="1" applyFill="1" applyBorder="1" applyAlignment="1">
      <alignment horizontal="left"/>
    </xf>
    <xf numFmtId="0" fontId="19" fillId="0" borderId="0" xfId="78" applyFont="1" applyAlignment="1"/>
    <xf numFmtId="3" fontId="19" fillId="0" borderId="13" xfId="78" applyNumberFormat="1" applyFill="1" applyBorder="1"/>
    <xf numFmtId="3" fontId="19" fillId="0" borderId="13" xfId="78" applyNumberFormat="1" applyFont="1" applyFill="1" applyBorder="1"/>
    <xf numFmtId="0" fontId="19" fillId="0" borderId="0" xfId="78" applyFont="1" applyFill="1" applyBorder="1" applyAlignment="1">
      <alignment horizontal="center"/>
    </xf>
    <xf numFmtId="0" fontId="19" fillId="0" borderId="0" xfId="78" applyFont="1" applyFill="1" applyBorder="1" applyAlignment="1">
      <alignment horizontal="left"/>
    </xf>
    <xf numFmtId="3" fontId="32" fillId="33" borderId="21" xfId="78" applyNumberFormat="1" applyFont="1" applyFill="1" applyBorder="1"/>
    <xf numFmtId="0" fontId="18" fillId="0" borderId="26" xfId="78" applyFont="1" applyBorder="1"/>
    <xf numFmtId="3" fontId="19" fillId="0" borderId="27" xfId="78" applyNumberFormat="1" applyBorder="1"/>
    <xf numFmtId="3" fontId="19" fillId="0" borderId="28" xfId="78" applyNumberFormat="1" applyBorder="1"/>
    <xf numFmtId="3" fontId="19" fillId="0" borderId="28" xfId="78" applyNumberFormat="1" applyFill="1" applyBorder="1"/>
    <xf numFmtId="3" fontId="19" fillId="0" borderId="30" xfId="78" applyNumberFormat="1" applyBorder="1"/>
    <xf numFmtId="3" fontId="22" fillId="0" borderId="31" xfId="78" applyNumberFormat="1" applyFont="1" applyBorder="1"/>
    <xf numFmtId="0" fontId="19" fillId="0" borderId="29" xfId="78" applyFont="1" applyBorder="1"/>
    <xf numFmtId="3" fontId="32" fillId="33" borderId="22" xfId="78" applyNumberFormat="1" applyFont="1" applyFill="1" applyBorder="1"/>
    <xf numFmtId="0" fontId="19" fillId="0" borderId="0" xfId="78" applyNumberFormat="1"/>
    <xf numFmtId="0" fontId="33" fillId="33" borderId="20" xfId="78" applyFont="1" applyFill="1" applyBorder="1"/>
    <xf numFmtId="0" fontId="19" fillId="0" borderId="0" xfId="78" applyAlignment="1">
      <alignment horizontal="centerContinuous"/>
    </xf>
    <xf numFmtId="3" fontId="19" fillId="0" borderId="30" xfId="78" applyNumberFormat="1" applyFill="1" applyBorder="1"/>
    <xf numFmtId="0" fontId="20" fillId="0" borderId="29" xfId="78" applyFont="1" applyBorder="1"/>
    <xf numFmtId="3" fontId="24" fillId="0" borderId="28" xfId="78" applyNumberFormat="1" applyFont="1" applyFill="1" applyBorder="1"/>
    <xf numFmtId="0" fontId="18" fillId="0" borderId="29" xfId="78" applyFont="1" applyBorder="1"/>
    <xf numFmtId="3" fontId="18" fillId="0" borderId="27" xfId="78" applyNumberFormat="1" applyFont="1" applyBorder="1"/>
    <xf numFmtId="3" fontId="18" fillId="0" borderId="28" xfId="78" applyNumberFormat="1" applyFont="1" applyBorder="1"/>
    <xf numFmtId="3" fontId="19" fillId="0" borderId="52" xfId="78" applyNumberFormat="1" applyBorder="1"/>
    <xf numFmtId="0" fontId="18" fillId="0" borderId="0" xfId="78" applyFont="1" applyAlignment="1">
      <alignment horizontal="centerContinuous" vertical="center"/>
    </xf>
    <xf numFmtId="0" fontId="19" fillId="0" borderId="0" xfId="78" applyAlignment="1">
      <alignment horizontal="centerContinuous" vertical="center"/>
    </xf>
    <xf numFmtId="3" fontId="19" fillId="0" borderId="0" xfId="78" applyNumberFormat="1" applyAlignment="1">
      <alignment horizontal="centerContinuous" vertical="center"/>
    </xf>
    <xf numFmtId="3" fontId="19" fillId="0" borderId="0" xfId="78" applyNumberFormat="1" applyAlignment="1">
      <alignment horizontal="centerContinuous"/>
    </xf>
    <xf numFmtId="0" fontId="19" fillId="0" borderId="13" xfId="78" applyFill="1" applyBorder="1"/>
    <xf numFmtId="0" fontId="19" fillId="0" borderId="0" xfId="78" applyFont="1" applyBorder="1" applyAlignment="1">
      <alignment horizontal="left"/>
    </xf>
    <xf numFmtId="3" fontId="19" fillId="0" borderId="19" xfId="78" applyNumberFormat="1" applyFill="1" applyBorder="1"/>
    <xf numFmtId="3" fontId="19" fillId="0" borderId="12" xfId="78" applyNumberFormat="1" applyFill="1" applyBorder="1"/>
    <xf numFmtId="3" fontId="19" fillId="0" borderId="28" xfId="78" applyNumberFormat="1" applyFont="1" applyFill="1" applyBorder="1"/>
    <xf numFmtId="0" fontId="18" fillId="0" borderId="0" xfId="78" applyFont="1" applyFill="1" applyBorder="1" applyAlignment="1">
      <alignment horizontal="center"/>
    </xf>
    <xf numFmtId="0" fontId="19" fillId="0" borderId="0" xfId="78" applyFont="1" applyAlignment="1">
      <alignment horizontal="center" vertical="center"/>
    </xf>
    <xf numFmtId="0" fontId="19" fillId="0" borderId="29" xfId="78" applyFont="1" applyFill="1" applyBorder="1"/>
    <xf numFmtId="3" fontId="43" fillId="34" borderId="0" xfId="78" applyNumberFormat="1" applyFont="1" applyFill="1" applyBorder="1" applyAlignment="1">
      <alignment horizontal="left"/>
    </xf>
    <xf numFmtId="3" fontId="19" fillId="34" borderId="13" xfId="78" applyNumberFormat="1" applyFill="1" applyBorder="1"/>
    <xf numFmtId="41" fontId="19" fillId="0" borderId="0" xfId="50" applyNumberFormat="1" applyFont="1"/>
    <xf numFmtId="41" fontId="19" fillId="0" borderId="0" xfId="78" applyNumberFormat="1"/>
    <xf numFmtId="0" fontId="24" fillId="0" borderId="34" xfId="78" applyFont="1" applyBorder="1" applyAlignment="1">
      <alignment horizontal="left" wrapText="1"/>
    </xf>
    <xf numFmtId="0" fontId="46" fillId="33" borderId="20" xfId="78" applyFont="1" applyFill="1" applyBorder="1" applyAlignment="1">
      <alignment horizontal="left" wrapText="1"/>
    </xf>
    <xf numFmtId="0" fontId="24" fillId="0" borderId="0" xfId="78" applyFont="1" applyFill="1" applyBorder="1" applyAlignment="1">
      <alignment horizontal="center" wrapText="1"/>
    </xf>
    <xf numFmtId="0" fontId="28" fillId="0" borderId="0" xfId="78" applyFont="1" applyFill="1" applyBorder="1" applyAlignment="1">
      <alignment horizontal="left" wrapText="1"/>
    </xf>
    <xf numFmtId="0" fontId="51" fillId="33" borderId="58" xfId="78" applyFont="1" applyFill="1" applyBorder="1"/>
    <xf numFmtId="0" fontId="46" fillId="33" borderId="36" xfId="78" applyFont="1" applyFill="1" applyBorder="1" applyAlignment="1">
      <alignment horizontal="centerContinuous"/>
    </xf>
    <xf numFmtId="3" fontId="52" fillId="0" borderId="49" xfId="78" applyNumberFormat="1" applyFont="1" applyBorder="1"/>
    <xf numFmtId="0" fontId="50" fillId="0" borderId="0" xfId="0" applyFont="1"/>
    <xf numFmtId="3" fontId="21" fillId="0" borderId="0" xfId="78" applyNumberFormat="1" applyFont="1" applyAlignment="1">
      <alignment horizontal="centerContinuous"/>
    </xf>
    <xf numFmtId="0" fontId="31" fillId="0" borderId="0" xfId="78" applyFont="1" applyFill="1" applyBorder="1" applyAlignment="1">
      <alignment horizontal="left"/>
    </xf>
    <xf numFmtId="0" fontId="31" fillId="0" borderId="0" xfId="78" applyFont="1" applyBorder="1" applyAlignment="1">
      <alignment horizontal="left"/>
    </xf>
    <xf numFmtId="3" fontId="21" fillId="0" borderId="0" xfId="78" applyNumberFormat="1" applyFont="1" applyFill="1" applyBorder="1" applyAlignment="1">
      <alignment horizontal="center"/>
    </xf>
    <xf numFmtId="3" fontId="31" fillId="0" borderId="0" xfId="78" applyNumberFormat="1" applyFont="1" applyFill="1" applyBorder="1" applyAlignment="1">
      <alignment horizontal="left"/>
    </xf>
    <xf numFmtId="3" fontId="21" fillId="35" borderId="9" xfId="78" applyNumberFormat="1" applyFont="1" applyFill="1" applyBorder="1" applyAlignment="1">
      <alignment horizontal="left"/>
    </xf>
    <xf numFmtId="3" fontId="21" fillId="35" borderId="9" xfId="78" applyNumberFormat="1" applyFont="1" applyFill="1" applyBorder="1"/>
    <xf numFmtId="3" fontId="31" fillId="0" borderId="72" xfId="78" applyNumberFormat="1" applyFont="1" applyFill="1" applyBorder="1"/>
    <xf numFmtId="0" fontId="31" fillId="0" borderId="72" xfId="78" applyFont="1" applyFill="1" applyBorder="1"/>
    <xf numFmtId="3" fontId="21" fillId="0" borderId="72" xfId="78" applyNumberFormat="1" applyFont="1" applyFill="1" applyBorder="1" applyAlignment="1">
      <alignment horizontal="left"/>
    </xf>
    <xf numFmtId="3" fontId="21" fillId="35" borderId="9" xfId="78" applyNumberFormat="1" applyFont="1" applyFill="1" applyBorder="1" applyAlignment="1">
      <alignment horizontal="left" vertical="center"/>
    </xf>
    <xf numFmtId="0" fontId="31" fillId="0" borderId="0" xfId="78" applyFont="1" applyAlignment="1">
      <alignment horizontal="center"/>
    </xf>
    <xf numFmtId="0" fontId="19" fillId="0" borderId="0" xfId="78"/>
    <xf numFmtId="0" fontId="19" fillId="0" borderId="0" xfId="78" applyAlignment="1">
      <alignment horizontal="center"/>
    </xf>
    <xf numFmtId="0" fontId="19" fillId="0" borderId="0" xfId="78" applyBorder="1"/>
    <xf numFmtId="0" fontId="21" fillId="0" borderId="0" xfId="78" applyFont="1" applyAlignment="1">
      <alignment horizontal="center"/>
    </xf>
    <xf numFmtId="3" fontId="19" fillId="0" borderId="0" xfId="78" applyNumberFormat="1"/>
    <xf numFmtId="3" fontId="19" fillId="0" borderId="0" xfId="78" applyNumberFormat="1" applyBorder="1"/>
    <xf numFmtId="0" fontId="29" fillId="0" borderId="0" xfId="78" applyFont="1" applyAlignment="1">
      <alignment horizontal="center"/>
    </xf>
    <xf numFmtId="0" fontId="30" fillId="0" borderId="0" xfId="78" applyFont="1" applyAlignment="1"/>
    <xf numFmtId="3" fontId="18" fillId="0" borderId="0" xfId="78" applyNumberFormat="1" applyFont="1" applyFill="1" applyBorder="1" applyAlignment="1">
      <alignment horizontal="center"/>
    </xf>
    <xf numFmtId="3" fontId="19" fillId="0" borderId="0" xfId="78" applyNumberFormat="1" applyFont="1" applyFill="1" applyBorder="1" applyAlignment="1">
      <alignment horizontal="left"/>
    </xf>
    <xf numFmtId="3" fontId="18" fillId="0" borderId="0" xfId="78" applyNumberFormat="1" applyFont="1" applyAlignment="1">
      <alignment horizontal="centerContinuous"/>
    </xf>
    <xf numFmtId="3" fontId="18" fillId="35" borderId="9" xfId="78" applyNumberFormat="1" applyFont="1" applyFill="1" applyBorder="1"/>
    <xf numFmtId="3" fontId="19" fillId="0" borderId="72" xfId="78" applyNumberFormat="1" applyFont="1" applyFill="1" applyBorder="1"/>
    <xf numFmtId="3" fontId="18" fillId="35" borderId="9" xfId="78" applyNumberFormat="1" applyFont="1" applyFill="1" applyBorder="1" applyAlignment="1">
      <alignment horizontal="center" vertical="center"/>
    </xf>
    <xf numFmtId="3" fontId="31" fillId="0" borderId="0" xfId="78" applyNumberFormat="1" applyFont="1"/>
    <xf numFmtId="0" fontId="24" fillId="0" borderId="38" xfId="78" applyFont="1" applyBorder="1" applyAlignment="1">
      <alignment horizontal="left" wrapText="1"/>
    </xf>
    <xf numFmtId="0" fontId="19" fillId="0" borderId="0" xfId="78"/>
    <xf numFmtId="0" fontId="19" fillId="0" borderId="10" xfId="78" applyBorder="1"/>
    <xf numFmtId="0" fontId="19" fillId="0" borderId="0" xfId="78" applyBorder="1"/>
    <xf numFmtId="0" fontId="19" fillId="0" borderId="11" xfId="78" applyBorder="1"/>
    <xf numFmtId="0" fontId="19" fillId="0" borderId="12" xfId="78" applyBorder="1"/>
    <xf numFmtId="0" fontId="19" fillId="0" borderId="0" xfId="78" applyBorder="1" applyAlignment="1">
      <alignment horizontal="center"/>
    </xf>
    <xf numFmtId="0" fontId="19" fillId="0" borderId="0" xfId="78" applyBorder="1" applyAlignment="1">
      <alignment horizontal="left"/>
    </xf>
    <xf numFmtId="0" fontId="19" fillId="0" borderId="15" xfId="78" applyBorder="1"/>
    <xf numFmtId="3" fontId="19" fillId="0" borderId="0" xfId="78" applyNumberFormat="1"/>
    <xf numFmtId="3" fontId="19" fillId="0" borderId="0" xfId="78" applyNumberFormat="1" applyBorder="1"/>
    <xf numFmtId="3" fontId="19" fillId="0" borderId="10" xfId="78" applyNumberFormat="1" applyBorder="1"/>
    <xf numFmtId="3" fontId="19" fillId="0" borderId="12" xfId="78" applyNumberFormat="1" applyBorder="1"/>
    <xf numFmtId="3" fontId="19" fillId="0" borderId="10" xfId="78" applyNumberFormat="1" applyBorder="1" applyAlignment="1"/>
    <xf numFmtId="3" fontId="19" fillId="0" borderId="10" xfId="78" applyNumberFormat="1" applyFont="1" applyBorder="1"/>
    <xf numFmtId="0" fontId="18" fillId="0" borderId="10" xfId="78" applyFont="1" applyBorder="1" applyAlignment="1">
      <alignment horizontal="centerContinuous" wrapText="1"/>
    </xf>
    <xf numFmtId="0" fontId="19" fillId="32" borderId="0" xfId="78" applyFill="1" applyBorder="1"/>
    <xf numFmtId="0" fontId="22" fillId="32" borderId="0" xfId="78" applyFont="1" applyFill="1" applyBorder="1" applyAlignment="1">
      <alignment horizontal="center"/>
    </xf>
    <xf numFmtId="0" fontId="30" fillId="32" borderId="0" xfId="78" applyFont="1" applyFill="1" applyBorder="1" applyAlignment="1">
      <alignment horizontal="center"/>
    </xf>
    <xf numFmtId="0" fontId="18" fillId="0" borderId="10" xfId="78" applyFont="1" applyBorder="1" applyAlignment="1">
      <alignment horizontal="centerContinuous"/>
    </xf>
    <xf numFmtId="3" fontId="33" fillId="33" borderId="12" xfId="78" applyNumberFormat="1" applyFont="1" applyFill="1" applyBorder="1"/>
    <xf numFmtId="0" fontId="18" fillId="0" borderId="33" xfId="78" applyFont="1" applyBorder="1" applyAlignment="1">
      <alignment horizontal="centerContinuous" wrapText="1"/>
    </xf>
    <xf numFmtId="0" fontId="19" fillId="0" borderId="34" xfId="78" applyBorder="1"/>
    <xf numFmtId="3" fontId="19" fillId="0" borderId="33" xfId="78" applyNumberFormat="1" applyBorder="1"/>
    <xf numFmtId="0" fontId="18" fillId="0" borderId="34" xfId="78" applyFont="1" applyBorder="1"/>
    <xf numFmtId="0" fontId="19" fillId="0" borderId="35" xfId="78" applyBorder="1"/>
    <xf numFmtId="0" fontId="19" fillId="0" borderId="36" xfId="78" applyBorder="1"/>
    <xf numFmtId="0" fontId="33" fillId="33" borderId="37" xfId="78" applyFont="1" applyFill="1" applyBorder="1"/>
    <xf numFmtId="3" fontId="33" fillId="33" borderId="30" xfId="78" applyNumberFormat="1" applyFont="1" applyFill="1" applyBorder="1"/>
    <xf numFmtId="0" fontId="18" fillId="0" borderId="38" xfId="78" applyFont="1" applyBorder="1"/>
    <xf numFmtId="3" fontId="19" fillId="0" borderId="39" xfId="78" applyNumberFormat="1" applyBorder="1"/>
    <xf numFmtId="0" fontId="18" fillId="0" borderId="10" xfId="78" applyFont="1" applyBorder="1" applyAlignment="1">
      <alignment horizontal="justify"/>
    </xf>
    <xf numFmtId="0" fontId="18" fillId="0" borderId="10" xfId="78" applyFont="1" applyBorder="1" applyAlignment="1">
      <alignment horizontal="left"/>
    </xf>
    <xf numFmtId="0" fontId="32" fillId="33" borderId="45" xfId="78" applyFont="1" applyFill="1" applyBorder="1" applyAlignment="1">
      <alignment horizontal="centerContinuous"/>
    </xf>
    <xf numFmtId="171" fontId="19" fillId="0" borderId="0" xfId="96" applyNumberFormat="1" applyFont="1"/>
    <xf numFmtId="0" fontId="19" fillId="0" borderId="0" xfId="78"/>
    <xf numFmtId="0" fontId="19" fillId="0" borderId="0" xfId="78" applyAlignment="1"/>
    <xf numFmtId="0" fontId="19" fillId="0" borderId="0" xfId="78" applyBorder="1"/>
    <xf numFmtId="0" fontId="19" fillId="0" borderId="15" xfId="78" applyBorder="1"/>
    <xf numFmtId="0" fontId="18" fillId="0" borderId="0" xfId="78" applyFont="1" applyAlignment="1">
      <alignment horizontal="left"/>
    </xf>
    <xf numFmtId="0" fontId="22" fillId="0" borderId="0" xfId="78" applyFont="1" applyAlignment="1">
      <alignment horizontal="justify"/>
    </xf>
    <xf numFmtId="0" fontId="19" fillId="0" borderId="0" xfId="78" applyFont="1" applyAlignment="1">
      <alignment horizontal="justify"/>
    </xf>
    <xf numFmtId="0" fontId="22" fillId="0" borderId="0" xfId="78" applyFont="1" applyAlignment="1">
      <alignment horizontal="left"/>
    </xf>
    <xf numFmtId="0" fontId="19" fillId="0" borderId="0" xfId="78" applyFont="1" applyAlignment="1">
      <alignment horizontal="justify" vertical="justify" wrapText="1"/>
    </xf>
    <xf numFmtId="0" fontId="18" fillId="0" borderId="0" xfId="78" applyFont="1" applyAlignment="1">
      <alignment horizontal="justify"/>
    </xf>
    <xf numFmtId="0" fontId="19" fillId="0" borderId="0" xfId="78" applyAlignment="1">
      <alignment horizontal="justify" vertical="justify" wrapText="1"/>
    </xf>
    <xf numFmtId="0" fontId="21" fillId="0" borderId="0" xfId="78" applyFont="1" applyAlignment="1">
      <alignment horizontal="left"/>
    </xf>
    <xf numFmtId="0" fontId="24" fillId="0" borderId="0" xfId="78" applyFont="1" applyAlignment="1">
      <alignment horizontal="centerContinuous"/>
    </xf>
    <xf numFmtId="0" fontId="19" fillId="0" borderId="0" xfId="78" applyFill="1" applyBorder="1" applyAlignment="1">
      <alignment horizontal="centerContinuous"/>
    </xf>
    <xf numFmtId="0" fontId="19" fillId="0" borderId="0" xfId="78" applyFont="1" applyFill="1" applyBorder="1" applyAlignment="1">
      <alignment horizontal="left"/>
    </xf>
    <xf numFmtId="0" fontId="19" fillId="0" borderId="34" xfId="78" applyBorder="1"/>
    <xf numFmtId="0" fontId="33" fillId="33" borderId="43" xfId="78" applyFont="1" applyFill="1" applyBorder="1" applyAlignment="1">
      <alignment horizontal="centerContinuous"/>
    </xf>
    <xf numFmtId="0" fontId="33" fillId="33" borderId="44" xfId="78" applyFont="1" applyFill="1" applyBorder="1" applyAlignment="1">
      <alignment horizontal="centerContinuous"/>
    </xf>
    <xf numFmtId="0" fontId="33" fillId="33" borderId="45" xfId="78" applyFont="1" applyFill="1" applyBorder="1" applyAlignment="1">
      <alignment horizontal="center" wrapText="1"/>
    </xf>
    <xf numFmtId="0" fontId="33" fillId="33" borderId="46" xfId="78" applyFont="1" applyFill="1" applyBorder="1" applyAlignment="1">
      <alignment horizontal="center" wrapText="1"/>
    </xf>
    <xf numFmtId="0" fontId="19" fillId="0" borderId="38" xfId="78" applyBorder="1"/>
    <xf numFmtId="0" fontId="19" fillId="0" borderId="47" xfId="78" applyBorder="1"/>
    <xf numFmtId="0" fontId="35" fillId="0" borderId="0" xfId="78" applyFont="1" applyAlignment="1">
      <alignment horizontal="left"/>
    </xf>
    <xf numFmtId="3" fontId="19" fillId="0" borderId="0" xfId="78" applyNumberFormat="1" applyFont="1" applyBorder="1"/>
    <xf numFmtId="0" fontId="19" fillId="34" borderId="0" xfId="78" applyFill="1"/>
    <xf numFmtId="0" fontId="19" fillId="0" borderId="0" xfId="78" applyFont="1" applyBorder="1" applyAlignment="1">
      <alignment horizontal="left"/>
    </xf>
    <xf numFmtId="4" fontId="19" fillId="0" borderId="0" xfId="78" applyNumberFormat="1"/>
    <xf numFmtId="4" fontId="19" fillId="0" borderId="12" xfId="78" applyNumberFormat="1" applyFont="1" applyBorder="1"/>
    <xf numFmtId="4" fontId="19" fillId="0" borderId="39" xfId="78" applyNumberFormat="1" applyFont="1" applyBorder="1"/>
    <xf numFmtId="0" fontId="21" fillId="34" borderId="0" xfId="78" applyFont="1" applyFill="1" applyAlignment="1">
      <alignment horizontal="left"/>
    </xf>
    <xf numFmtId="0" fontId="19" fillId="34" borderId="0" xfId="78" applyFont="1" applyFill="1" applyAlignment="1">
      <alignment horizontal="justify"/>
    </xf>
    <xf numFmtId="0" fontId="19" fillId="0" borderId="0" xfId="78"/>
    <xf numFmtId="0" fontId="19" fillId="0" borderId="0" xfId="78" applyBorder="1"/>
    <xf numFmtId="0" fontId="18" fillId="0" borderId="0" xfId="78" applyFont="1" applyBorder="1"/>
    <xf numFmtId="3" fontId="19" fillId="0" borderId="0" xfId="78" applyNumberFormat="1"/>
    <xf numFmtId="0" fontId="19" fillId="0" borderId="0" xfId="78" applyFont="1"/>
    <xf numFmtId="3" fontId="19" fillId="0" borderId="0" xfId="78" applyNumberFormat="1" applyFont="1"/>
    <xf numFmtId="3" fontId="19" fillId="0" borderId="0" xfId="78" applyNumberFormat="1" applyBorder="1"/>
    <xf numFmtId="0" fontId="24" fillId="0" borderId="0" xfId="78" applyFont="1"/>
    <xf numFmtId="3" fontId="19" fillId="0" borderId="18" xfId="78" applyNumberFormat="1" applyBorder="1"/>
    <xf numFmtId="3" fontId="19" fillId="0" borderId="10" xfId="78" applyNumberFormat="1" applyBorder="1"/>
    <xf numFmtId="3" fontId="19" fillId="0" borderId="11" xfId="78" applyNumberFormat="1" applyBorder="1"/>
    <xf numFmtId="3" fontId="26" fillId="0" borderId="0" xfId="78" applyNumberFormat="1" applyFont="1"/>
    <xf numFmtId="3" fontId="19" fillId="32" borderId="0" xfId="78" applyNumberFormat="1" applyFill="1" applyBorder="1"/>
    <xf numFmtId="3" fontId="19" fillId="0" borderId="18" xfId="78" applyNumberFormat="1" applyFont="1" applyFill="1" applyBorder="1"/>
    <xf numFmtId="0" fontId="19" fillId="0" borderId="0" xfId="78" applyFont="1" applyFill="1" applyBorder="1" applyAlignment="1">
      <alignment horizontal="center"/>
    </xf>
    <xf numFmtId="3" fontId="19" fillId="0" borderId="27" xfId="78" applyNumberFormat="1" applyBorder="1"/>
    <xf numFmtId="3" fontId="19" fillId="0" borderId="28" xfId="78" applyNumberFormat="1" applyBorder="1"/>
    <xf numFmtId="3" fontId="19" fillId="0" borderId="28" xfId="78" applyNumberFormat="1" applyFill="1" applyBorder="1"/>
    <xf numFmtId="3" fontId="19" fillId="0" borderId="39" xfId="78" applyNumberFormat="1" applyBorder="1"/>
    <xf numFmtId="0" fontId="19" fillId="0" borderId="42" xfId="78" applyBorder="1" applyAlignment="1">
      <alignment horizontal="center"/>
    </xf>
    <xf numFmtId="3" fontId="19" fillId="0" borderId="42" xfId="78" applyNumberFormat="1" applyBorder="1"/>
    <xf numFmtId="3" fontId="19" fillId="0" borderId="31" xfId="78" applyNumberFormat="1" applyBorder="1"/>
    <xf numFmtId="0" fontId="33" fillId="33" borderId="51" xfId="78" applyFont="1" applyFill="1" applyBorder="1" applyAlignment="1">
      <alignment horizontal="center" wrapText="1"/>
    </xf>
    <xf numFmtId="0" fontId="33" fillId="33" borderId="51" xfId="78" applyFont="1" applyFill="1" applyBorder="1" applyAlignment="1">
      <alignment horizontal="center" vertical="center" wrapText="1"/>
    </xf>
    <xf numFmtId="0" fontId="19" fillId="32" borderId="59" xfId="78" applyFill="1" applyBorder="1" applyAlignment="1">
      <alignment horizontal="center"/>
    </xf>
    <xf numFmtId="3" fontId="19" fillId="32" borderId="59" xfId="78" applyNumberFormat="1" applyFill="1" applyBorder="1"/>
    <xf numFmtId="0" fontId="19" fillId="32" borderId="18" xfId="78" applyFill="1" applyBorder="1" applyAlignment="1">
      <alignment horizontal="center"/>
    </xf>
    <xf numFmtId="3" fontId="19" fillId="32" borderId="18" xfId="78" applyNumberFormat="1" applyFill="1" applyBorder="1"/>
    <xf numFmtId="0" fontId="19" fillId="32" borderId="51" xfId="78" applyFill="1" applyBorder="1" applyAlignment="1">
      <alignment horizontal="center"/>
    </xf>
    <xf numFmtId="3" fontId="19" fillId="32" borderId="51" xfId="78" applyNumberFormat="1" applyFill="1" applyBorder="1"/>
    <xf numFmtId="4" fontId="19" fillId="0" borderId="42" xfId="78" applyNumberFormat="1" applyBorder="1"/>
    <xf numFmtId="4" fontId="19" fillId="32" borderId="18" xfId="78" applyNumberFormat="1" applyFill="1" applyBorder="1"/>
    <xf numFmtId="4" fontId="19" fillId="32" borderId="18" xfId="78" applyNumberFormat="1" applyFill="1" applyBorder="1" applyAlignment="1">
      <alignment horizontal="center"/>
    </xf>
    <xf numFmtId="4" fontId="19" fillId="32" borderId="51" xfId="78" applyNumberFormat="1" applyFill="1" applyBorder="1" applyAlignment="1">
      <alignment horizontal="center"/>
    </xf>
    <xf numFmtId="4" fontId="19" fillId="32" borderId="51" xfId="78" applyNumberFormat="1" applyFill="1" applyBorder="1"/>
    <xf numFmtId="3" fontId="19" fillId="32" borderId="61" xfId="78" applyNumberFormat="1" applyFill="1" applyBorder="1"/>
    <xf numFmtId="3" fontId="19" fillId="32" borderId="62" xfId="78" applyNumberFormat="1" applyFill="1" applyBorder="1"/>
    <xf numFmtId="4" fontId="19" fillId="32" borderId="0" xfId="78" applyNumberFormat="1" applyFill="1" applyBorder="1"/>
    <xf numFmtId="0" fontId="33" fillId="33" borderId="63" xfId="78" applyFont="1" applyFill="1" applyBorder="1"/>
    <xf numFmtId="3" fontId="33" fillId="33" borderId="63" xfId="78" applyNumberFormat="1" applyFont="1" applyFill="1" applyBorder="1"/>
    <xf numFmtId="1" fontId="19" fillId="0" borderId="0" xfId="78" applyNumberFormat="1" applyFont="1"/>
    <xf numFmtId="0" fontId="24" fillId="0" borderId="29" xfId="78" applyFont="1" applyBorder="1"/>
    <xf numFmtId="4" fontId="19" fillId="0" borderId="18" xfId="78" applyNumberFormat="1" applyBorder="1"/>
    <xf numFmtId="0" fontId="33" fillId="33" borderId="10" xfId="78" applyFont="1" applyFill="1" applyBorder="1" applyAlignment="1">
      <alignment horizontal="center"/>
    </xf>
    <xf numFmtId="0" fontId="33" fillId="33" borderId="15" xfId="78" applyFont="1" applyFill="1" applyBorder="1" applyAlignment="1">
      <alignment horizontal="centerContinuous"/>
    </xf>
    <xf numFmtId="0" fontId="33" fillId="33" borderId="10" xfId="78" applyFont="1" applyFill="1" applyBorder="1"/>
    <xf numFmtId="0" fontId="26" fillId="33" borderId="59" xfId="78" applyFont="1" applyFill="1" applyBorder="1"/>
    <xf numFmtId="0" fontId="33" fillId="33" borderId="61" xfId="78" applyFont="1" applyFill="1" applyBorder="1" applyAlignment="1">
      <alignment horizontal="centerContinuous"/>
    </xf>
    <xf numFmtId="0" fontId="33" fillId="33" borderId="68" xfId="78" applyFont="1" applyFill="1" applyBorder="1" applyAlignment="1">
      <alignment horizontal="centerContinuous"/>
    </xf>
    <xf numFmtId="0" fontId="33" fillId="33" borderId="27" xfId="78" applyFont="1" applyFill="1" applyBorder="1"/>
    <xf numFmtId="3" fontId="32" fillId="33" borderId="39" xfId="78" applyNumberFormat="1" applyFont="1" applyFill="1" applyBorder="1"/>
    <xf numFmtId="4" fontId="19" fillId="0" borderId="0" xfId="78" applyNumberFormat="1" applyBorder="1"/>
    <xf numFmtId="3" fontId="32" fillId="33" borderId="40" xfId="78" applyNumberFormat="1" applyFont="1" applyFill="1" applyBorder="1"/>
    <xf numFmtId="0" fontId="32" fillId="33" borderId="69" xfId="78" applyFont="1" applyFill="1" applyBorder="1" applyAlignment="1">
      <alignment horizontal="center"/>
    </xf>
    <xf numFmtId="0" fontId="32" fillId="33" borderId="47" xfId="78" applyFont="1" applyFill="1" applyBorder="1" applyAlignment="1">
      <alignment horizontal="center"/>
    </xf>
    <xf numFmtId="0" fontId="43" fillId="0" borderId="0" xfId="78" applyFont="1"/>
    <xf numFmtId="3" fontId="19" fillId="0" borderId="28" xfId="78" applyNumberFormat="1" applyFont="1" applyFill="1" applyBorder="1"/>
    <xf numFmtId="0" fontId="19" fillId="32" borderId="63" xfId="78" applyFill="1" applyBorder="1" applyAlignment="1">
      <alignment horizontal="center"/>
    </xf>
    <xf numFmtId="3" fontId="19" fillId="32" borderId="63" xfId="78" applyNumberFormat="1" applyFill="1" applyBorder="1"/>
    <xf numFmtId="0" fontId="19" fillId="0" borderId="0" xfId="78" applyFont="1" applyAlignment="1">
      <alignment horizontal="center" vertical="center"/>
    </xf>
    <xf numFmtId="4" fontId="19" fillId="32" borderId="18" xfId="78" applyNumberFormat="1" applyFont="1" applyFill="1" applyBorder="1" applyAlignment="1">
      <alignment horizontal="center"/>
    </xf>
    <xf numFmtId="3" fontId="19" fillId="34" borderId="0" xfId="78" applyNumberFormat="1" applyFill="1" applyBorder="1"/>
    <xf numFmtId="4" fontId="19" fillId="32" borderId="63" xfId="78" applyNumberFormat="1" applyFill="1" applyBorder="1"/>
    <xf numFmtId="0" fontId="19" fillId="0" borderId="0" xfId="78" applyFont="1" applyAlignment="1">
      <alignment horizontal="center"/>
    </xf>
    <xf numFmtId="4" fontId="19" fillId="32" borderId="63" xfId="78" applyNumberFormat="1" applyFill="1" applyBorder="1" applyAlignment="1">
      <alignment horizontal="center"/>
    </xf>
    <xf numFmtId="4" fontId="19" fillId="0" borderId="11" xfId="78" applyNumberFormat="1" applyBorder="1"/>
    <xf numFmtId="3" fontId="19" fillId="34" borderId="28" xfId="78" applyNumberFormat="1" applyFill="1" applyBorder="1"/>
    <xf numFmtId="4" fontId="33" fillId="33" borderId="52" xfId="78" applyNumberFormat="1" applyFont="1" applyFill="1" applyBorder="1" applyAlignment="1">
      <alignment horizontal="center" wrapText="1"/>
    </xf>
    <xf numFmtId="4" fontId="19" fillId="32" borderId="68" xfId="78" applyNumberFormat="1" applyFill="1" applyBorder="1"/>
    <xf numFmtId="4" fontId="19" fillId="32" borderId="65" xfId="78" applyNumberFormat="1" applyFill="1" applyBorder="1"/>
    <xf numFmtId="4" fontId="19" fillId="32" borderId="52" xfId="78" applyNumberFormat="1" applyFill="1" applyBorder="1"/>
    <xf numFmtId="4" fontId="19" fillId="32" borderId="28" xfId="78" applyNumberFormat="1" applyFill="1" applyBorder="1"/>
    <xf numFmtId="4" fontId="19" fillId="0" borderId="70" xfId="78" applyNumberFormat="1" applyBorder="1"/>
    <xf numFmtId="3" fontId="19" fillId="34" borderId="18" xfId="78" applyNumberFormat="1" applyFill="1" applyBorder="1"/>
    <xf numFmtId="171" fontId="19" fillId="0" borderId="0" xfId="94" applyNumberFormat="1" applyFont="1"/>
    <xf numFmtId="3" fontId="43" fillId="0" borderId="0" xfId="78" applyNumberFormat="1" applyFont="1"/>
    <xf numFmtId="4" fontId="19" fillId="32" borderId="42" xfId="78" applyNumberFormat="1" applyFill="1" applyBorder="1"/>
    <xf numFmtId="3" fontId="19" fillId="32" borderId="42" xfId="78" applyNumberFormat="1" applyFill="1" applyBorder="1"/>
    <xf numFmtId="43" fontId="19" fillId="0" borderId="0" xfId="94" applyFont="1"/>
    <xf numFmtId="169" fontId="19" fillId="0" borderId="0" xfId="78" applyNumberFormat="1" applyBorder="1"/>
    <xf numFmtId="4" fontId="19" fillId="32" borderId="16" xfId="78" applyNumberFormat="1" applyFill="1" applyBorder="1"/>
    <xf numFmtId="4" fontId="19" fillId="32" borderId="13" xfId="78" applyNumberFormat="1" applyFill="1" applyBorder="1"/>
    <xf numFmtId="4" fontId="19" fillId="32" borderId="59" xfId="78" applyNumberFormat="1" applyFill="1" applyBorder="1"/>
    <xf numFmtId="4" fontId="19" fillId="0" borderId="10" xfId="78" applyNumberFormat="1" applyBorder="1"/>
    <xf numFmtId="3" fontId="19" fillId="32" borderId="52" xfId="78" applyNumberFormat="1" applyFill="1" applyBorder="1"/>
    <xf numFmtId="3" fontId="19" fillId="32" borderId="31" xfId="78" applyNumberFormat="1" applyFill="1" applyBorder="1"/>
    <xf numFmtId="3" fontId="19" fillId="32" borderId="41" xfId="78" applyNumberFormat="1" applyFill="1" applyBorder="1"/>
    <xf numFmtId="4" fontId="19" fillId="34" borderId="18" xfId="78" applyNumberFormat="1" applyFill="1" applyBorder="1"/>
    <xf numFmtId="4" fontId="19" fillId="34" borderId="42" xfId="78" applyNumberFormat="1" applyFont="1" applyFill="1" applyBorder="1" applyAlignment="1">
      <alignment horizontal="center"/>
    </xf>
    <xf numFmtId="4" fontId="19" fillId="34" borderId="70" xfId="78" applyNumberFormat="1" applyFill="1" applyBorder="1"/>
    <xf numFmtId="3" fontId="19" fillId="34" borderId="70" xfId="78" applyNumberFormat="1" applyFill="1" applyBorder="1"/>
    <xf numFmtId="0" fontId="19" fillId="34" borderId="59" xfId="78" applyFill="1" applyBorder="1" applyAlignment="1">
      <alignment horizontal="center"/>
    </xf>
    <xf numFmtId="3" fontId="19" fillId="34" borderId="59" xfId="78" applyNumberFormat="1" applyFill="1" applyBorder="1"/>
    <xf numFmtId="4" fontId="19" fillId="34" borderId="59" xfId="78" applyNumberFormat="1" applyFill="1" applyBorder="1"/>
    <xf numFmtId="4" fontId="19" fillId="34" borderId="68" xfId="78" applyNumberFormat="1" applyFill="1" applyBorder="1"/>
    <xf numFmtId="0" fontId="19" fillId="34" borderId="70" xfId="78" applyFill="1" applyBorder="1" applyAlignment="1">
      <alignment horizontal="center"/>
    </xf>
    <xf numFmtId="4" fontId="19" fillId="34" borderId="71" xfId="78" applyNumberFormat="1" applyFill="1" applyBorder="1"/>
    <xf numFmtId="4" fontId="19" fillId="34" borderId="21" xfId="78" applyNumberFormat="1" applyFont="1" applyFill="1" applyBorder="1" applyAlignment="1">
      <alignment horizontal="center"/>
    </xf>
    <xf numFmtId="4" fontId="19" fillId="34" borderId="63" xfId="78" applyNumberFormat="1" applyFill="1" applyBorder="1"/>
    <xf numFmtId="4" fontId="19" fillId="34" borderId="21" xfId="78" applyNumberFormat="1" applyFill="1" applyBorder="1"/>
    <xf numFmtId="3" fontId="19" fillId="34" borderId="63" xfId="78" applyNumberFormat="1" applyFill="1" applyBorder="1"/>
    <xf numFmtId="4" fontId="19" fillId="34" borderId="67" xfId="78" applyNumberFormat="1" applyFill="1" applyBorder="1"/>
    <xf numFmtId="4" fontId="19" fillId="34" borderId="22" xfId="78" applyNumberFormat="1" applyFill="1" applyBorder="1"/>
    <xf numFmtId="3" fontId="19" fillId="34" borderId="31" xfId="78" applyNumberFormat="1" applyFill="1" applyBorder="1"/>
    <xf numFmtId="0" fontId="19" fillId="0" borderId="0" xfId="78" applyAlignment="1">
      <alignment horizontal="left" vertical="top"/>
    </xf>
    <xf numFmtId="0" fontId="24" fillId="0" borderId="0" xfId="78" applyFont="1" applyAlignment="1">
      <alignment horizontal="center"/>
    </xf>
    <xf numFmtId="4" fontId="19" fillId="32" borderId="0" xfId="78" applyNumberFormat="1" applyFont="1" applyFill="1" applyBorder="1"/>
    <xf numFmtId="3" fontId="19" fillId="34" borderId="41" xfId="78" applyNumberFormat="1" applyFill="1" applyBorder="1"/>
    <xf numFmtId="3" fontId="19" fillId="34" borderId="52" xfId="78" applyNumberFormat="1" applyFill="1" applyBorder="1"/>
    <xf numFmtId="4" fontId="19" fillId="32" borderId="61" xfId="78" applyNumberFormat="1" applyFont="1" applyFill="1" applyBorder="1"/>
    <xf numFmtId="4" fontId="19" fillId="34" borderId="42" xfId="78" applyNumberFormat="1" applyFill="1" applyBorder="1"/>
    <xf numFmtId="4" fontId="19" fillId="34" borderId="13" xfId="78" applyNumberFormat="1" applyFont="1" applyFill="1" applyBorder="1" applyAlignment="1">
      <alignment horizontal="center"/>
    </xf>
    <xf numFmtId="4" fontId="19" fillId="34" borderId="74" xfId="78" applyNumberFormat="1" applyFont="1" applyFill="1" applyBorder="1" applyAlignment="1">
      <alignment horizontal="center"/>
    </xf>
    <xf numFmtId="4" fontId="19" fillId="34" borderId="16" xfId="78" applyNumberFormat="1" applyFill="1" applyBorder="1"/>
    <xf numFmtId="4" fontId="19" fillId="34" borderId="56" xfId="78" applyNumberFormat="1" applyFill="1" applyBorder="1"/>
    <xf numFmtId="0" fontId="43" fillId="0" borderId="0" xfId="78" applyFont="1" applyBorder="1"/>
    <xf numFmtId="3" fontId="43" fillId="0" borderId="0" xfId="78" applyNumberFormat="1" applyFont="1" applyBorder="1"/>
    <xf numFmtId="4" fontId="19" fillId="34" borderId="74" xfId="78" applyNumberFormat="1" applyFont="1" applyFill="1" applyBorder="1"/>
    <xf numFmtId="170" fontId="19" fillId="34" borderId="11" xfId="50" applyNumberFormat="1" applyFont="1" applyFill="1" applyBorder="1"/>
    <xf numFmtId="3" fontId="19" fillId="0" borderId="42" xfId="78" applyNumberFormat="1" applyFont="1" applyBorder="1"/>
    <xf numFmtId="3" fontId="24" fillId="0" borderId="29" xfId="78" applyNumberFormat="1" applyFont="1" applyBorder="1"/>
    <xf numFmtId="3" fontId="46" fillId="33" borderId="34" xfId="78" applyNumberFormat="1" applyFont="1" applyFill="1" applyBorder="1" applyAlignment="1">
      <alignment horizontal="center" wrapText="1"/>
    </xf>
    <xf numFmtId="3" fontId="46" fillId="33" borderId="20" xfId="78" applyNumberFormat="1" applyFont="1" applyFill="1" applyBorder="1"/>
    <xf numFmtId="3" fontId="52" fillId="0" borderId="29" xfId="78" applyNumberFormat="1" applyFont="1" applyFill="1" applyBorder="1" applyAlignment="1">
      <alignment horizontal="left" wrapText="1"/>
    </xf>
    <xf numFmtId="3" fontId="24" fillId="0" borderId="29" xfId="78" applyNumberFormat="1" applyFont="1" applyFill="1" applyBorder="1" applyAlignment="1">
      <alignment horizontal="left" wrapText="1"/>
    </xf>
    <xf numFmtId="3" fontId="24" fillId="0" borderId="26" xfId="78" applyNumberFormat="1" applyFont="1" applyFill="1" applyBorder="1" applyAlignment="1">
      <alignment horizontal="left" wrapText="1"/>
    </xf>
    <xf numFmtId="3" fontId="28" fillId="0" borderId="20" xfId="78" applyNumberFormat="1" applyFont="1" applyBorder="1"/>
    <xf numFmtId="3" fontId="28" fillId="0" borderId="64" xfId="78" applyNumberFormat="1" applyFont="1" applyBorder="1" applyAlignment="1">
      <alignment horizontal="centerContinuous"/>
    </xf>
    <xf numFmtId="3" fontId="24" fillId="0" borderId="0" xfId="78" applyNumberFormat="1" applyFont="1" applyBorder="1"/>
    <xf numFmtId="3" fontId="24" fillId="0" borderId="20" xfId="78" applyNumberFormat="1" applyFont="1" applyBorder="1"/>
    <xf numFmtId="3" fontId="28" fillId="32" borderId="20" xfId="78" applyNumberFormat="1" applyFont="1" applyFill="1" applyBorder="1"/>
    <xf numFmtId="3" fontId="24" fillId="0" borderId="49" xfId="78" applyNumberFormat="1" applyFont="1" applyBorder="1"/>
    <xf numFmtId="3" fontId="28" fillId="0" borderId="49" xfId="78" applyNumberFormat="1" applyFont="1" applyBorder="1"/>
    <xf numFmtId="3" fontId="24" fillId="0" borderId="35" xfId="78" applyNumberFormat="1" applyFont="1" applyBorder="1"/>
    <xf numFmtId="3" fontId="46" fillId="33" borderId="50" xfId="78" applyNumberFormat="1" applyFont="1" applyFill="1" applyBorder="1" applyAlignment="1">
      <alignment horizontal="center" wrapText="1"/>
    </xf>
    <xf numFmtId="3" fontId="28" fillId="0" borderId="0" xfId="78" applyNumberFormat="1" applyFont="1"/>
    <xf numFmtId="3" fontId="24" fillId="0" borderId="38" xfId="78" applyNumberFormat="1" applyFont="1" applyBorder="1"/>
    <xf numFmtId="3" fontId="24" fillId="0" borderId="34" xfId="78" applyNumberFormat="1" applyFont="1" applyBorder="1"/>
    <xf numFmtId="0" fontId="28" fillId="0" borderId="37" xfId="78" applyFont="1" applyBorder="1"/>
    <xf numFmtId="0" fontId="46" fillId="33" borderId="25" xfId="78" applyFont="1" applyFill="1" applyBorder="1" applyAlignment="1">
      <alignment horizontal="center"/>
    </xf>
    <xf numFmtId="0" fontId="24" fillId="34" borderId="49" xfId="78" applyFont="1" applyFill="1" applyBorder="1"/>
    <xf numFmtId="0" fontId="52" fillId="0" borderId="49" xfId="78" applyFont="1" applyBorder="1"/>
    <xf numFmtId="0" fontId="27" fillId="0" borderId="37" xfId="78" applyFont="1" applyBorder="1"/>
    <xf numFmtId="0" fontId="24" fillId="0" borderId="20" xfId="78" applyFont="1" applyBorder="1"/>
    <xf numFmtId="0" fontId="24" fillId="0" borderId="49" xfId="78" applyFont="1" applyBorder="1"/>
    <xf numFmtId="0" fontId="27" fillId="0" borderId="35" xfId="78" applyFont="1" applyBorder="1" applyAlignment="1">
      <alignment horizontal="left" wrapText="1"/>
    </xf>
    <xf numFmtId="0" fontId="46" fillId="33" borderId="34" xfId="78" applyFont="1" applyFill="1" applyBorder="1" applyAlignment="1">
      <alignment horizontal="center"/>
    </xf>
    <xf numFmtId="0" fontId="19" fillId="0" borderId="0" xfId="78"/>
    <xf numFmtId="0" fontId="19" fillId="0" borderId="0" xfId="78" applyAlignment="1">
      <alignment horizontal="center"/>
    </xf>
    <xf numFmtId="0" fontId="19" fillId="0" borderId="0" xfId="78" applyBorder="1"/>
    <xf numFmtId="0" fontId="19" fillId="0" borderId="12" xfId="78" applyBorder="1"/>
    <xf numFmtId="0" fontId="19" fillId="0" borderId="13" xfId="78" applyBorder="1"/>
    <xf numFmtId="0" fontId="19" fillId="0" borderId="0" xfId="78" applyFill="1"/>
    <xf numFmtId="3" fontId="19" fillId="0" borderId="0" xfId="78" applyNumberFormat="1"/>
    <xf numFmtId="3" fontId="19" fillId="0" borderId="0" xfId="78" applyNumberFormat="1" applyFill="1"/>
    <xf numFmtId="0" fontId="26" fillId="0" borderId="0" xfId="78" applyFont="1"/>
    <xf numFmtId="3" fontId="19" fillId="0" borderId="0" xfId="78" applyNumberFormat="1" applyBorder="1"/>
    <xf numFmtId="3" fontId="19" fillId="0" borderId="16" xfId="78" applyNumberFormat="1" applyBorder="1"/>
    <xf numFmtId="0" fontId="24" fillId="0" borderId="0" xfId="78" applyFont="1"/>
    <xf numFmtId="3" fontId="24" fillId="0" borderId="0" xfId="78" applyNumberFormat="1" applyFont="1"/>
    <xf numFmtId="3" fontId="19" fillId="0" borderId="18" xfId="78" applyNumberFormat="1" applyBorder="1"/>
    <xf numFmtId="3" fontId="19" fillId="0" borderId="13" xfId="78" applyNumberFormat="1" applyBorder="1"/>
    <xf numFmtId="3" fontId="19" fillId="0" borderId="0" xfId="78" applyNumberFormat="1" applyAlignment="1">
      <alignment horizontal="center"/>
    </xf>
    <xf numFmtId="3" fontId="19" fillId="0" borderId="10" xfId="78" applyNumberFormat="1" applyBorder="1"/>
    <xf numFmtId="3" fontId="19" fillId="0" borderId="11" xfId="78" applyNumberFormat="1" applyBorder="1"/>
    <xf numFmtId="3" fontId="19" fillId="0" borderId="12" xfId="78" applyNumberFormat="1" applyBorder="1"/>
    <xf numFmtId="0" fontId="19" fillId="0" borderId="11" xfId="78" applyBorder="1" applyAlignment="1">
      <alignment horizontal="center"/>
    </xf>
    <xf numFmtId="0" fontId="19" fillId="0" borderId="21" xfId="78" applyBorder="1"/>
    <xf numFmtId="3" fontId="19" fillId="0" borderId="21" xfId="78" applyNumberFormat="1" applyBorder="1"/>
    <xf numFmtId="3" fontId="19" fillId="0" borderId="22" xfId="78" applyNumberFormat="1" applyBorder="1"/>
    <xf numFmtId="3" fontId="19" fillId="0" borderId="10" xfId="78" applyNumberFormat="1" applyBorder="1" applyAlignment="1">
      <alignment horizontal="centerContinuous" wrapText="1"/>
    </xf>
    <xf numFmtId="3" fontId="19" fillId="0" borderId="23" xfId="78" applyNumberFormat="1" applyBorder="1"/>
    <xf numFmtId="3" fontId="26" fillId="0" borderId="0" xfId="78" applyNumberFormat="1" applyFont="1"/>
    <xf numFmtId="3" fontId="18" fillId="0" borderId="21" xfId="78" applyNumberFormat="1" applyFont="1" applyBorder="1"/>
    <xf numFmtId="3" fontId="19" fillId="32" borderId="0" xfId="78" applyNumberFormat="1" applyFill="1" applyBorder="1"/>
    <xf numFmtId="3" fontId="19" fillId="0" borderId="18" xfId="78" applyNumberFormat="1" applyFill="1" applyBorder="1" applyAlignment="1">
      <alignment horizontal="right" vertical="center" wrapText="1"/>
    </xf>
    <xf numFmtId="0" fontId="26" fillId="0" borderId="0" xfId="78" applyFont="1" applyFill="1"/>
    <xf numFmtId="3" fontId="19" fillId="0" borderId="10" xfId="78" applyNumberFormat="1" applyFont="1" applyBorder="1"/>
    <xf numFmtId="0" fontId="18" fillId="0" borderId="13" xfId="78" applyFont="1" applyFill="1" applyBorder="1" applyAlignment="1">
      <alignment horizontal="centerContinuous" wrapText="1"/>
    </xf>
    <xf numFmtId="3" fontId="19" fillId="0" borderId="13" xfId="78" applyNumberFormat="1" applyFill="1" applyBorder="1"/>
    <xf numFmtId="3" fontId="19" fillId="0" borderId="13" xfId="78" applyNumberFormat="1" applyFont="1" applyFill="1" applyBorder="1"/>
    <xf numFmtId="3" fontId="19" fillId="0" borderId="18" xfId="78" applyNumberFormat="1" applyFont="1" applyFill="1" applyBorder="1"/>
    <xf numFmtId="0" fontId="19" fillId="0" borderId="0" xfId="78" applyFont="1" applyFill="1" applyBorder="1" applyAlignment="1">
      <alignment horizontal="center"/>
    </xf>
    <xf numFmtId="0" fontId="19" fillId="0" borderId="13" xfId="78" applyBorder="1" applyAlignment="1">
      <alignment horizontal="center"/>
    </xf>
    <xf numFmtId="0" fontId="33" fillId="33" borderId="10" xfId="78" applyFont="1" applyFill="1" applyBorder="1" applyAlignment="1">
      <alignment horizontal="centerContinuous" vertical="center" wrapText="1"/>
    </xf>
    <xf numFmtId="3" fontId="33" fillId="33" borderId="10" xfId="78" applyNumberFormat="1" applyFont="1" applyFill="1" applyBorder="1" applyAlignment="1">
      <alignment horizontal="center" wrapText="1"/>
    </xf>
    <xf numFmtId="3" fontId="19" fillId="0" borderId="27" xfId="78" applyNumberFormat="1" applyBorder="1"/>
    <xf numFmtId="3" fontId="19" fillId="0" borderId="28" xfId="78" applyNumberFormat="1" applyBorder="1"/>
    <xf numFmtId="3" fontId="19" fillId="0" borderId="30" xfId="78" applyNumberFormat="1" applyBorder="1"/>
    <xf numFmtId="3" fontId="19" fillId="0" borderId="33" xfId="78" applyNumberFormat="1" applyBorder="1"/>
    <xf numFmtId="3" fontId="19" fillId="0" borderId="39" xfId="78" applyNumberFormat="1" applyBorder="1"/>
    <xf numFmtId="3" fontId="19" fillId="0" borderId="40" xfId="78" applyNumberFormat="1" applyBorder="1"/>
    <xf numFmtId="3" fontId="19" fillId="0" borderId="41" xfId="78" applyNumberFormat="1" applyBorder="1"/>
    <xf numFmtId="0" fontId="18" fillId="0" borderId="41" xfId="78" applyFont="1" applyFill="1" applyBorder="1" applyAlignment="1">
      <alignment horizontal="centerContinuous" wrapText="1"/>
    </xf>
    <xf numFmtId="0" fontId="18" fillId="0" borderId="48" xfId="78" applyFont="1" applyFill="1" applyBorder="1" applyAlignment="1">
      <alignment horizontal="centerContinuous" wrapText="1"/>
    </xf>
    <xf numFmtId="0" fontId="33" fillId="33" borderId="45" xfId="78" applyFont="1" applyFill="1" applyBorder="1" applyAlignment="1">
      <alignment horizontal="centerContinuous" vertical="center" wrapText="1"/>
    </xf>
    <xf numFmtId="3" fontId="33" fillId="33" borderId="46" xfId="78" applyNumberFormat="1" applyFont="1" applyFill="1" applyBorder="1" applyAlignment="1">
      <alignment horizontal="centerContinuous" vertical="center" wrapText="1"/>
    </xf>
    <xf numFmtId="0" fontId="33" fillId="33" borderId="46" xfId="78" applyFont="1" applyFill="1" applyBorder="1" applyAlignment="1">
      <alignment horizontal="centerContinuous" vertical="center" wrapText="1"/>
    </xf>
    <xf numFmtId="3" fontId="33" fillId="33" borderId="45" xfId="78" applyNumberFormat="1" applyFont="1" applyFill="1" applyBorder="1" applyAlignment="1">
      <alignment horizontal="centerContinuous" vertical="center" wrapText="1"/>
    </xf>
    <xf numFmtId="3" fontId="33" fillId="33" borderId="21" xfId="78" applyNumberFormat="1" applyFont="1" applyFill="1" applyBorder="1"/>
    <xf numFmtId="3" fontId="33" fillId="33" borderId="22" xfId="78" applyNumberFormat="1" applyFont="1" applyFill="1" applyBorder="1"/>
    <xf numFmtId="3" fontId="33" fillId="33" borderId="51" xfId="78" applyNumberFormat="1" applyFont="1" applyFill="1" applyBorder="1" applyAlignment="1">
      <alignment horizontal="centerContinuous" vertical="center" wrapText="1"/>
    </xf>
    <xf numFmtId="3" fontId="33" fillId="33" borderId="52" xfId="78" applyNumberFormat="1" applyFont="1" applyFill="1" applyBorder="1" applyAlignment="1">
      <alignment horizontal="centerContinuous" vertical="center" wrapText="1"/>
    </xf>
    <xf numFmtId="3" fontId="33" fillId="33" borderId="33" xfId="78" applyNumberFormat="1" applyFont="1" applyFill="1" applyBorder="1" applyAlignment="1">
      <alignment horizontal="center" wrapText="1"/>
    </xf>
    <xf numFmtId="3" fontId="19" fillId="0" borderId="33" xfId="78" applyNumberFormat="1" applyBorder="1" applyAlignment="1">
      <alignment horizontal="centerContinuous" wrapText="1"/>
    </xf>
    <xf numFmtId="3" fontId="19" fillId="0" borderId="39" xfId="78" applyNumberFormat="1" applyFont="1" applyBorder="1"/>
    <xf numFmtId="0" fontId="33" fillId="33" borderId="21" xfId="78" applyFont="1" applyFill="1" applyBorder="1"/>
    <xf numFmtId="3" fontId="19" fillId="0" borderId="21" xfId="78" applyNumberFormat="1" applyFont="1" applyBorder="1"/>
    <xf numFmtId="3" fontId="19" fillId="0" borderId="22" xfId="78" applyNumberFormat="1" applyFont="1" applyBorder="1"/>
    <xf numFmtId="3" fontId="19" fillId="0" borderId="18" xfId="78" applyNumberFormat="1" applyFill="1" applyBorder="1"/>
    <xf numFmtId="0" fontId="24" fillId="0" borderId="29" xfId="78" applyFont="1" applyBorder="1"/>
    <xf numFmtId="14" fontId="18" fillId="0" borderId="19" xfId="78" applyNumberFormat="1" applyFont="1" applyFill="1" applyBorder="1" applyAlignment="1">
      <alignment horizontal="centerContinuous" wrapText="1"/>
    </xf>
    <xf numFmtId="3" fontId="22" fillId="0" borderId="63" xfId="78" applyNumberFormat="1" applyFont="1" applyBorder="1" applyAlignment="1">
      <alignment horizontal="centerContinuous"/>
    </xf>
    <xf numFmtId="3" fontId="22" fillId="0" borderId="65" xfId="78" applyNumberFormat="1" applyFont="1" applyBorder="1" applyAlignment="1">
      <alignment horizontal="centerContinuous"/>
    </xf>
    <xf numFmtId="3" fontId="19" fillId="0" borderId="40" xfId="78" quotePrefix="1" applyNumberFormat="1" applyFont="1" applyFill="1" applyBorder="1" applyAlignment="1">
      <alignment horizontal="right"/>
    </xf>
    <xf numFmtId="4" fontId="19" fillId="0" borderId="18" xfId="78" applyNumberFormat="1" applyBorder="1"/>
    <xf numFmtId="0" fontId="19" fillId="0" borderId="0" xfId="78" applyFont="1" applyBorder="1" applyAlignment="1">
      <alignment horizontal="center"/>
    </xf>
    <xf numFmtId="0" fontId="19" fillId="0" borderId="21" xfId="78" applyBorder="1" applyAlignment="1">
      <alignment horizontal="center"/>
    </xf>
    <xf numFmtId="3" fontId="19" fillId="0" borderId="28" xfId="78" applyNumberFormat="1" applyFont="1" applyFill="1" applyBorder="1"/>
    <xf numFmtId="3" fontId="18" fillId="32" borderId="21" xfId="78" applyNumberFormat="1" applyFont="1" applyFill="1" applyBorder="1"/>
    <xf numFmtId="3" fontId="18" fillId="32" borderId="22" xfId="78" applyNumberFormat="1" applyFont="1" applyFill="1" applyBorder="1"/>
    <xf numFmtId="4" fontId="19" fillId="0" borderId="0" xfId="78" applyNumberFormat="1"/>
    <xf numFmtId="3" fontId="19" fillId="34" borderId="0" xfId="78" applyNumberFormat="1" applyFont="1" applyFill="1"/>
    <xf numFmtId="0" fontId="19" fillId="0" borderId="0" xfId="78" applyFont="1" applyAlignment="1">
      <alignment horizontal="center"/>
    </xf>
    <xf numFmtId="3" fontId="19" fillId="34" borderId="33" xfId="78" applyNumberFormat="1" applyFont="1" applyFill="1" applyBorder="1"/>
    <xf numFmtId="4" fontId="19" fillId="0" borderId="11" xfId="78" applyNumberFormat="1" applyBorder="1"/>
    <xf numFmtId="3" fontId="33" fillId="33" borderId="10" xfId="78" applyNumberFormat="1" applyFont="1" applyFill="1" applyBorder="1" applyAlignment="1">
      <alignment horizontal="centerContinuous" vertical="center" wrapText="1"/>
    </xf>
    <xf numFmtId="4" fontId="18" fillId="0" borderId="0" xfId="78" applyNumberFormat="1" applyFont="1" applyFill="1" applyBorder="1" applyAlignment="1">
      <alignment horizontal="centerContinuous" wrapText="1"/>
    </xf>
    <xf numFmtId="4" fontId="18" fillId="0" borderId="17" xfId="78" applyNumberFormat="1" applyFont="1" applyFill="1" applyBorder="1" applyAlignment="1">
      <alignment horizontal="centerContinuous" wrapText="1"/>
    </xf>
    <xf numFmtId="3" fontId="19" fillId="34" borderId="18" xfId="78" applyNumberFormat="1" applyFill="1" applyBorder="1"/>
    <xf numFmtId="0" fontId="19" fillId="0" borderId="11" xfId="78" applyFont="1" applyBorder="1" applyAlignment="1">
      <alignment horizontal="center"/>
    </xf>
    <xf numFmtId="0" fontId="19" fillId="0" borderId="18" xfId="78" applyFont="1" applyBorder="1" applyAlignment="1">
      <alignment horizontal="center"/>
    </xf>
    <xf numFmtId="3" fontId="19" fillId="0" borderId="13" xfId="78" applyNumberFormat="1" applyFont="1" applyFill="1" applyBorder="1" applyAlignment="1">
      <alignment horizontal="right"/>
    </xf>
    <xf numFmtId="171" fontId="19" fillId="0" borderId="0" xfId="100" applyNumberFormat="1" applyFont="1"/>
    <xf numFmtId="171" fontId="19" fillId="0" borderId="0" xfId="78" applyNumberFormat="1"/>
    <xf numFmtId="3" fontId="40" fillId="0" borderId="18" xfId="78" applyNumberFormat="1" applyFont="1" applyFill="1" applyBorder="1"/>
    <xf numFmtId="3" fontId="43" fillId="0" borderId="0" xfId="78" applyNumberFormat="1" applyFont="1"/>
    <xf numFmtId="171" fontId="19" fillId="0" borderId="0" xfId="100" applyNumberFormat="1" applyFont="1" applyFill="1" applyBorder="1"/>
    <xf numFmtId="3" fontId="40" fillId="0" borderId="16" xfId="78" applyNumberFormat="1" applyFont="1" applyBorder="1"/>
    <xf numFmtId="3" fontId="40" fillId="0" borderId="28" xfId="78" applyNumberFormat="1" applyFont="1" applyBorder="1"/>
    <xf numFmtId="3" fontId="40" fillId="0" borderId="0" xfId="78" applyNumberFormat="1" applyFont="1"/>
    <xf numFmtId="0" fontId="40" fillId="0" borderId="0" xfId="78" applyFont="1"/>
    <xf numFmtId="3" fontId="18" fillId="0" borderId="16" xfId="78" applyNumberFormat="1" applyFont="1" applyBorder="1"/>
    <xf numFmtId="0" fontId="24" fillId="0" borderId="35" xfId="78" applyFont="1" applyBorder="1"/>
    <xf numFmtId="3" fontId="43" fillId="0" borderId="13" xfId="78" applyNumberFormat="1" applyFont="1" applyFill="1" applyBorder="1"/>
    <xf numFmtId="0" fontId="40" fillId="0" borderId="18" xfId="78" applyFont="1" applyBorder="1" applyAlignment="1">
      <alignment horizontal="center"/>
    </xf>
    <xf numFmtId="3" fontId="18" fillId="0" borderId="31" xfId="78" applyNumberFormat="1" applyFont="1" applyBorder="1"/>
    <xf numFmtId="3" fontId="43" fillId="0" borderId="21" xfId="78" applyNumberFormat="1" applyFont="1" applyBorder="1"/>
    <xf numFmtId="0" fontId="19" fillId="0" borderId="13" xfId="78" applyFont="1" applyBorder="1"/>
    <xf numFmtId="4" fontId="19" fillId="0" borderId="13" xfId="78" applyNumberFormat="1" applyFont="1" applyBorder="1"/>
    <xf numFmtId="0" fontId="19" fillId="0" borderId="28" xfId="78" applyFont="1" applyBorder="1"/>
    <xf numFmtId="0" fontId="41" fillId="33" borderId="12" xfId="78" applyFont="1" applyFill="1" applyBorder="1" applyAlignment="1">
      <alignment horizontal="centerContinuous" vertical="center" wrapText="1"/>
    </xf>
    <xf numFmtId="4" fontId="41" fillId="33" borderId="12" xfId="78" applyNumberFormat="1" applyFont="1" applyFill="1" applyBorder="1" applyAlignment="1">
      <alignment horizontal="centerContinuous" vertical="center" wrapText="1"/>
    </xf>
    <xf numFmtId="0" fontId="41" fillId="33" borderId="30" xfId="78" applyFont="1" applyFill="1" applyBorder="1" applyAlignment="1">
      <alignment horizontal="centerContinuous" vertical="center" wrapText="1"/>
    </xf>
    <xf numFmtId="3" fontId="41" fillId="33" borderId="21" xfId="78" applyNumberFormat="1" applyFont="1" applyFill="1" applyBorder="1"/>
    <xf numFmtId="171" fontId="19" fillId="0" borderId="18" xfId="100" applyNumberFormat="1" applyFont="1" applyBorder="1" applyAlignment="1">
      <alignment horizontal="center"/>
    </xf>
    <xf numFmtId="0" fontId="19" fillId="0" borderId="0" xfId="78" applyAlignment="1">
      <alignment horizontal="left" vertical="top"/>
    </xf>
    <xf numFmtId="0" fontId="19" fillId="34" borderId="18" xfId="78" applyFill="1" applyBorder="1" applyAlignment="1">
      <alignment horizontal="center"/>
    </xf>
    <xf numFmtId="0" fontId="19" fillId="34" borderId="18" xfId="78" applyFont="1" applyFill="1" applyBorder="1" applyAlignment="1">
      <alignment horizontal="center"/>
    </xf>
    <xf numFmtId="3" fontId="19" fillId="34" borderId="18" xfId="78" applyNumberFormat="1" applyFill="1" applyBorder="1"/>
    <xf numFmtId="0" fontId="24" fillId="0" borderId="0" xfId="78" applyFont="1" applyAlignment="1">
      <alignment horizontal="center"/>
    </xf>
    <xf numFmtId="3" fontId="19" fillId="34" borderId="13" xfId="78" applyNumberFormat="1" applyFont="1" applyFill="1" applyBorder="1" applyAlignment="1">
      <alignment horizontal="right"/>
    </xf>
    <xf numFmtId="0" fontId="19" fillId="0" borderId="13" xfId="78" applyFont="1" applyBorder="1" applyAlignment="1">
      <alignment horizontal="center"/>
    </xf>
    <xf numFmtId="3" fontId="19" fillId="34" borderId="13" xfId="78" applyNumberFormat="1" applyFont="1" applyFill="1" applyBorder="1"/>
    <xf numFmtId="3" fontId="19" fillId="34" borderId="28" xfId="78" applyNumberFormat="1" applyFont="1" applyFill="1" applyBorder="1"/>
    <xf numFmtId="3" fontId="19" fillId="34" borderId="18" xfId="78" applyNumberFormat="1" applyFont="1" applyFill="1" applyBorder="1"/>
    <xf numFmtId="3" fontId="41" fillId="34" borderId="21" xfId="78" applyNumberFormat="1" applyFont="1" applyFill="1" applyBorder="1"/>
    <xf numFmtId="3" fontId="19" fillId="34" borderId="21" xfId="78" applyNumberFormat="1" applyFont="1" applyFill="1" applyBorder="1"/>
    <xf numFmtId="3" fontId="19" fillId="34" borderId="22" xfId="78" applyNumberFormat="1" applyFont="1" applyFill="1" applyBorder="1"/>
    <xf numFmtId="0" fontId="19" fillId="34" borderId="12" xfId="78" applyFont="1" applyFill="1" applyBorder="1"/>
    <xf numFmtId="3" fontId="19" fillId="34" borderId="12" xfId="78" applyNumberFormat="1" applyFont="1" applyFill="1" applyBorder="1"/>
    <xf numFmtId="0" fontId="19" fillId="34" borderId="30" xfId="78" applyFont="1" applyFill="1" applyBorder="1"/>
    <xf numFmtId="3" fontId="19" fillId="34" borderId="11" xfId="78" applyNumberFormat="1" applyFont="1" applyFill="1" applyBorder="1"/>
    <xf numFmtId="3" fontId="19" fillId="34" borderId="27" xfId="78" applyNumberFormat="1" applyFont="1" applyFill="1" applyBorder="1"/>
    <xf numFmtId="171" fontId="19" fillId="0" borderId="18" xfId="100" applyNumberFormat="1" applyFont="1" applyBorder="1" applyAlignment="1"/>
    <xf numFmtId="0" fontId="24" fillId="0" borderId="38" xfId="78" applyFont="1" applyBorder="1" applyAlignment="1">
      <alignment horizontal="center" wrapText="1"/>
    </xf>
    <xf numFmtId="3" fontId="28" fillId="0" borderId="39" xfId="78" applyNumberFormat="1" applyFont="1" applyBorder="1"/>
    <xf numFmtId="0" fontId="28" fillId="0" borderId="38" xfId="78" applyFont="1" applyBorder="1"/>
    <xf numFmtId="41" fontId="24" fillId="0" borderId="10" xfId="50" applyFont="1" applyBorder="1" applyProtection="1">
      <protection locked="0"/>
    </xf>
    <xf numFmtId="3" fontId="24" fillId="0" borderId="10" xfId="78" applyNumberFormat="1" applyFont="1" applyBorder="1"/>
    <xf numFmtId="3" fontId="19" fillId="0" borderId="31" xfId="78" applyNumberFormat="1" applyFont="1" applyBorder="1" applyAlignment="1">
      <alignment horizontal="right"/>
    </xf>
    <xf numFmtId="3" fontId="19" fillId="0" borderId="42" xfId="78" applyNumberFormat="1" applyFont="1" applyBorder="1" applyAlignment="1">
      <alignment horizontal="right"/>
    </xf>
    <xf numFmtId="0" fontId="19" fillId="0" borderId="57" xfId="78" applyFont="1" applyBorder="1"/>
    <xf numFmtId="3" fontId="18" fillId="0" borderId="31" xfId="78" applyNumberFormat="1" applyFont="1" applyBorder="1" applyAlignment="1">
      <alignment horizontal="right"/>
    </xf>
    <xf numFmtId="3" fontId="18" fillId="0" borderId="42" xfId="78" applyNumberFormat="1" applyFont="1" applyBorder="1" applyAlignment="1">
      <alignment horizontal="right"/>
    </xf>
    <xf numFmtId="0" fontId="18" fillId="0" borderId="57" xfId="78" applyFont="1" applyBorder="1"/>
    <xf numFmtId="3" fontId="18" fillId="0" borderId="22" xfId="78" applyNumberFormat="1" applyFont="1" applyBorder="1" applyAlignment="1">
      <alignment horizontal="right"/>
    </xf>
    <xf numFmtId="3" fontId="18" fillId="0" borderId="21" xfId="78" applyNumberFormat="1" applyFont="1" applyBorder="1" applyAlignment="1">
      <alignment horizontal="right"/>
    </xf>
    <xf numFmtId="0" fontId="19" fillId="0" borderId="27" xfId="78" applyFont="1" applyBorder="1" applyAlignment="1">
      <alignment horizontal="right"/>
    </xf>
    <xf numFmtId="0" fontId="19" fillId="0" borderId="11" xfId="78" applyFont="1" applyBorder="1" applyAlignment="1">
      <alignment horizontal="right"/>
    </xf>
    <xf numFmtId="0" fontId="19" fillId="0" borderId="35" xfId="78" applyFont="1" applyBorder="1"/>
    <xf numFmtId="3" fontId="19" fillId="0" borderId="33" xfId="78" applyNumberFormat="1" applyFont="1" applyBorder="1" applyAlignment="1">
      <alignment horizontal="right"/>
    </xf>
    <xf numFmtId="0" fontId="19" fillId="0" borderId="0" xfId="78"/>
    <xf numFmtId="0" fontId="18" fillId="0" borderId="0" xfId="78" applyFont="1"/>
    <xf numFmtId="0" fontId="19" fillId="0" borderId="0" xfId="78" applyFill="1" applyBorder="1" applyAlignment="1">
      <alignment horizontal="center"/>
    </xf>
    <xf numFmtId="0" fontId="19" fillId="0" borderId="0" xfId="78" applyBorder="1"/>
    <xf numFmtId="0" fontId="19" fillId="0" borderId="12" xfId="78" applyBorder="1"/>
    <xf numFmtId="0" fontId="19" fillId="0" borderId="0" xfId="78" applyBorder="1" applyAlignment="1">
      <alignment horizontal="center"/>
    </xf>
    <xf numFmtId="0" fontId="23" fillId="0" borderId="0" xfId="78" applyFont="1"/>
    <xf numFmtId="3" fontId="23" fillId="0" borderId="0" xfId="78" applyNumberFormat="1" applyFont="1"/>
    <xf numFmtId="3" fontId="19" fillId="0" borderId="0" xfId="78" applyNumberFormat="1"/>
    <xf numFmtId="3" fontId="18" fillId="0" borderId="0" xfId="78" applyNumberFormat="1" applyFont="1"/>
    <xf numFmtId="0" fontId="19" fillId="0" borderId="0" xfId="78" applyFont="1"/>
    <xf numFmtId="3" fontId="19" fillId="0" borderId="0" xfId="78" applyNumberFormat="1" applyFont="1"/>
    <xf numFmtId="0" fontId="22" fillId="0" borderId="0" xfId="78" applyFont="1"/>
    <xf numFmtId="3" fontId="19" fillId="0" borderId="0" xfId="78" applyNumberFormat="1" applyBorder="1"/>
    <xf numFmtId="0" fontId="19" fillId="0" borderId="0" xfId="78" applyBorder="1" applyAlignment="1">
      <alignment horizontal="centerContinuous"/>
    </xf>
    <xf numFmtId="0" fontId="23" fillId="0" borderId="0" xfId="78" applyFont="1" applyFill="1" applyBorder="1" applyAlignment="1"/>
    <xf numFmtId="3" fontId="26" fillId="0" borderId="0" xfId="78" applyNumberFormat="1" applyFont="1"/>
    <xf numFmtId="3" fontId="19" fillId="0" borderId="10" xfId="78" applyNumberFormat="1" applyFont="1" applyBorder="1"/>
    <xf numFmtId="0" fontId="31" fillId="0" borderId="0" xfId="78" applyFont="1"/>
    <xf numFmtId="0" fontId="22" fillId="0" borderId="0" xfId="78" applyFont="1" applyFill="1" applyBorder="1" applyAlignment="1"/>
    <xf numFmtId="0" fontId="17" fillId="0" borderId="0" xfId="78" applyFont="1"/>
    <xf numFmtId="3" fontId="19" fillId="0" borderId="18" xfId="78" applyNumberFormat="1" applyFont="1" applyFill="1" applyBorder="1"/>
    <xf numFmtId="0" fontId="26" fillId="33" borderId="10" xfId="78" applyFont="1" applyFill="1" applyBorder="1" applyAlignment="1">
      <alignment horizontal="center"/>
    </xf>
    <xf numFmtId="0" fontId="26" fillId="33" borderId="10" xfId="78" applyFont="1" applyFill="1" applyBorder="1" applyAlignment="1">
      <alignment horizontal="center" wrapText="1"/>
    </xf>
    <xf numFmtId="0" fontId="26" fillId="33" borderId="10" xfId="78" applyFont="1" applyFill="1" applyBorder="1"/>
    <xf numFmtId="0" fontId="26" fillId="33" borderId="12" xfId="78" applyFont="1" applyFill="1" applyBorder="1" applyAlignment="1">
      <alignment horizontal="center" wrapText="1"/>
    </xf>
    <xf numFmtId="3" fontId="33" fillId="33" borderId="10" xfId="78" applyNumberFormat="1" applyFont="1" applyFill="1" applyBorder="1"/>
    <xf numFmtId="0" fontId="19" fillId="0" borderId="29" xfId="78" applyFont="1" applyBorder="1"/>
    <xf numFmtId="3" fontId="33" fillId="33" borderId="21" xfId="78" applyNumberFormat="1" applyFont="1" applyFill="1" applyBorder="1"/>
    <xf numFmtId="3" fontId="33" fillId="33" borderId="22" xfId="78" applyNumberFormat="1" applyFont="1" applyFill="1" applyBorder="1"/>
    <xf numFmtId="0" fontId="34" fillId="33" borderId="53" xfId="78" applyFont="1" applyFill="1" applyBorder="1" applyAlignment="1">
      <alignment horizontal="centerContinuous" wrapText="1"/>
    </xf>
    <xf numFmtId="0" fontId="34" fillId="33" borderId="54" xfId="78" applyFont="1" applyFill="1" applyBorder="1" applyAlignment="1">
      <alignment horizontal="centerContinuous" wrapText="1"/>
    </xf>
    <xf numFmtId="0" fontId="34" fillId="33" borderId="55" xfId="78" applyFont="1" applyFill="1" applyBorder="1" applyAlignment="1">
      <alignment horizontal="centerContinuous" wrapText="1"/>
    </xf>
    <xf numFmtId="0" fontId="26" fillId="33" borderId="33" xfId="78" applyFont="1" applyFill="1" applyBorder="1" applyAlignment="1">
      <alignment horizontal="center" wrapText="1"/>
    </xf>
    <xf numFmtId="0" fontId="26" fillId="33" borderId="33" xfId="78" applyFont="1" applyFill="1" applyBorder="1"/>
    <xf numFmtId="3" fontId="19" fillId="0" borderId="33" xfId="78" applyNumberFormat="1" applyFont="1" applyBorder="1"/>
    <xf numFmtId="0" fontId="33" fillId="33" borderId="34" xfId="78" applyFont="1" applyFill="1" applyBorder="1" applyAlignment="1">
      <alignment horizontal="center" wrapText="1"/>
    </xf>
    <xf numFmtId="3" fontId="33" fillId="33" borderId="33" xfId="78" applyNumberFormat="1" applyFont="1" applyFill="1" applyBorder="1"/>
    <xf numFmtId="3" fontId="19" fillId="0" borderId="39" xfId="78" applyNumberFormat="1" applyFont="1" applyBorder="1"/>
    <xf numFmtId="3" fontId="19" fillId="0" borderId="40" xfId="78" applyNumberFormat="1" applyFont="1" applyBorder="1"/>
    <xf numFmtId="0" fontId="32" fillId="33" borderId="25" xfId="78" applyFont="1" applyFill="1" applyBorder="1"/>
    <xf numFmtId="0" fontId="32" fillId="33" borderId="45" xfId="78" applyFont="1" applyFill="1" applyBorder="1"/>
    <xf numFmtId="0" fontId="32" fillId="33" borderId="45" xfId="78" applyFont="1" applyFill="1" applyBorder="1" applyAlignment="1">
      <alignment horizontal="center" wrapText="1"/>
    </xf>
    <xf numFmtId="0" fontId="32" fillId="33" borderId="46" xfId="78" applyFont="1" applyFill="1" applyBorder="1" applyAlignment="1">
      <alignment horizontal="center" wrapText="1"/>
    </xf>
    <xf numFmtId="0" fontId="23" fillId="0" borderId="33" xfId="78" applyFont="1" applyBorder="1"/>
    <xf numFmtId="0" fontId="32" fillId="33" borderId="46" xfId="78" applyFont="1" applyFill="1" applyBorder="1" applyAlignment="1">
      <alignment horizontal="centerContinuous" vertical="center" wrapText="1"/>
    </xf>
    <xf numFmtId="0" fontId="32" fillId="33" borderId="25" xfId="78" applyFont="1" applyFill="1" applyBorder="1" applyAlignment="1">
      <alignment horizontal="centerContinuous" vertical="center"/>
    </xf>
    <xf numFmtId="0" fontId="32" fillId="33" borderId="45" xfId="78" applyFont="1" applyFill="1" applyBorder="1" applyAlignment="1">
      <alignment horizontal="centerContinuous" vertical="center"/>
    </xf>
    <xf numFmtId="0" fontId="18" fillId="0" borderId="20" xfId="78" applyFont="1" applyBorder="1"/>
    <xf numFmtId="0" fontId="24" fillId="0" borderId="34" xfId="78" applyFont="1" applyBorder="1"/>
    <xf numFmtId="0" fontId="23" fillId="0" borderId="31" xfId="78" applyFont="1" applyBorder="1"/>
    <xf numFmtId="0" fontId="22" fillId="0" borderId="40" xfId="78" applyFont="1" applyBorder="1"/>
    <xf numFmtId="3" fontId="19" fillId="0" borderId="21" xfId="78" applyNumberFormat="1" applyFont="1" applyBorder="1"/>
    <xf numFmtId="3" fontId="19" fillId="0" borderId="22" xfId="78" applyNumberFormat="1" applyFont="1" applyBorder="1"/>
    <xf numFmtId="0" fontId="19" fillId="0" borderId="16" xfId="78" applyFont="1" applyBorder="1"/>
    <xf numFmtId="3" fontId="19" fillId="0" borderId="16" xfId="78" applyNumberFormat="1" applyFont="1" applyBorder="1"/>
    <xf numFmtId="0" fontId="19" fillId="0" borderId="41" xfId="78" applyFont="1" applyBorder="1"/>
    <xf numFmtId="0" fontId="19" fillId="0" borderId="0" xfId="78" applyFont="1" applyBorder="1"/>
    <xf numFmtId="0" fontId="33" fillId="33" borderId="64" xfId="78" applyFont="1" applyFill="1" applyBorder="1"/>
    <xf numFmtId="0" fontId="26" fillId="33" borderId="67" xfId="78" applyFont="1" applyFill="1" applyBorder="1"/>
    <xf numFmtId="0" fontId="19" fillId="0" borderId="64" xfId="78" applyFont="1" applyBorder="1"/>
    <xf numFmtId="0" fontId="19" fillId="0" borderId="67" xfId="78" applyFont="1" applyBorder="1"/>
    <xf numFmtId="0" fontId="19" fillId="0" borderId="34" xfId="78" applyFont="1" applyBorder="1"/>
    <xf numFmtId="3" fontId="19" fillId="0" borderId="41" xfId="78" applyNumberFormat="1" applyFont="1" applyBorder="1"/>
    <xf numFmtId="0" fontId="32" fillId="33" borderId="45" xfId="78" applyFont="1" applyFill="1" applyBorder="1" applyAlignment="1">
      <alignment horizontal="center"/>
    </xf>
    <xf numFmtId="0" fontId="17" fillId="0" borderId="0" xfId="78" applyFont="1" applyFill="1" applyBorder="1" applyAlignment="1"/>
    <xf numFmtId="0" fontId="23" fillId="0" borderId="0" xfId="78" applyFont="1" applyBorder="1"/>
    <xf numFmtId="3" fontId="19" fillId="0" borderId="10" xfId="78" applyNumberFormat="1" applyFont="1" applyBorder="1" applyAlignment="1">
      <alignment horizontal="right"/>
    </xf>
    <xf numFmtId="3" fontId="19" fillId="34" borderId="10" xfId="78" applyNumberFormat="1" applyFont="1" applyFill="1" applyBorder="1"/>
    <xf numFmtId="3" fontId="23" fillId="0" borderId="0" xfId="78" applyNumberFormat="1" applyFont="1" applyBorder="1" applyAlignment="1">
      <alignment horizontal="right"/>
    </xf>
    <xf numFmtId="3" fontId="43" fillId="0" borderId="0" xfId="78" applyNumberFormat="1" applyFont="1"/>
    <xf numFmtId="3" fontId="24" fillId="34" borderId="10" xfId="78" applyNumberFormat="1" applyFont="1" applyFill="1" applyBorder="1"/>
    <xf numFmtId="0" fontId="43" fillId="33" borderId="10" xfId="78" applyFont="1" applyFill="1" applyBorder="1"/>
    <xf numFmtId="0" fontId="42" fillId="33" borderId="10" xfId="78" applyFont="1" applyFill="1" applyBorder="1" applyAlignment="1">
      <alignment horizontal="center" wrapText="1"/>
    </xf>
    <xf numFmtId="3" fontId="41" fillId="33" borderId="10" xfId="78" applyNumberFormat="1" applyFont="1" applyFill="1" applyBorder="1"/>
    <xf numFmtId="0" fontId="45" fillId="33" borderId="45" xfId="78" applyFont="1" applyFill="1" applyBorder="1" applyAlignment="1">
      <alignment horizontal="centerContinuous" vertical="center" wrapText="1"/>
    </xf>
    <xf numFmtId="3" fontId="31" fillId="0" borderId="0" xfId="78" applyNumberFormat="1" applyFont="1"/>
    <xf numFmtId="3" fontId="37" fillId="0" borderId="0" xfId="78" applyNumberFormat="1" applyFont="1" applyFill="1"/>
    <xf numFmtId="3" fontId="0" fillId="0" borderId="0" xfId="0" applyNumberFormat="1"/>
    <xf numFmtId="0" fontId="18" fillId="0" borderId="0" xfId="0" applyFont="1"/>
    <xf numFmtId="0" fontId="33" fillId="33" borderId="43" xfId="0" applyFont="1" applyFill="1" applyBorder="1" applyAlignment="1">
      <alignment horizontal="center" wrapText="1"/>
    </xf>
    <xf numFmtId="0" fontId="33" fillId="33" borderId="44" xfId="0" applyFont="1" applyFill="1" applyBorder="1"/>
    <xf numFmtId="0" fontId="33" fillId="33" borderId="44" xfId="0" applyFont="1" applyFill="1" applyBorder="1" applyAlignment="1">
      <alignment horizontal="center"/>
    </xf>
    <xf numFmtId="0" fontId="33" fillId="33" borderId="46" xfId="0" applyFont="1" applyFill="1" applyBorder="1" applyAlignment="1">
      <alignment horizontal="center"/>
    </xf>
    <xf numFmtId="0" fontId="0" fillId="0" borderId="36" xfId="0" applyBorder="1"/>
    <xf numFmtId="0" fontId="0" fillId="0" borderId="15" xfId="0" applyBorder="1"/>
    <xf numFmtId="3" fontId="0" fillId="0" borderId="10" xfId="0" applyNumberFormat="1" applyBorder="1"/>
    <xf numFmtId="3" fontId="0" fillId="0" borderId="33" xfId="0" applyNumberFormat="1" applyBorder="1"/>
    <xf numFmtId="0" fontId="0" fillId="0" borderId="29" xfId="0" applyBorder="1"/>
    <xf numFmtId="0" fontId="0" fillId="0" borderId="0" xfId="0" applyBorder="1"/>
    <xf numFmtId="3" fontId="0" fillId="0" borderId="27" xfId="0" applyNumberFormat="1" applyBorder="1"/>
    <xf numFmtId="0" fontId="18" fillId="0" borderId="26" xfId="0" applyFont="1" applyBorder="1"/>
    <xf numFmtId="0" fontId="0" fillId="0" borderId="23" xfId="0" applyBorder="1"/>
    <xf numFmtId="3" fontId="18" fillId="0" borderId="15" xfId="0" applyNumberFormat="1" applyFont="1" applyBorder="1"/>
    <xf numFmtId="3" fontId="18" fillId="0" borderId="33" xfId="0" applyNumberFormat="1" applyFont="1" applyBorder="1"/>
    <xf numFmtId="3" fontId="26" fillId="0" borderId="0" xfId="0" applyNumberFormat="1" applyFont="1"/>
    <xf numFmtId="3" fontId="42" fillId="0" borderId="0" xfId="0" applyNumberFormat="1" applyFont="1"/>
    <xf numFmtId="0" fontId="0" fillId="0" borderId="75" xfId="0" applyBorder="1"/>
    <xf numFmtId="0" fontId="0" fillId="0" borderId="47" xfId="0" applyBorder="1"/>
    <xf numFmtId="3" fontId="0" fillId="0" borderId="56" xfId="0" applyNumberFormat="1" applyBorder="1"/>
    <xf numFmtId="3" fontId="0" fillId="0" borderId="31" xfId="0" applyNumberFormat="1" applyBorder="1"/>
    <xf numFmtId="0" fontId="42" fillId="0" borderId="0" xfId="0" applyFont="1"/>
    <xf numFmtId="0" fontId="17" fillId="0" borderId="0" xfId="0" applyFont="1"/>
    <xf numFmtId="171" fontId="0" fillId="0" borderId="0" xfId="48" applyNumberFormat="1" applyFont="1"/>
    <xf numFmtId="0" fontId="33" fillId="33" borderId="25" xfId="0" applyFont="1" applyFill="1" applyBorder="1" applyAlignment="1">
      <alignment horizontal="center" wrapText="1"/>
    </xf>
    <xf numFmtId="0" fontId="33" fillId="33" borderId="51" xfId="0" applyFont="1" applyFill="1" applyBorder="1"/>
    <xf numFmtId="0" fontId="33" fillId="33" borderId="52" xfId="0" applyFont="1" applyFill="1" applyBorder="1"/>
    <xf numFmtId="0" fontId="0" fillId="0" borderId="36" xfId="0" applyBorder="1" applyAlignment="1"/>
    <xf numFmtId="0" fontId="0" fillId="0" borderId="24" xfId="0" applyBorder="1"/>
    <xf numFmtId="0" fontId="0" fillId="0" borderId="33" xfId="0" applyBorder="1"/>
    <xf numFmtId="0" fontId="18" fillId="0" borderId="34" xfId="0" applyFont="1" applyBorder="1"/>
    <xf numFmtId="0" fontId="18" fillId="0" borderId="12" xfId="0" applyFont="1" applyBorder="1" applyAlignment="1">
      <alignment horizontal="center"/>
    </xf>
    <xf numFmtId="0" fontId="0" fillId="0" borderId="38" xfId="0" applyBorder="1"/>
    <xf numFmtId="0" fontId="0" fillId="0" borderId="76" xfId="0" applyBorder="1"/>
    <xf numFmtId="0" fontId="18" fillId="0" borderId="0" xfId="0" applyFont="1" applyAlignment="1"/>
    <xf numFmtId="0" fontId="0" fillId="0" borderId="0" xfId="0" applyAlignment="1"/>
    <xf numFmtId="0" fontId="33" fillId="33" borderId="50" xfId="0" applyFont="1" applyFill="1" applyBorder="1" applyAlignment="1">
      <alignment horizontal="center" wrapText="1"/>
    </xf>
    <xf numFmtId="0" fontId="33" fillId="33" borderId="51" xfId="0" applyFont="1" applyFill="1" applyBorder="1" applyAlignment="1">
      <alignment horizontal="center" wrapText="1"/>
    </xf>
    <xf numFmtId="0" fontId="19" fillId="0" borderId="10" xfId="0" applyFont="1" applyBorder="1"/>
    <xf numFmtId="0" fontId="0" fillId="0" borderId="10" xfId="0" applyBorder="1"/>
    <xf numFmtId="0" fontId="19" fillId="0" borderId="10" xfId="0" applyFont="1" applyBorder="1" applyAlignment="1">
      <alignment horizontal="center"/>
    </xf>
    <xf numFmtId="0" fontId="24" fillId="0" borderId="10" xfId="0" applyFont="1" applyBorder="1" applyAlignment="1">
      <alignment horizontal="center"/>
    </xf>
    <xf numFmtId="3" fontId="0" fillId="0" borderId="10" xfId="0" applyNumberFormat="1" applyBorder="1" applyAlignment="1">
      <alignment horizontal="right"/>
    </xf>
    <xf numFmtId="14" fontId="0" fillId="0" borderId="0" xfId="0" applyNumberFormat="1"/>
    <xf numFmtId="0" fontId="0" fillId="0" borderId="34" xfId="0" applyBorder="1"/>
    <xf numFmtId="0" fontId="42" fillId="0" borderId="10" xfId="0" applyFont="1" applyBorder="1" applyAlignment="1">
      <alignment horizontal="center"/>
    </xf>
    <xf numFmtId="3" fontId="0" fillId="0" borderId="33" xfId="0" applyNumberFormat="1" applyBorder="1" applyAlignment="1">
      <alignment horizontal="right"/>
    </xf>
    <xf numFmtId="0" fontId="19" fillId="0" borderId="34" xfId="0" applyFont="1" applyBorder="1"/>
    <xf numFmtId="0" fontId="0" fillId="0" borderId="39" xfId="0" applyBorder="1"/>
    <xf numFmtId="0" fontId="0" fillId="0" borderId="39" xfId="0" applyBorder="1" applyAlignment="1">
      <alignment horizontal="center"/>
    </xf>
    <xf numFmtId="0" fontId="24" fillId="0" borderId="39" xfId="0" applyFont="1" applyBorder="1" applyAlignment="1">
      <alignment horizontal="center"/>
    </xf>
    <xf numFmtId="3" fontId="0" fillId="0" borderId="39" xfId="0" applyNumberFormat="1" applyBorder="1" applyAlignment="1">
      <alignment horizontal="right"/>
    </xf>
    <xf numFmtId="3" fontId="0" fillId="0" borderId="40" xfId="0" applyNumberFormat="1" applyBorder="1" applyAlignment="1">
      <alignment horizontal="right"/>
    </xf>
    <xf numFmtId="0" fontId="18" fillId="0" borderId="20" xfId="0" applyFont="1" applyBorder="1"/>
    <xf numFmtId="0" fontId="18" fillId="0" borderId="21" xfId="0" applyFont="1" applyBorder="1"/>
    <xf numFmtId="3" fontId="18" fillId="0" borderId="21" xfId="0" applyNumberFormat="1" applyFont="1" applyBorder="1" applyAlignment="1"/>
    <xf numFmtId="0" fontId="33" fillId="33" borderId="25" xfId="0" applyFont="1" applyFill="1" applyBorder="1"/>
    <xf numFmtId="0" fontId="33" fillId="33" borderId="45" xfId="0" applyFont="1" applyFill="1" applyBorder="1"/>
    <xf numFmtId="0" fontId="33" fillId="33" borderId="45" xfId="0" applyFont="1" applyFill="1" applyBorder="1" applyAlignment="1">
      <alignment horizontal="center" wrapText="1"/>
    </xf>
    <xf numFmtId="0" fontId="33" fillId="33" borderId="46" xfId="0" applyFont="1" applyFill="1" applyBorder="1" applyAlignment="1">
      <alignment horizontal="center" wrapText="1"/>
    </xf>
    <xf numFmtId="0" fontId="0" fillId="0" borderId="10" xfId="0" applyBorder="1" applyAlignment="1">
      <alignment horizontal="centerContinuous"/>
    </xf>
    <xf numFmtId="0" fontId="0" fillId="0" borderId="33" xfId="0" applyBorder="1" applyAlignment="1">
      <alignment horizontal="centerContinuous"/>
    </xf>
    <xf numFmtId="3" fontId="18" fillId="0" borderId="10" xfId="0" applyNumberFormat="1" applyFont="1" applyBorder="1" applyAlignment="1">
      <alignment horizontal="center"/>
    </xf>
    <xf numFmtId="0" fontId="19" fillId="0" borderId="39" xfId="0" applyFont="1" applyBorder="1" applyAlignment="1">
      <alignment horizontal="center"/>
    </xf>
    <xf numFmtId="0" fontId="18" fillId="0" borderId="0" xfId="0" applyFont="1" applyAlignment="1">
      <alignment horizontal="left"/>
    </xf>
    <xf numFmtId="0" fontId="0" fillId="0" borderId="0" xfId="0" applyAlignment="1">
      <alignment horizontal="left"/>
    </xf>
    <xf numFmtId="0" fontId="33" fillId="33" borderId="46" xfId="0" applyFont="1" applyFill="1" applyBorder="1"/>
    <xf numFmtId="3" fontId="0" fillId="0" borderId="10" xfId="0" applyNumberFormat="1" applyBorder="1" applyAlignment="1">
      <alignment horizontal="center"/>
    </xf>
    <xf numFmtId="171" fontId="19" fillId="0" borderId="39" xfId="48" applyNumberFormat="1" applyFont="1" applyBorder="1" applyAlignment="1">
      <alignment horizontal="center"/>
    </xf>
    <xf numFmtId="0" fontId="0" fillId="0" borderId="0" xfId="0" applyAlignment="1">
      <alignment horizontal="centerContinuous"/>
    </xf>
    <xf numFmtId="0" fontId="0" fillId="0" borderId="0" xfId="0" applyBorder="1" applyAlignment="1">
      <alignment horizontal="centerContinuous"/>
    </xf>
    <xf numFmtId="0" fontId="0" fillId="0" borderId="0" xfId="0" applyBorder="1" applyAlignment="1">
      <alignment horizontal="center"/>
    </xf>
    <xf numFmtId="3" fontId="0" fillId="0" borderId="0" xfId="0" applyNumberFormat="1" applyBorder="1"/>
    <xf numFmtId="0" fontId="19" fillId="0" borderId="0" xfId="0" applyFont="1" applyAlignment="1">
      <alignment horizontal="center" vertical="center"/>
    </xf>
    <xf numFmtId="0" fontId="19" fillId="0" borderId="0" xfId="0" applyFont="1" applyFill="1" applyBorder="1" applyAlignment="1">
      <alignment horizontal="center"/>
    </xf>
    <xf numFmtId="0" fontId="17" fillId="0" borderId="0" xfId="0" applyFont="1" applyAlignment="1">
      <alignment horizontal="left"/>
    </xf>
    <xf numFmtId="0" fontId="16" fillId="0" borderId="0" xfId="0" applyFont="1" applyAlignment="1"/>
    <xf numFmtId="0" fontId="33" fillId="33" borderId="43" xfId="0" applyFont="1" applyFill="1" applyBorder="1"/>
    <xf numFmtId="0" fontId="33" fillId="33" borderId="44" xfId="0" applyFont="1" applyFill="1" applyBorder="1" applyAlignment="1">
      <alignment horizontal="centerContinuous" wrapText="1"/>
    </xf>
    <xf numFmtId="0" fontId="33" fillId="33" borderId="45" xfId="0" applyFont="1" applyFill="1" applyBorder="1" applyAlignment="1">
      <alignment horizontal="centerContinuous" wrapText="1"/>
    </xf>
    <xf numFmtId="0" fontId="33" fillId="33" borderId="46" xfId="0" applyFont="1" applyFill="1" applyBorder="1" applyAlignment="1">
      <alignment horizontal="centerContinuous" wrapText="1"/>
    </xf>
    <xf numFmtId="0" fontId="33" fillId="33" borderId="49" xfId="0" applyFont="1" applyFill="1" applyBorder="1" applyAlignment="1">
      <alignment horizontal="center" vertical="justify"/>
    </xf>
    <xf numFmtId="0" fontId="33" fillId="33" borderId="18" xfId="0" applyFont="1" applyFill="1" applyBorder="1" applyAlignment="1">
      <alignment horizontal="center" vertical="justify"/>
    </xf>
    <xf numFmtId="0" fontId="33" fillId="33" borderId="11" xfId="0" applyFont="1" applyFill="1" applyBorder="1" applyAlignment="1">
      <alignment horizontal="center" vertical="justify"/>
    </xf>
    <xf numFmtId="0" fontId="33" fillId="33" borderId="11" xfId="0" applyFont="1" applyFill="1" applyBorder="1" applyAlignment="1">
      <alignment horizontal="centerContinuous" vertical="justify" wrapText="1"/>
    </xf>
    <xf numFmtId="3" fontId="19" fillId="0" borderId="10" xfId="0" applyNumberFormat="1" applyFont="1" applyBorder="1"/>
    <xf numFmtId="0" fontId="33" fillId="33" borderId="26" xfId="0" applyFont="1" applyFill="1" applyBorder="1"/>
    <xf numFmtId="0" fontId="33" fillId="33" borderId="77" xfId="0" applyFont="1" applyFill="1" applyBorder="1"/>
    <xf numFmtId="3" fontId="33" fillId="33" borderId="77" xfId="0" applyNumberFormat="1" applyFont="1" applyFill="1" applyBorder="1"/>
    <xf numFmtId="0" fontId="33" fillId="33" borderId="64" xfId="0" applyFont="1" applyFill="1" applyBorder="1"/>
    <xf numFmtId="0" fontId="33" fillId="33" borderId="63" xfId="0" applyFont="1" applyFill="1" applyBorder="1"/>
    <xf numFmtId="3" fontId="33" fillId="33" borderId="63" xfId="0" applyNumberFormat="1" applyFont="1" applyFill="1" applyBorder="1"/>
    <xf numFmtId="3" fontId="33" fillId="33" borderId="65" xfId="0" applyNumberFormat="1" applyFont="1" applyFill="1" applyBorder="1"/>
    <xf numFmtId="0" fontId="17" fillId="0" borderId="0" xfId="0" applyFont="1" applyFill="1" applyBorder="1" applyAlignment="1">
      <alignment horizontal="justify"/>
    </xf>
    <xf numFmtId="0" fontId="33" fillId="33" borderId="52" xfId="0" applyFont="1" applyFill="1" applyBorder="1" applyAlignment="1">
      <alignment horizontal="center"/>
    </xf>
    <xf numFmtId="3" fontId="40" fillId="0" borderId="10" xfId="0" applyNumberFormat="1" applyFont="1" applyBorder="1"/>
    <xf numFmtId="0" fontId="19" fillId="0" borderId="33" xfId="0" applyFont="1" applyBorder="1"/>
    <xf numFmtId="3" fontId="0" fillId="0" borderId="39" xfId="0" applyNumberFormat="1" applyBorder="1"/>
    <xf numFmtId="0" fontId="0" fillId="0" borderId="40" xfId="0" applyBorder="1"/>
    <xf numFmtId="0" fontId="0" fillId="0" borderId="37" xfId="0" applyBorder="1"/>
    <xf numFmtId="0" fontId="33" fillId="33" borderId="34" xfId="0" applyFont="1" applyFill="1" applyBorder="1"/>
    <xf numFmtId="3" fontId="33" fillId="33" borderId="10" xfId="0" applyNumberFormat="1" applyFont="1" applyFill="1" applyBorder="1"/>
    <xf numFmtId="3" fontId="18" fillId="0" borderId="39" xfId="0" applyNumberFormat="1" applyFont="1" applyFill="1" applyBorder="1"/>
    <xf numFmtId="0" fontId="33" fillId="33" borderId="25" xfId="0" applyFont="1" applyFill="1" applyBorder="1" applyAlignment="1">
      <alignment horizontal="center"/>
    </xf>
    <xf numFmtId="0" fontId="33" fillId="33" borderId="45" xfId="0" applyFont="1" applyFill="1" applyBorder="1" applyAlignment="1">
      <alignment horizontal="center"/>
    </xf>
    <xf numFmtId="0" fontId="33" fillId="33" borderId="38" xfId="0" applyFont="1" applyFill="1" applyBorder="1"/>
    <xf numFmtId="3" fontId="33" fillId="33" borderId="39" xfId="0" applyNumberFormat="1" applyFont="1" applyFill="1" applyBorder="1"/>
    <xf numFmtId="3" fontId="33" fillId="33" borderId="40" xfId="0" applyNumberFormat="1" applyFont="1" applyFill="1" applyBorder="1"/>
    <xf numFmtId="3" fontId="18" fillId="0" borderId="0" xfId="0" applyNumberFormat="1" applyFont="1"/>
    <xf numFmtId="0" fontId="0" fillId="0" borderId="35" xfId="0" applyFill="1" applyBorder="1"/>
    <xf numFmtId="0" fontId="0" fillId="0" borderId="11" xfId="0" applyBorder="1"/>
    <xf numFmtId="0" fontId="0" fillId="0" borderId="27" xfId="0" applyBorder="1"/>
    <xf numFmtId="0" fontId="18" fillId="0" borderId="20" xfId="0" applyFont="1" applyFill="1" applyBorder="1"/>
    <xf numFmtId="0" fontId="18" fillId="0" borderId="22" xfId="0" applyFont="1" applyBorder="1"/>
    <xf numFmtId="171" fontId="16" fillId="0" borderId="0" xfId="48" applyNumberFormat="1" applyFont="1" applyAlignment="1"/>
    <xf numFmtId="171" fontId="0" fillId="0" borderId="0" xfId="48" applyNumberFormat="1" applyFont="1" applyAlignment="1"/>
    <xf numFmtId="0" fontId="18" fillId="0" borderId="0" xfId="0" applyFont="1" applyAlignment="1">
      <alignment horizontal="center"/>
    </xf>
    <xf numFmtId="0" fontId="0" fillId="0" borderId="0" xfId="0" applyFill="1" applyBorder="1"/>
    <xf numFmtId="0" fontId="33" fillId="33" borderId="45" xfId="0" applyFont="1" applyFill="1" applyBorder="1" applyAlignment="1">
      <alignment horizontal="centerContinuous" vertical="center" wrapText="1"/>
    </xf>
    <xf numFmtId="171" fontId="33" fillId="33" borderId="46" xfId="48" applyNumberFormat="1" applyFont="1" applyFill="1" applyBorder="1" applyAlignment="1">
      <alignment horizontal="centerContinuous" vertical="center" wrapText="1"/>
    </xf>
    <xf numFmtId="0" fontId="33" fillId="33" borderId="46" xfId="0" applyFont="1" applyFill="1" applyBorder="1" applyAlignment="1">
      <alignment horizontal="centerContinuous" vertical="center" wrapText="1"/>
    </xf>
    <xf numFmtId="0" fontId="19" fillId="0" borderId="34" xfId="0" applyFont="1" applyFill="1" applyBorder="1" applyAlignment="1">
      <alignment horizontal="left"/>
    </xf>
    <xf numFmtId="3" fontId="19" fillId="0" borderId="10" xfId="0" applyNumberFormat="1" applyFont="1" applyFill="1" applyBorder="1" applyAlignment="1">
      <alignment horizontal="right" vertical="center" wrapText="1"/>
    </xf>
    <xf numFmtId="171" fontId="0" fillId="0" borderId="10" xfId="48" applyNumberFormat="1" applyFont="1" applyFill="1" applyBorder="1" applyAlignment="1">
      <alignment horizontal="right" vertical="center" wrapText="1"/>
    </xf>
    <xf numFmtId="3" fontId="0" fillId="0" borderId="0" xfId="0" applyNumberFormat="1" applyFill="1"/>
    <xf numFmtId="0" fontId="0" fillId="0" borderId="0" xfId="0" applyFill="1"/>
    <xf numFmtId="171" fontId="33" fillId="33" borderId="39" xfId="48" applyNumberFormat="1" applyFont="1" applyFill="1" applyBorder="1"/>
    <xf numFmtId="3" fontId="0" fillId="0" borderId="11" xfId="0" applyNumberFormat="1" applyBorder="1"/>
    <xf numFmtId="0" fontId="19" fillId="0" borderId="0" xfId="0" applyFont="1" applyBorder="1"/>
    <xf numFmtId="0" fontId="19" fillId="0" borderId="0" xfId="0" applyFont="1"/>
    <xf numFmtId="171" fontId="18" fillId="0" borderId="0" xfId="48" applyNumberFormat="1" applyFont="1" applyAlignment="1">
      <alignment horizontal="center"/>
    </xf>
    <xf numFmtId="0" fontId="33" fillId="33" borderId="50" xfId="0" applyFont="1" applyFill="1" applyBorder="1"/>
    <xf numFmtId="0" fontId="33" fillId="33" borderId="51" xfId="0" applyFont="1" applyFill="1" applyBorder="1" applyAlignment="1">
      <alignment horizontal="centerContinuous" vertical="center" wrapText="1"/>
    </xf>
    <xf numFmtId="171" fontId="33" fillId="33" borderId="52" xfId="48" applyNumberFormat="1" applyFont="1" applyFill="1" applyBorder="1" applyAlignment="1">
      <alignment horizontal="centerContinuous" vertical="center" wrapText="1"/>
    </xf>
    <xf numFmtId="0" fontId="0" fillId="0" borderId="26" xfId="0" applyBorder="1"/>
    <xf numFmtId="3" fontId="0" fillId="0" borderId="11" xfId="0" applyNumberFormat="1" applyBorder="1" applyAlignment="1">
      <alignment horizontal="right" vertical="center" wrapText="1"/>
    </xf>
    <xf numFmtId="171" fontId="0" fillId="0" borderId="78" xfId="48" applyNumberFormat="1" applyFont="1" applyBorder="1" applyAlignment="1">
      <alignment horizontal="right" vertical="center" wrapText="1"/>
    </xf>
    <xf numFmtId="3" fontId="0" fillId="0" borderId="18" xfId="0" applyNumberFormat="1" applyBorder="1" applyAlignment="1">
      <alignment horizontal="right" vertical="center" wrapText="1"/>
    </xf>
    <xf numFmtId="171" fontId="0" fillId="0" borderId="41" xfId="48" applyNumberFormat="1" applyFont="1" applyBorder="1" applyAlignment="1">
      <alignment horizontal="right" vertical="center" wrapText="1"/>
    </xf>
    <xf numFmtId="0" fontId="33" fillId="33" borderId="47" xfId="0" applyFont="1" applyFill="1" applyBorder="1"/>
    <xf numFmtId="171" fontId="19" fillId="34" borderId="28" xfId="48" applyNumberFormat="1" applyFont="1" applyFill="1" applyBorder="1"/>
    <xf numFmtId="0" fontId="19" fillId="0" borderId="29" xfId="0" applyFont="1" applyBorder="1"/>
    <xf numFmtId="0" fontId="33" fillId="33" borderId="57" xfId="0" applyFont="1" applyFill="1" applyBorder="1"/>
    <xf numFmtId="3" fontId="33" fillId="33" borderId="42" xfId="0" applyNumberFormat="1" applyFont="1" applyFill="1" applyBorder="1"/>
    <xf numFmtId="171" fontId="33" fillId="33" borderId="31" xfId="48" applyNumberFormat="1" applyFont="1" applyFill="1" applyBorder="1"/>
    <xf numFmtId="0" fontId="20" fillId="0" borderId="34" xfId="0" applyFont="1" applyFill="1" applyBorder="1" applyAlignment="1">
      <alignment horizontal="left"/>
    </xf>
    <xf numFmtId="171" fontId="0" fillId="0" borderId="33" xfId="48" applyNumberFormat="1" applyFont="1" applyFill="1" applyBorder="1" applyAlignment="1">
      <alignment horizontal="centerContinuous" vertical="center" wrapText="1"/>
    </xf>
    <xf numFmtId="3" fontId="19" fillId="0" borderId="35" xfId="0" applyNumberFormat="1" applyFont="1" applyFill="1" applyBorder="1" applyAlignment="1">
      <alignment horizontal="justify"/>
    </xf>
    <xf numFmtId="171" fontId="19" fillId="34" borderId="33" xfId="48" applyNumberFormat="1" applyFont="1" applyFill="1" applyBorder="1"/>
    <xf numFmtId="0" fontId="19" fillId="0" borderId="0" xfId="0" applyFont="1" applyFill="1"/>
    <xf numFmtId="0" fontId="19" fillId="0" borderId="35" xfId="0" applyFont="1" applyFill="1" applyBorder="1" applyAlignment="1">
      <alignment horizontal="justify"/>
    </xf>
    <xf numFmtId="0" fontId="33" fillId="33" borderId="38" xfId="0" applyFont="1" applyFill="1" applyBorder="1" applyAlignment="1">
      <alignment horizontal="center" wrapText="1"/>
    </xf>
    <xf numFmtId="171" fontId="33" fillId="33" borderId="10" xfId="48" applyNumberFormat="1" applyFont="1" applyFill="1" applyBorder="1"/>
    <xf numFmtId="0" fontId="20" fillId="0" borderId="35" xfId="0" applyFont="1" applyFill="1" applyBorder="1" applyAlignment="1">
      <alignment horizontal="left"/>
    </xf>
    <xf numFmtId="0" fontId="0" fillId="0" borderId="0" xfId="0" applyBorder="1" applyAlignment="1">
      <alignment horizontal="center" wrapText="1"/>
    </xf>
    <xf numFmtId="0" fontId="0" fillId="0" borderId="35" xfId="0" applyFill="1" applyBorder="1" applyAlignment="1">
      <alignment horizontal="left"/>
    </xf>
    <xf numFmtId="171" fontId="0" fillId="0" borderId="33" xfId="48" applyNumberFormat="1" applyFont="1" applyBorder="1"/>
    <xf numFmtId="0" fontId="0" fillId="0" borderId="10" xfId="0" applyFill="1" applyBorder="1"/>
    <xf numFmtId="3" fontId="0" fillId="34" borderId="10" xfId="0" applyNumberFormat="1" applyFill="1" applyBorder="1"/>
    <xf numFmtId="171" fontId="0" fillId="0" borderId="10" xfId="48" applyNumberFormat="1" applyFont="1" applyFill="1" applyBorder="1"/>
    <xf numFmtId="171" fontId="0" fillId="0" borderId="10" xfId="48" applyNumberFormat="1" applyFont="1" applyBorder="1"/>
    <xf numFmtId="0" fontId="24" fillId="0" borderId="0" xfId="0" applyFont="1" applyFill="1"/>
    <xf numFmtId="0" fontId="16" fillId="0" borderId="0" xfId="0" applyFont="1" applyFill="1" applyBorder="1" applyAlignment="1">
      <alignment horizontal="left"/>
    </xf>
    <xf numFmtId="3" fontId="24" fillId="0" borderId="0" xfId="0" applyNumberFormat="1" applyFont="1" applyFill="1" applyBorder="1"/>
    <xf numFmtId="3" fontId="19" fillId="34" borderId="0" xfId="0" applyNumberFormat="1" applyFont="1" applyFill="1" applyBorder="1"/>
    <xf numFmtId="0" fontId="19" fillId="0" borderId="0" xfId="0" applyFont="1" applyFill="1" applyBorder="1" applyAlignment="1">
      <alignment horizontal="left"/>
    </xf>
    <xf numFmtId="0" fontId="19" fillId="0" borderId="10" xfId="0" applyFont="1" applyFill="1" applyBorder="1"/>
    <xf numFmtId="0" fontId="0" fillId="34" borderId="10" xfId="0" applyFill="1" applyBorder="1"/>
    <xf numFmtId="0" fontId="19" fillId="34" borderId="10" xfId="0" applyFont="1" applyFill="1" applyBorder="1"/>
    <xf numFmtId="3" fontId="24" fillId="34" borderId="10" xfId="0" applyNumberFormat="1" applyFont="1" applyFill="1" applyBorder="1"/>
    <xf numFmtId="171" fontId="19" fillId="34" borderId="10" xfId="48" applyNumberFormat="1" applyFont="1" applyFill="1" applyBorder="1"/>
    <xf numFmtId="3" fontId="24" fillId="0" borderId="10" xfId="0" applyNumberFormat="1" applyFont="1" applyFill="1" applyBorder="1"/>
    <xf numFmtId="0" fontId="24" fillId="0" borderId="0" xfId="0" applyFont="1" applyBorder="1"/>
    <xf numFmtId="171" fontId="40" fillId="34" borderId="10" xfId="48" applyNumberFormat="1" applyFont="1" applyFill="1" applyBorder="1"/>
    <xf numFmtId="3" fontId="24" fillId="0" borderId="0" xfId="0" applyNumberFormat="1" applyFont="1" applyFill="1"/>
    <xf numFmtId="3" fontId="24" fillId="34" borderId="15" xfId="0" applyNumberFormat="1" applyFont="1" applyFill="1" applyBorder="1"/>
    <xf numFmtId="3" fontId="24" fillId="0" borderId="15" xfId="0" applyNumberFormat="1" applyFont="1" applyFill="1" applyBorder="1"/>
    <xf numFmtId="0" fontId="24" fillId="0" borderId="34" xfId="0" applyFont="1" applyBorder="1"/>
    <xf numFmtId="171" fontId="24" fillId="0" borderId="10" xfId="48" applyNumberFormat="1" applyFont="1" applyFill="1" applyBorder="1"/>
    <xf numFmtId="0" fontId="24" fillId="0" borderId="35" xfId="0" applyFont="1" applyBorder="1"/>
    <xf numFmtId="3" fontId="24" fillId="0" borderId="11" xfId="0" applyNumberFormat="1" applyFont="1" applyFill="1" applyBorder="1"/>
    <xf numFmtId="171" fontId="33" fillId="33" borderId="40" xfId="48" applyNumberFormat="1" applyFont="1" applyFill="1" applyBorder="1"/>
    <xf numFmtId="3" fontId="19" fillId="0" borderId="0" xfId="0" applyNumberFormat="1" applyFont="1"/>
    <xf numFmtId="0" fontId="19" fillId="0" borderId="0" xfId="0" quotePrefix="1" applyFont="1"/>
    <xf numFmtId="0" fontId="20" fillId="0" borderId="34" xfId="0" applyFont="1" applyBorder="1" applyAlignment="1">
      <alignment horizontal="center" wrapText="1"/>
    </xf>
    <xf numFmtId="0" fontId="0" fillId="0" borderId="10" xfId="0" applyBorder="1" applyAlignment="1">
      <alignment horizontal="centerContinuous" vertical="center" wrapText="1"/>
    </xf>
    <xf numFmtId="171" fontId="0" fillId="0" borderId="33" xfId="48" applyNumberFormat="1" applyFont="1" applyBorder="1" applyAlignment="1">
      <alignment horizontal="centerContinuous" vertical="center" wrapText="1"/>
    </xf>
    <xf numFmtId="0" fontId="26" fillId="33" borderId="38" xfId="0" applyFont="1" applyFill="1" applyBorder="1"/>
    <xf numFmtId="0" fontId="26" fillId="33" borderId="39" xfId="0" applyFont="1" applyFill="1" applyBorder="1"/>
    <xf numFmtId="171" fontId="26" fillId="33" borderId="40" xfId="48" applyNumberFormat="1" applyFont="1" applyFill="1" applyBorder="1"/>
    <xf numFmtId="171" fontId="0" fillId="0" borderId="0" xfId="48" applyNumberFormat="1" applyFont="1" applyBorder="1"/>
    <xf numFmtId="0" fontId="53" fillId="33" borderId="25" xfId="0" applyFont="1" applyFill="1" applyBorder="1" applyAlignment="1">
      <alignment horizontal="center" wrapText="1"/>
    </xf>
    <xf numFmtId="0" fontId="26" fillId="33" borderId="45" xfId="0" applyFont="1" applyFill="1" applyBorder="1"/>
    <xf numFmtId="171" fontId="26" fillId="33" borderId="46" xfId="48" applyNumberFormat="1" applyFont="1" applyFill="1" applyBorder="1"/>
    <xf numFmtId="0" fontId="33" fillId="33" borderId="58" xfId="0" applyFont="1" applyFill="1" applyBorder="1" applyAlignment="1">
      <alignment horizontal="center" vertical="center" wrapText="1"/>
    </xf>
    <xf numFmtId="0" fontId="33" fillId="33" borderId="62" xfId="0" applyFont="1" applyFill="1" applyBorder="1"/>
    <xf numFmtId="171" fontId="33" fillId="33" borderId="62" xfId="48" applyNumberFormat="1" applyFont="1" applyFill="1" applyBorder="1" applyAlignment="1">
      <alignment horizontal="centerContinuous" vertical="center" wrapText="1"/>
    </xf>
    <xf numFmtId="0" fontId="33" fillId="33" borderId="52" xfId="0" applyFont="1" applyFill="1" applyBorder="1" applyAlignment="1">
      <alignment horizontal="centerContinuous" vertical="center" wrapText="1"/>
    </xf>
    <xf numFmtId="0" fontId="0" fillId="0" borderId="34" xfId="0" applyBorder="1" applyAlignment="1">
      <alignment horizontal="center"/>
    </xf>
    <xf numFmtId="0" fontId="24" fillId="0" borderId="26" xfId="0" applyFont="1" applyBorder="1"/>
    <xf numFmtId="0" fontId="0" fillId="0" borderId="77" xfId="0" applyFill="1" applyBorder="1"/>
    <xf numFmtId="171" fontId="0" fillId="0" borderId="14" xfId="48" applyNumberFormat="1" applyFont="1" applyFill="1" applyBorder="1" applyAlignment="1">
      <alignment horizontal="right" vertical="center" wrapText="1"/>
    </xf>
    <xf numFmtId="3" fontId="0" fillId="0" borderId="18" xfId="0" applyNumberFormat="1" applyFill="1" applyBorder="1" applyAlignment="1">
      <alignment horizontal="right" vertical="center" wrapText="1"/>
    </xf>
    <xf numFmtId="0" fontId="33" fillId="33" borderId="38" xfId="0" applyFont="1" applyFill="1" applyBorder="1" applyAlignment="1">
      <alignment horizontal="center"/>
    </xf>
    <xf numFmtId="0" fontId="24" fillId="0" borderId="29" xfId="0" applyFont="1" applyBorder="1"/>
    <xf numFmtId="171" fontId="0" fillId="0" borderId="13" xfId="48" applyNumberFormat="1" applyFont="1" applyFill="1" applyBorder="1" applyAlignment="1">
      <alignment horizontal="right" vertical="center" wrapText="1"/>
    </xf>
    <xf numFmtId="171" fontId="0" fillId="0" borderId="19" xfId="48" applyNumberFormat="1" applyFont="1" applyFill="1" applyBorder="1" applyAlignment="1">
      <alignment horizontal="right" vertical="center" wrapText="1"/>
    </xf>
    <xf numFmtId="0" fontId="26" fillId="33" borderId="77" xfId="0" applyFont="1" applyFill="1" applyBorder="1"/>
    <xf numFmtId="3" fontId="33" fillId="33" borderId="12" xfId="0" applyNumberFormat="1" applyFont="1" applyFill="1" applyBorder="1"/>
    <xf numFmtId="171" fontId="33" fillId="33" borderId="73" xfId="48" applyNumberFormat="1" applyFont="1" applyFill="1" applyBorder="1"/>
    <xf numFmtId="3" fontId="33" fillId="33" borderId="17" xfId="0" applyNumberFormat="1" applyFont="1" applyFill="1" applyBorder="1"/>
    <xf numFmtId="0" fontId="33" fillId="33" borderId="40" xfId="0" applyFont="1" applyFill="1" applyBorder="1"/>
    <xf numFmtId="0" fontId="40" fillId="34" borderId="26" xfId="0" applyFont="1" applyFill="1" applyBorder="1"/>
    <xf numFmtId="0" fontId="40" fillId="34" borderId="77" xfId="0" applyFont="1" applyFill="1" applyBorder="1"/>
    <xf numFmtId="171" fontId="40" fillId="34" borderId="73" xfId="48" applyNumberFormat="1" applyFont="1" applyFill="1" applyBorder="1"/>
    <xf numFmtId="3" fontId="40" fillId="34" borderId="17" xfId="0" applyNumberFormat="1" applyFont="1" applyFill="1" applyBorder="1"/>
    <xf numFmtId="0" fontId="33" fillId="34" borderId="0" xfId="0" applyFont="1" applyFill="1" applyBorder="1" applyAlignment="1">
      <alignment horizontal="center"/>
    </xf>
    <xf numFmtId="3" fontId="33" fillId="34" borderId="0" xfId="0" applyNumberFormat="1" applyFont="1" applyFill="1" applyBorder="1"/>
    <xf numFmtId="0" fontId="33" fillId="34" borderId="0" xfId="0" applyFont="1" applyFill="1" applyBorder="1"/>
    <xf numFmtId="0" fontId="33" fillId="33" borderId="43" xfId="0" applyFont="1" applyFill="1" applyBorder="1" applyAlignment="1">
      <alignment vertical="center" wrapText="1"/>
    </xf>
    <xf numFmtId="0" fontId="33" fillId="33" borderId="55" xfId="0" applyFont="1" applyFill="1" applyBorder="1" applyAlignment="1">
      <alignment vertical="center" wrapText="1"/>
    </xf>
    <xf numFmtId="171" fontId="33" fillId="33" borderId="58" xfId="0" applyNumberFormat="1" applyFont="1" applyFill="1" applyBorder="1" applyAlignment="1">
      <alignment horizontal="center" vertical="center" wrapText="1"/>
    </xf>
    <xf numFmtId="0" fontId="19" fillId="34" borderId="26" xfId="0" applyFont="1" applyFill="1" applyBorder="1" applyAlignment="1">
      <alignment horizontal="left" wrapText="1"/>
    </xf>
    <xf numFmtId="0" fontId="0" fillId="34" borderId="23" xfId="0" applyFill="1" applyBorder="1"/>
    <xf numFmtId="171" fontId="19" fillId="34" borderId="73" xfId="48" applyNumberFormat="1" applyFont="1" applyFill="1" applyBorder="1"/>
    <xf numFmtId="3" fontId="0" fillId="34" borderId="48" xfId="0" applyNumberFormat="1" applyFill="1" applyBorder="1"/>
    <xf numFmtId="0" fontId="33" fillId="33" borderId="75" xfId="0" applyFont="1" applyFill="1" applyBorder="1"/>
    <xf numFmtId="171" fontId="33" fillId="33" borderId="47" xfId="48" applyNumberFormat="1" applyFont="1" applyFill="1" applyBorder="1"/>
    <xf numFmtId="3" fontId="33" fillId="33" borderId="79" xfId="0" applyNumberFormat="1" applyFont="1" applyFill="1" applyBorder="1"/>
    <xf numFmtId="0" fontId="22" fillId="0" borderId="0" xfId="0" applyFont="1" applyAlignment="1">
      <alignment horizontal="left"/>
    </xf>
    <xf numFmtId="0" fontId="21" fillId="0" borderId="0" xfId="0" applyFont="1" applyAlignment="1">
      <alignment horizontal="justify"/>
    </xf>
    <xf numFmtId="0" fontId="19" fillId="0" borderId="0" xfId="0" applyFont="1" applyAlignment="1">
      <alignment horizontal="left"/>
    </xf>
    <xf numFmtId="0" fontId="19" fillId="0" borderId="0" xfId="0" applyFont="1" applyAlignment="1">
      <alignment horizontal="justify"/>
    </xf>
    <xf numFmtId="0" fontId="19" fillId="0" borderId="0" xfId="0" applyFont="1" applyFill="1" applyAlignment="1">
      <alignment horizontal="justify" vertical="justify" wrapText="1"/>
    </xf>
    <xf numFmtId="0" fontId="19" fillId="0" borderId="0" xfId="0" applyFont="1" applyFill="1" applyAlignment="1">
      <alignment horizontal="left"/>
    </xf>
    <xf numFmtId="0" fontId="19" fillId="34" borderId="0" xfId="0" applyFont="1" applyFill="1" applyAlignment="1">
      <alignment horizontal="justify" vertical="justify" wrapText="1"/>
    </xf>
    <xf numFmtId="0" fontId="19" fillId="0" borderId="0" xfId="0" applyFont="1" applyAlignment="1">
      <alignment horizontal="justify" vertical="justify" wrapText="1"/>
    </xf>
    <xf numFmtId="0" fontId="0" fillId="0" borderId="0" xfId="0" applyAlignment="1">
      <alignment horizontal="justify" vertical="justify" wrapText="1"/>
    </xf>
    <xf numFmtId="171" fontId="0" fillId="0" borderId="0" xfId="48" applyNumberFormat="1" applyFont="1" applyAlignment="1">
      <alignment horizontal="justify" vertical="justify" wrapText="1"/>
    </xf>
    <xf numFmtId="0" fontId="22" fillId="0" borderId="0" xfId="0" applyFont="1" applyAlignment="1">
      <alignment horizontal="justify"/>
    </xf>
    <xf numFmtId="0" fontId="22" fillId="0" borderId="0" xfId="0" applyFont="1" applyFill="1" applyAlignment="1">
      <alignment horizontal="left"/>
    </xf>
    <xf numFmtId="0" fontId="19" fillId="0" borderId="0" xfId="0" applyFont="1" applyAlignment="1"/>
    <xf numFmtId="0" fontId="19" fillId="0" borderId="0" xfId="0" applyFont="1" applyBorder="1" applyAlignment="1">
      <alignment horizontal="center"/>
    </xf>
    <xf numFmtId="0" fontId="24" fillId="0" borderId="0" xfId="0" applyFont="1" applyAlignment="1">
      <alignment horizontal="centerContinuous"/>
    </xf>
    <xf numFmtId="171" fontId="24" fillId="0" borderId="0" xfId="48" applyNumberFormat="1" applyFont="1" applyAlignment="1">
      <alignment horizontal="centerContinuous"/>
    </xf>
    <xf numFmtId="0" fontId="19" fillId="32" borderId="0" xfId="0" applyFont="1" applyFill="1" applyAlignment="1">
      <alignment horizontal="center"/>
    </xf>
    <xf numFmtId="0" fontId="19" fillId="32" borderId="0" xfId="0" applyFont="1" applyFill="1"/>
    <xf numFmtId="0" fontId="34" fillId="33" borderId="43" xfId="0" applyFont="1" applyFill="1" applyBorder="1" applyAlignment="1">
      <alignment horizontal="center"/>
    </xf>
    <xf numFmtId="0" fontId="34" fillId="33" borderId="54" xfId="0" applyFont="1" applyFill="1" applyBorder="1" applyAlignment="1">
      <alignment horizontal="center" wrapText="1"/>
    </xf>
    <xf numFmtId="0" fontId="34" fillId="33" borderId="54" xfId="0" applyFont="1" applyFill="1" applyBorder="1" applyAlignment="1">
      <alignment horizontal="center"/>
    </xf>
    <xf numFmtId="0" fontId="34" fillId="33" borderId="55" xfId="0" applyFont="1" applyFill="1" applyBorder="1" applyAlignment="1">
      <alignment horizontal="center" wrapText="1"/>
    </xf>
    <xf numFmtId="0" fontId="54" fillId="0" borderId="49" xfId="0" applyFont="1" applyFill="1" applyBorder="1" applyAlignment="1">
      <alignment horizontal="center"/>
    </xf>
    <xf numFmtId="0" fontId="19" fillId="0" borderId="18" xfId="0" applyFont="1" applyFill="1" applyBorder="1"/>
    <xf numFmtId="0" fontId="54" fillId="0" borderId="0" xfId="0" applyFont="1" applyFill="1" applyBorder="1" applyAlignment="1">
      <alignment horizontal="center"/>
    </xf>
    <xf numFmtId="0" fontId="19" fillId="0" borderId="41" xfId="0" applyFont="1" applyFill="1" applyBorder="1"/>
    <xf numFmtId="0" fontId="18" fillId="0" borderId="49" xfId="0" applyFont="1" applyFill="1" applyBorder="1"/>
    <xf numFmtId="0" fontId="19" fillId="0" borderId="0" xfId="0" applyFont="1" applyFill="1" applyBorder="1"/>
    <xf numFmtId="0" fontId="54" fillId="0" borderId="49" xfId="0" applyFont="1" applyFill="1" applyBorder="1"/>
    <xf numFmtId="0" fontId="54" fillId="0" borderId="0" xfId="0" applyFont="1" applyFill="1" applyBorder="1"/>
    <xf numFmtId="3" fontId="19" fillId="0" borderId="18" xfId="0" applyNumberFormat="1" applyFont="1" applyFill="1" applyBorder="1"/>
    <xf numFmtId="3" fontId="19" fillId="0" borderId="41" xfId="0" applyNumberFormat="1" applyFont="1" applyFill="1" applyBorder="1"/>
    <xf numFmtId="0" fontId="19" fillId="0" borderId="49" xfId="0" applyFont="1" applyFill="1" applyBorder="1"/>
    <xf numFmtId="3" fontId="19" fillId="0" borderId="0" xfId="0" applyNumberFormat="1" applyFont="1" applyFill="1"/>
    <xf numFmtId="3" fontId="18" fillId="0" borderId="10" xfId="0" applyNumberFormat="1" applyFont="1" applyFill="1" applyBorder="1"/>
    <xf numFmtId="3" fontId="18" fillId="0" borderId="33" xfId="0" applyNumberFormat="1" applyFont="1" applyFill="1" applyBorder="1"/>
    <xf numFmtId="0" fontId="54" fillId="0" borderId="49" xfId="0" applyFont="1" applyFill="1" applyBorder="1" applyAlignment="1">
      <alignment horizontal="left"/>
    </xf>
    <xf numFmtId="3" fontId="40" fillId="0" borderId="18" xfId="0" applyNumberFormat="1" applyFont="1" applyFill="1" applyBorder="1"/>
    <xf numFmtId="0" fontId="54" fillId="0" borderId="0" xfId="0" applyFont="1" applyFill="1" applyBorder="1" applyAlignment="1">
      <alignment horizontal="left"/>
    </xf>
    <xf numFmtId="3" fontId="0" fillId="0" borderId="30" xfId="0" applyNumberFormat="1" applyFill="1" applyBorder="1"/>
    <xf numFmtId="3" fontId="19" fillId="0" borderId="11" xfId="0" applyNumberFormat="1" applyFont="1" applyFill="1" applyBorder="1"/>
    <xf numFmtId="3" fontId="19" fillId="0" borderId="27" xfId="0" applyNumberFormat="1" applyFont="1" applyFill="1" applyBorder="1"/>
    <xf numFmtId="3" fontId="18" fillId="0" borderId="11" xfId="0" applyNumberFormat="1" applyFont="1" applyFill="1" applyBorder="1"/>
    <xf numFmtId="3" fontId="18" fillId="0" borderId="27" xfId="0" applyNumberFormat="1" applyFont="1" applyFill="1" applyBorder="1"/>
    <xf numFmtId="0" fontId="18" fillId="32" borderId="34" xfId="0" applyFont="1" applyFill="1" applyBorder="1" applyAlignment="1">
      <alignment horizontal="center"/>
    </xf>
    <xf numFmtId="3" fontId="18" fillId="32" borderId="10" xfId="0" applyNumberFormat="1" applyFont="1" applyFill="1" applyBorder="1"/>
    <xf numFmtId="0" fontId="18" fillId="32" borderId="24" xfId="0" applyFont="1" applyFill="1" applyBorder="1"/>
    <xf numFmtId="3" fontId="18" fillId="32" borderId="33" xfId="0" applyNumberFormat="1" applyFont="1" applyFill="1" applyBorder="1"/>
    <xf numFmtId="0" fontId="18" fillId="0" borderId="49" xfId="0" applyFont="1" applyFill="1" applyBorder="1" applyAlignment="1">
      <alignment horizontal="center"/>
    </xf>
    <xf numFmtId="0" fontId="54" fillId="0" borderId="13" xfId="0" applyFont="1" applyFill="1" applyBorder="1" applyAlignment="1">
      <alignment horizontal="center"/>
    </xf>
    <xf numFmtId="0" fontId="18" fillId="0" borderId="24" xfId="0" applyFont="1" applyFill="1" applyBorder="1" applyAlignment="1">
      <alignment horizontal="left"/>
    </xf>
    <xf numFmtId="0" fontId="18" fillId="32" borderId="64" xfId="0" applyFont="1" applyFill="1" applyBorder="1" applyAlignment="1">
      <alignment horizontal="left"/>
    </xf>
    <xf numFmtId="3" fontId="18" fillId="32" borderId="66" xfId="0" applyNumberFormat="1" applyFont="1" applyFill="1" applyBorder="1" applyAlignment="1"/>
    <xf numFmtId="3" fontId="18" fillId="32" borderId="22" xfId="0" applyNumberFormat="1" applyFont="1" applyFill="1" applyBorder="1" applyAlignment="1"/>
    <xf numFmtId="0" fontId="55" fillId="0" borderId="13" xfId="0" applyFont="1" applyFill="1" applyBorder="1" applyAlignment="1">
      <alignment horizontal="center"/>
    </xf>
    <xf numFmtId="3" fontId="44" fillId="0" borderId="10" xfId="0" applyNumberFormat="1" applyFont="1" applyFill="1" applyBorder="1"/>
    <xf numFmtId="0" fontId="19" fillId="0" borderId="49" xfId="0" applyFont="1" applyFill="1" applyBorder="1" applyAlignment="1">
      <alignment horizontal="left"/>
    </xf>
    <xf numFmtId="3" fontId="18" fillId="0" borderId="18" xfId="0" applyNumberFormat="1" applyFont="1" applyFill="1" applyBorder="1"/>
    <xf numFmtId="0" fontId="18" fillId="0" borderId="34" xfId="0" applyFont="1" applyFill="1" applyBorder="1" applyAlignment="1">
      <alignment horizontal="left"/>
    </xf>
    <xf numFmtId="0" fontId="19" fillId="0" borderId="57" xfId="0" applyFont="1" applyFill="1" applyBorder="1" applyAlignment="1">
      <alignment horizontal="left"/>
    </xf>
    <xf numFmtId="0" fontId="32" fillId="33" borderId="64" xfId="0" applyFont="1" applyFill="1" applyBorder="1" applyAlignment="1">
      <alignment horizontal="left"/>
    </xf>
    <xf numFmtId="3" fontId="32" fillId="33" borderId="21" xfId="0" applyNumberFormat="1" applyFont="1" applyFill="1" applyBorder="1"/>
    <xf numFmtId="0" fontId="32" fillId="33" borderId="63" xfId="0" applyFont="1" applyFill="1" applyBorder="1" applyAlignment="1">
      <alignment horizontal="center"/>
    </xf>
    <xf numFmtId="171" fontId="32" fillId="33" borderId="21" xfId="61" applyNumberFormat="1" applyFont="1" applyFill="1" applyBorder="1"/>
    <xf numFmtId="3" fontId="32" fillId="33" borderId="22" xfId="0" applyNumberFormat="1" applyFont="1" applyFill="1" applyBorder="1"/>
    <xf numFmtId="0" fontId="19" fillId="0" borderId="0" xfId="0" applyFont="1" applyFill="1" applyAlignment="1"/>
    <xf numFmtId="3" fontId="19" fillId="0" borderId="0" xfId="0" applyNumberFormat="1" applyFont="1" applyFill="1" applyAlignment="1">
      <alignment horizontal="center"/>
    </xf>
    <xf numFmtId="0" fontId="19" fillId="0" borderId="0" xfId="0" applyFont="1" applyFill="1" applyAlignment="1">
      <alignment horizontal="center"/>
    </xf>
    <xf numFmtId="0" fontId="18" fillId="0" borderId="34" xfId="0" applyFont="1" applyFill="1" applyBorder="1"/>
    <xf numFmtId="0" fontId="18" fillId="0" borderId="10" xfId="0" applyFont="1" applyFill="1" applyBorder="1"/>
    <xf numFmtId="3" fontId="19" fillId="0" borderId="10" xfId="0" applyNumberFormat="1" applyFont="1" applyFill="1" applyBorder="1"/>
    <xf numFmtId="0" fontId="18" fillId="0" borderId="38" xfId="0" applyFont="1" applyFill="1" applyBorder="1"/>
    <xf numFmtId="3" fontId="19" fillId="0" borderId="39" xfId="0" applyNumberFormat="1" applyFont="1" applyFill="1" applyBorder="1"/>
    <xf numFmtId="0" fontId="18" fillId="0" borderId="39" xfId="0" applyFont="1" applyFill="1" applyBorder="1"/>
    <xf numFmtId="3" fontId="19" fillId="0" borderId="40" xfId="0" applyNumberFormat="1" applyFont="1" applyFill="1" applyBorder="1"/>
    <xf numFmtId="3" fontId="19" fillId="0" borderId="0" xfId="0" applyNumberFormat="1" applyFont="1" applyFill="1" applyBorder="1"/>
    <xf numFmtId="0" fontId="19" fillId="0" borderId="0" xfId="0" applyFont="1" applyFill="1" applyBorder="1" applyAlignment="1">
      <alignment horizontal="centerContinuous"/>
    </xf>
    <xf numFmtId="0" fontId="18" fillId="0" borderId="0" xfId="0" applyFont="1" applyFill="1" applyBorder="1" applyAlignment="1">
      <alignment horizontal="centerContinuous"/>
    </xf>
    <xf numFmtId="43" fontId="19" fillId="0" borderId="0" xfId="61" applyFont="1" applyFill="1"/>
    <xf numFmtId="0" fontId="33" fillId="33" borderId="51" xfId="0" applyFont="1" applyFill="1" applyBorder="1" applyAlignment="1">
      <alignment horizontal="center"/>
    </xf>
    <xf numFmtId="0" fontId="33" fillId="33" borderId="50" xfId="0" applyFont="1" applyFill="1" applyBorder="1" applyAlignment="1">
      <alignment horizontal="center"/>
    </xf>
    <xf numFmtId="0" fontId="0" fillId="0" borderId="0" xfId="0" applyAlignment="1">
      <alignment horizontal="center"/>
    </xf>
    <xf numFmtId="0" fontId="17" fillId="0" borderId="0" xfId="0" applyFont="1" applyBorder="1" applyAlignment="1">
      <alignment horizontal="justify"/>
    </xf>
    <xf numFmtId="0" fontId="23" fillId="0" borderId="0" xfId="0" applyFont="1" applyFill="1" applyBorder="1" applyAlignment="1">
      <alignment horizontal="center"/>
    </xf>
    <xf numFmtId="0" fontId="58" fillId="0" borderId="0" xfId="0" applyFont="1" applyAlignment="1">
      <alignment horizontal="center" vertical="center"/>
    </xf>
    <xf numFmtId="0" fontId="58" fillId="0" borderId="0" xfId="0" applyFont="1" applyAlignment="1">
      <alignment horizontal="left" vertical="center"/>
    </xf>
    <xf numFmtId="0" fontId="57" fillId="0" borderId="0" xfId="0" applyFont="1" applyAlignment="1">
      <alignment horizontal="center" vertical="center"/>
    </xf>
    <xf numFmtId="0" fontId="40" fillId="0" borderId="0" xfId="0" applyFont="1" applyAlignment="1">
      <alignment horizontal="center" vertical="center"/>
    </xf>
    <xf numFmtId="0" fontId="59" fillId="0" borderId="0" xfId="0" applyFont="1" applyAlignment="1">
      <alignment horizontal="center" vertical="center"/>
    </xf>
    <xf numFmtId="0" fontId="40" fillId="0" borderId="0" xfId="0" applyFont="1" applyAlignment="1">
      <alignment vertical="center"/>
    </xf>
    <xf numFmtId="0" fontId="61" fillId="0" borderId="0" xfId="0" applyFont="1" applyAlignment="1">
      <alignment vertical="center"/>
    </xf>
    <xf numFmtId="0" fontId="62" fillId="0" borderId="0" xfId="0" applyFont="1" applyAlignment="1">
      <alignment vertical="center"/>
    </xf>
    <xf numFmtId="0" fontId="61" fillId="0" borderId="0" xfId="0" applyFont="1" applyAlignment="1">
      <alignment horizontal="left" vertical="center" indent="15"/>
    </xf>
    <xf numFmtId="0" fontId="59" fillId="0" borderId="0" xfId="0" applyFont="1" applyAlignment="1">
      <alignment horizontal="justify" vertical="center"/>
    </xf>
    <xf numFmtId="0" fontId="59" fillId="0" borderId="0" xfId="0" applyFont="1" applyAlignment="1">
      <alignment vertical="center"/>
    </xf>
    <xf numFmtId="0" fontId="56" fillId="0" borderId="0" xfId="0" applyFont="1" applyAlignment="1">
      <alignment vertical="center"/>
    </xf>
    <xf numFmtId="0" fontId="44" fillId="0" borderId="0" xfId="0" applyFont="1" applyAlignment="1">
      <alignment vertical="center"/>
    </xf>
    <xf numFmtId="0" fontId="44" fillId="0" borderId="0" xfId="0" applyFont="1" applyAlignment="1">
      <alignment horizontal="center" vertical="center"/>
    </xf>
    <xf numFmtId="0" fontId="52" fillId="0" borderId="0" xfId="0" applyFont="1" applyAlignment="1">
      <alignment horizontal="center" vertical="center"/>
    </xf>
    <xf numFmtId="0" fontId="52" fillId="0" borderId="0" xfId="0" applyFont="1" applyAlignment="1">
      <alignment vertical="center"/>
    </xf>
    <xf numFmtId="0" fontId="52" fillId="0" borderId="0" xfId="0" applyFont="1" applyAlignment="1">
      <alignment horizontal="left" vertical="center" indent="5"/>
    </xf>
    <xf numFmtId="0" fontId="67" fillId="0" borderId="0" xfId="0" applyFont="1" applyAlignment="1">
      <alignment horizontal="justify" vertical="center"/>
    </xf>
    <xf numFmtId="0" fontId="52" fillId="0" borderId="0" xfId="0" applyFont="1" applyAlignment="1">
      <alignment horizontal="left" vertical="center"/>
    </xf>
    <xf numFmtId="0" fontId="68" fillId="0" borderId="0" xfId="0" applyFont="1" applyAlignment="1">
      <alignment horizontal="center" vertical="center"/>
    </xf>
    <xf numFmtId="0" fontId="44" fillId="0" borderId="0" xfId="0" applyFont="1" applyAlignment="1">
      <alignment horizontal="left" vertical="center" indent="2"/>
    </xf>
    <xf numFmtId="0" fontId="40" fillId="0" borderId="0" xfId="0" applyFont="1" applyAlignment="1">
      <alignment horizontal="left" vertical="center" indent="2"/>
    </xf>
    <xf numFmtId="0" fontId="71" fillId="36" borderId="64" xfId="0" applyFont="1" applyFill="1" applyBorder="1" applyAlignment="1">
      <alignment horizontal="center" vertical="center"/>
    </xf>
    <xf numFmtId="0" fontId="71" fillId="36" borderId="65" xfId="0" applyFont="1" applyFill="1" applyBorder="1" applyAlignment="1">
      <alignment horizontal="center" vertical="center"/>
    </xf>
    <xf numFmtId="0" fontId="72" fillId="0" borderId="29" xfId="0" applyFont="1" applyBorder="1" applyAlignment="1">
      <alignment vertical="center"/>
    </xf>
    <xf numFmtId="0" fontId="65" fillId="0" borderId="41" xfId="0" applyFont="1" applyBorder="1" applyAlignment="1">
      <alignment vertical="center"/>
    </xf>
    <xf numFmtId="0" fontId="65" fillId="0" borderId="29" xfId="0" applyFont="1" applyBorder="1" applyAlignment="1">
      <alignment vertical="center"/>
    </xf>
    <xf numFmtId="0" fontId="40" fillId="0" borderId="60" xfId="0" applyFont="1" applyBorder="1" applyAlignment="1">
      <alignment vertical="center"/>
    </xf>
    <xf numFmtId="0" fontId="65" fillId="0" borderId="71" xfId="0" applyFont="1" applyBorder="1" applyAlignment="1">
      <alignment vertical="center"/>
    </xf>
    <xf numFmtId="0" fontId="71" fillId="36" borderId="60" xfId="0" applyFont="1" applyFill="1" applyBorder="1" applyAlignment="1">
      <alignment horizontal="center" vertical="center"/>
    </xf>
    <xf numFmtId="0" fontId="71" fillId="36" borderId="71" xfId="0" applyFont="1" applyFill="1" applyBorder="1" applyAlignment="1">
      <alignment horizontal="center" vertical="center"/>
    </xf>
    <xf numFmtId="0" fontId="71" fillId="36" borderId="29" xfId="0" applyFont="1" applyFill="1" applyBorder="1" applyAlignment="1">
      <alignment horizontal="center" vertical="center"/>
    </xf>
    <xf numFmtId="0" fontId="72" fillId="0" borderId="41" xfId="0" applyFont="1" applyBorder="1" applyAlignment="1">
      <alignment vertical="center"/>
    </xf>
    <xf numFmtId="0" fontId="40" fillId="0" borderId="29" xfId="0" applyFont="1" applyBorder="1" applyAlignment="1">
      <alignment vertical="center"/>
    </xf>
    <xf numFmtId="0" fontId="72" fillId="0" borderId="60" xfId="0" applyFont="1" applyBorder="1" applyAlignment="1">
      <alignment vertical="center"/>
    </xf>
    <xf numFmtId="0" fontId="72" fillId="0" borderId="71" xfId="0" applyFont="1" applyBorder="1" applyAlignment="1">
      <alignment vertical="center"/>
    </xf>
    <xf numFmtId="0" fontId="70" fillId="0" borderId="0" xfId="0" applyFont="1" applyAlignment="1">
      <alignment vertical="center"/>
    </xf>
    <xf numFmtId="0" fontId="44" fillId="0" borderId="0" xfId="0" applyFont="1" applyAlignment="1">
      <alignment horizontal="left" vertical="center" indent="5"/>
    </xf>
    <xf numFmtId="0" fontId="64" fillId="0" borderId="0" xfId="0" applyFont="1" applyAlignment="1">
      <alignment vertical="center"/>
    </xf>
    <xf numFmtId="0" fontId="75" fillId="34" borderId="0" xfId="0" applyFont="1" applyFill="1" applyAlignment="1">
      <alignment horizontal="center"/>
    </xf>
    <xf numFmtId="0" fontId="76" fillId="0" borderId="0" xfId="0" applyFont="1"/>
    <xf numFmtId="172" fontId="78" fillId="34" borderId="0" xfId="0" applyNumberFormat="1" applyFont="1" applyFill="1" applyAlignment="1">
      <alignment horizontal="center"/>
    </xf>
    <xf numFmtId="3" fontId="76" fillId="0" borderId="0" xfId="0" applyNumberFormat="1" applyFont="1"/>
    <xf numFmtId="0" fontId="76" fillId="0" borderId="0" xfId="0" applyFont="1" applyAlignment="1">
      <alignment horizontal="left"/>
    </xf>
    <xf numFmtId="4" fontId="76" fillId="0" borderId="0" xfId="0" applyNumberFormat="1" applyFont="1"/>
    <xf numFmtId="0" fontId="76" fillId="0" borderId="10" xfId="0" applyFont="1" applyBorder="1" applyAlignment="1">
      <alignment horizontal="center"/>
    </xf>
    <xf numFmtId="173" fontId="14" fillId="0" borderId="10" xfId="101" applyNumberFormat="1" applyFont="1" applyBorder="1" applyAlignment="1">
      <alignment horizontal="center"/>
    </xf>
    <xf numFmtId="164" fontId="0" fillId="0" borderId="10" xfId="101" applyNumberFormat="1" applyFont="1" applyBorder="1" applyAlignment="1">
      <alignment horizontal="center"/>
    </xf>
    <xf numFmtId="0" fontId="0" fillId="0" borderId="10" xfId="0" applyBorder="1" applyAlignment="1">
      <alignment horizontal="center"/>
    </xf>
    <xf numFmtId="3" fontId="79" fillId="37" borderId="81" xfId="0" applyNumberFormat="1" applyFont="1" applyFill="1" applyBorder="1" applyAlignment="1">
      <alignment horizontal="center" vertical="center" wrapText="1"/>
    </xf>
    <xf numFmtId="173" fontId="14" fillId="0" borderId="10" xfId="101" applyNumberFormat="1" applyFont="1" applyBorder="1"/>
    <xf numFmtId="0" fontId="14" fillId="0" borderId="10" xfId="0" applyFont="1" applyBorder="1" applyAlignment="1">
      <alignment horizontal="center"/>
    </xf>
    <xf numFmtId="0" fontId="76" fillId="0" borderId="0" xfId="0" pivotButton="1" applyFont="1"/>
    <xf numFmtId="3" fontId="22" fillId="0" borderId="13" xfId="78" applyNumberFormat="1" applyFont="1" applyBorder="1"/>
    <xf numFmtId="3" fontId="22" fillId="0" borderId="28" xfId="78" applyNumberFormat="1" applyFont="1" applyBorder="1"/>
    <xf numFmtId="0" fontId="19" fillId="32" borderId="0" xfId="0" applyFont="1" applyFill="1" applyAlignment="1">
      <alignment horizontal="center"/>
    </xf>
    <xf numFmtId="0" fontId="54" fillId="0" borderId="0" xfId="0" applyFont="1" applyFill="1" applyBorder="1" applyAlignment="1">
      <alignment horizontal="left"/>
    </xf>
    <xf numFmtId="0" fontId="33" fillId="33" borderId="51" xfId="0" applyFont="1" applyFill="1" applyBorder="1" applyAlignment="1">
      <alignment horizontal="center"/>
    </xf>
    <xf numFmtId="0" fontId="33" fillId="33" borderId="12" xfId="0" applyFont="1" applyFill="1" applyBorder="1" applyAlignment="1">
      <alignment horizontal="center"/>
    </xf>
    <xf numFmtId="0" fontId="33" fillId="33" borderId="50" xfId="0" applyFont="1" applyFill="1" applyBorder="1" applyAlignment="1">
      <alignment horizontal="center"/>
    </xf>
    <xf numFmtId="0" fontId="33" fillId="33" borderId="37" xfId="0" applyFont="1" applyFill="1" applyBorder="1" applyAlignment="1">
      <alignment horizontal="center"/>
    </xf>
    <xf numFmtId="3" fontId="33" fillId="33" borderId="51" xfId="0" applyNumberFormat="1" applyFont="1" applyFill="1" applyBorder="1" applyAlignment="1">
      <alignment horizontal="center"/>
    </xf>
    <xf numFmtId="3" fontId="33" fillId="33" borderId="12" xfId="0" applyNumberFormat="1" applyFont="1" applyFill="1" applyBorder="1" applyAlignment="1">
      <alignment horizontal="center"/>
    </xf>
    <xf numFmtId="0" fontId="30" fillId="32" borderId="0" xfId="0" applyFont="1" applyFill="1" applyAlignment="1">
      <alignment horizontal="center"/>
    </xf>
    <xf numFmtId="0" fontId="23" fillId="32" borderId="0" xfId="0" applyFont="1" applyFill="1" applyAlignment="1">
      <alignment horizontal="center"/>
    </xf>
    <xf numFmtId="3" fontId="33" fillId="33" borderId="52" xfId="0" applyNumberFormat="1" applyFont="1" applyFill="1" applyBorder="1" applyAlignment="1">
      <alignment horizontal="center"/>
    </xf>
    <xf numFmtId="3" fontId="33" fillId="33" borderId="30" xfId="0" applyNumberFormat="1" applyFont="1" applyFill="1" applyBorder="1" applyAlignment="1">
      <alignment horizontal="center"/>
    </xf>
    <xf numFmtId="0" fontId="54" fillId="0" borderId="49" xfId="0" applyFont="1" applyFill="1" applyBorder="1" applyAlignment="1">
      <alignment horizontal="left"/>
    </xf>
    <xf numFmtId="0" fontId="21" fillId="0" borderId="0" xfId="78" applyFont="1" applyAlignment="1">
      <alignment horizontal="center"/>
    </xf>
    <xf numFmtId="0" fontId="22" fillId="0" borderId="0" xfId="78" applyFont="1" applyAlignment="1">
      <alignment horizontal="center"/>
    </xf>
    <xf numFmtId="0" fontId="23" fillId="0" borderId="0" xfId="78" applyFont="1" applyAlignment="1">
      <alignment horizontal="center"/>
    </xf>
    <xf numFmtId="0" fontId="19" fillId="0" borderId="0" xfId="78" applyAlignment="1">
      <alignment horizontal="center"/>
    </xf>
    <xf numFmtId="0" fontId="19" fillId="0" borderId="0" xfId="78" applyFill="1" applyBorder="1" applyAlignment="1">
      <alignment horizontal="left"/>
    </xf>
    <xf numFmtId="0" fontId="33" fillId="33" borderId="25" xfId="78" applyFont="1" applyFill="1" applyBorder="1" applyAlignment="1">
      <alignment horizontal="center"/>
    </xf>
    <xf numFmtId="0" fontId="33" fillId="33" borderId="35" xfId="78" applyFont="1" applyFill="1" applyBorder="1" applyAlignment="1">
      <alignment horizontal="center"/>
    </xf>
    <xf numFmtId="0" fontId="33" fillId="33" borderId="51" xfId="78" applyFont="1" applyFill="1" applyBorder="1" applyAlignment="1">
      <alignment horizontal="center" vertical="center" wrapText="1"/>
    </xf>
    <xf numFmtId="0" fontId="33" fillId="33" borderId="12" xfId="78" applyFont="1" applyFill="1" applyBorder="1" applyAlignment="1">
      <alignment horizontal="center" vertical="center" wrapText="1"/>
    </xf>
    <xf numFmtId="3" fontId="33" fillId="33" borderId="52" xfId="78" applyNumberFormat="1" applyFont="1" applyFill="1" applyBorder="1" applyAlignment="1">
      <alignment horizontal="center" vertical="center" wrapText="1"/>
    </xf>
    <xf numFmtId="3" fontId="33" fillId="33" borderId="30" xfId="78" applyNumberFormat="1" applyFont="1" applyFill="1" applyBorder="1" applyAlignment="1">
      <alignment horizontal="center" vertical="center" wrapText="1"/>
    </xf>
    <xf numFmtId="0" fontId="19" fillId="0" borderId="0" xfId="78" applyFill="1" applyBorder="1" applyAlignment="1">
      <alignment horizontal="center"/>
    </xf>
    <xf numFmtId="0" fontId="19" fillId="0" borderId="0" xfId="78" applyBorder="1" applyAlignment="1">
      <alignment horizontal="center"/>
    </xf>
    <xf numFmtId="0" fontId="30" fillId="0" borderId="0" xfId="78" applyFont="1" applyAlignment="1">
      <alignment horizontal="center"/>
    </xf>
    <xf numFmtId="3" fontId="19" fillId="0" borderId="0" xfId="78" applyNumberFormat="1" applyFont="1" applyFill="1" applyBorder="1" applyAlignment="1">
      <alignment horizontal="left"/>
    </xf>
    <xf numFmtId="0" fontId="23" fillId="32" borderId="0" xfId="78" applyFont="1" applyFill="1" applyBorder="1" applyAlignment="1">
      <alignment horizontal="center"/>
    </xf>
    <xf numFmtId="0" fontId="19" fillId="32" borderId="0" xfId="78" applyFont="1" applyFill="1" applyBorder="1" applyAlignment="1">
      <alignment horizontal="center"/>
    </xf>
    <xf numFmtId="0" fontId="30" fillId="32" borderId="0" xfId="78" applyFont="1" applyFill="1" applyBorder="1" applyAlignment="1">
      <alignment horizontal="center"/>
    </xf>
    <xf numFmtId="0" fontId="32" fillId="33" borderId="45" xfId="78" applyFont="1" applyFill="1" applyBorder="1" applyAlignment="1">
      <alignment horizontal="center"/>
    </xf>
    <xf numFmtId="0" fontId="32" fillId="33" borderId="46" xfId="78" applyFont="1" applyFill="1" applyBorder="1" applyAlignment="1">
      <alignment horizontal="center"/>
    </xf>
    <xf numFmtId="0" fontId="18" fillId="0" borderId="25" xfId="78" applyFont="1" applyBorder="1" applyAlignment="1">
      <alignment horizontal="center"/>
    </xf>
    <xf numFmtId="0" fontId="18" fillId="0" borderId="34" xfId="78" applyFont="1" applyBorder="1" applyAlignment="1">
      <alignment horizontal="center"/>
    </xf>
    <xf numFmtId="0" fontId="22" fillId="32" borderId="0" xfId="78" applyFont="1" applyFill="1" applyBorder="1" applyAlignment="1">
      <alignment horizontal="center"/>
    </xf>
    <xf numFmtId="0" fontId="19" fillId="0" borderId="0" xfId="78" applyFont="1" applyFill="1" applyBorder="1" applyAlignment="1">
      <alignment horizontal="center"/>
    </xf>
    <xf numFmtId="0" fontId="19" fillId="0" borderId="0" xfId="78" applyFont="1" applyAlignment="1">
      <alignment horizontal="center"/>
    </xf>
    <xf numFmtId="0" fontId="19" fillId="0" borderId="0" xfId="78" applyFont="1" applyAlignment="1">
      <alignment horizontal="center" vertical="center"/>
    </xf>
    <xf numFmtId="0" fontId="29" fillId="0" borderId="0" xfId="78" applyFont="1" applyAlignment="1">
      <alignment horizontal="center"/>
    </xf>
    <xf numFmtId="0" fontId="19" fillId="0" borderId="0" xfId="78" applyFont="1" applyAlignment="1">
      <alignment horizontal="justify" vertical="justify" wrapText="1"/>
    </xf>
    <xf numFmtId="0" fontId="19" fillId="0" borderId="0" xfId="78" applyFont="1" applyAlignment="1">
      <alignment horizontal="left" wrapText="1"/>
    </xf>
    <xf numFmtId="0" fontId="19" fillId="34" borderId="0" xfId="78" applyFont="1" applyFill="1" applyAlignment="1">
      <alignment horizontal="justify" vertical="justify" wrapText="1"/>
    </xf>
    <xf numFmtId="0" fontId="19" fillId="0" borderId="0" xfId="78" applyAlignment="1">
      <alignment horizontal="justify" vertical="justify" wrapText="1"/>
    </xf>
    <xf numFmtId="0" fontId="43" fillId="0" borderId="0" xfId="78" applyFont="1" applyAlignment="1">
      <alignment horizontal="center"/>
    </xf>
    <xf numFmtId="0" fontId="24" fillId="0" borderId="0" xfId="78" applyFont="1" applyAlignment="1">
      <alignment horizontal="center"/>
    </xf>
    <xf numFmtId="0" fontId="18" fillId="0" borderId="0" xfId="78" applyFont="1" applyBorder="1" applyAlignment="1">
      <alignment horizontal="left"/>
    </xf>
    <xf numFmtId="0" fontId="21" fillId="0" borderId="64" xfId="78" applyFont="1" applyBorder="1" applyAlignment="1">
      <alignment horizontal="center"/>
    </xf>
    <xf numFmtId="0" fontId="21" fillId="0" borderId="63" xfId="78" applyFont="1" applyBorder="1" applyAlignment="1">
      <alignment horizontal="center"/>
    </xf>
    <xf numFmtId="0" fontId="21" fillId="0" borderId="65" xfId="78" applyFont="1" applyBorder="1" applyAlignment="1">
      <alignment horizontal="center"/>
    </xf>
    <xf numFmtId="0" fontId="28" fillId="34" borderId="58" xfId="78" applyFont="1" applyFill="1" applyBorder="1" applyAlignment="1">
      <alignment horizontal="left"/>
    </xf>
    <xf numFmtId="0" fontId="28" fillId="34" borderId="60" xfId="78" applyFont="1" applyFill="1" applyBorder="1" applyAlignment="1">
      <alignment horizontal="left"/>
    </xf>
    <xf numFmtId="0" fontId="33" fillId="33" borderId="46" xfId="78" applyFont="1" applyFill="1" applyBorder="1" applyAlignment="1">
      <alignment horizontal="center" wrapText="1"/>
    </xf>
    <xf numFmtId="0" fontId="33" fillId="33" borderId="33" xfId="78" applyFont="1" applyFill="1" applyBorder="1" applyAlignment="1">
      <alignment horizontal="center" wrapText="1"/>
    </xf>
    <xf numFmtId="0" fontId="46" fillId="33" borderId="25" xfId="78" applyFont="1" applyFill="1" applyBorder="1" applyAlignment="1">
      <alignment horizontal="center"/>
    </xf>
    <xf numFmtId="0" fontId="46" fillId="33" borderId="34" xfId="78" applyFont="1" applyFill="1" applyBorder="1" applyAlignment="1">
      <alignment horizontal="center"/>
    </xf>
    <xf numFmtId="0" fontId="33" fillId="33" borderId="45" xfId="78" applyFont="1" applyFill="1" applyBorder="1" applyAlignment="1">
      <alignment horizontal="center" wrapText="1"/>
    </xf>
    <xf numFmtId="0" fontId="33" fillId="33" borderId="10" xfId="78" applyFont="1" applyFill="1" applyBorder="1" applyAlignment="1">
      <alignment horizontal="center" wrapText="1"/>
    </xf>
    <xf numFmtId="0" fontId="22" fillId="0" borderId="64" xfId="78" applyFont="1" applyFill="1" applyBorder="1" applyAlignment="1">
      <alignment horizontal="center"/>
    </xf>
    <xf numFmtId="0" fontId="22" fillId="0" borderId="63" xfId="78" applyFont="1" applyFill="1" applyBorder="1" applyAlignment="1">
      <alignment horizontal="center"/>
    </xf>
    <xf numFmtId="0" fontId="22" fillId="0" borderId="65" xfId="78" applyFont="1" applyFill="1" applyBorder="1" applyAlignment="1">
      <alignment horizontal="center"/>
    </xf>
    <xf numFmtId="0" fontId="18" fillId="0" borderId="29" xfId="78" applyFont="1" applyFill="1" applyBorder="1" applyAlignment="1">
      <alignment horizontal="center"/>
    </xf>
    <xf numFmtId="0" fontId="18" fillId="0" borderId="0" xfId="78" applyFont="1" applyFill="1" applyBorder="1" applyAlignment="1">
      <alignment horizontal="center"/>
    </xf>
    <xf numFmtId="0" fontId="18" fillId="0" borderId="16" xfId="78" applyFont="1" applyFill="1" applyBorder="1" applyAlignment="1">
      <alignment horizontal="center"/>
    </xf>
    <xf numFmtId="0" fontId="18" fillId="0" borderId="32" xfId="78" applyFont="1" applyFill="1" applyBorder="1" applyAlignment="1">
      <alignment horizontal="center"/>
    </xf>
    <xf numFmtId="0" fontId="18" fillId="0" borderId="17" xfId="78" applyFont="1" applyFill="1" applyBorder="1" applyAlignment="1">
      <alignment horizontal="center"/>
    </xf>
    <xf numFmtId="0" fontId="18" fillId="0" borderId="73" xfId="78" applyFont="1" applyFill="1" applyBorder="1" applyAlignment="1">
      <alignment horizontal="center"/>
    </xf>
    <xf numFmtId="0" fontId="18" fillId="0" borderId="64" xfId="78" applyFont="1" applyFill="1" applyBorder="1" applyAlignment="1">
      <alignment horizontal="center"/>
    </xf>
    <xf numFmtId="0" fontId="18" fillId="0" borderId="63" xfId="78" applyFont="1" applyFill="1" applyBorder="1" applyAlignment="1">
      <alignment horizontal="center"/>
    </xf>
    <xf numFmtId="0" fontId="18" fillId="0" borderId="65" xfId="78" applyFont="1" applyFill="1" applyBorder="1" applyAlignment="1">
      <alignment horizontal="center"/>
    </xf>
    <xf numFmtId="3" fontId="22" fillId="0" borderId="64" xfId="78" applyNumberFormat="1" applyFont="1" applyBorder="1" applyAlignment="1">
      <alignment horizontal="center"/>
    </xf>
    <xf numFmtId="3" fontId="22" fillId="0" borderId="63" xfId="78" applyNumberFormat="1" applyFont="1" applyBorder="1" applyAlignment="1">
      <alignment horizontal="center"/>
    </xf>
    <xf numFmtId="3" fontId="22" fillId="0" borderId="65" xfId="78" applyNumberFormat="1" applyFont="1" applyBorder="1" applyAlignment="1">
      <alignment horizontal="center"/>
    </xf>
    <xf numFmtId="3" fontId="22" fillId="0" borderId="25" xfId="78" applyNumberFormat="1" applyFont="1" applyBorder="1" applyAlignment="1">
      <alignment horizontal="center"/>
    </xf>
    <xf numFmtId="3" fontId="22" fillId="0" borderId="45" xfId="78" applyNumberFormat="1" applyFont="1" applyBorder="1" applyAlignment="1">
      <alignment horizontal="center"/>
    </xf>
    <xf numFmtId="3" fontId="22" fillId="0" borderId="46" xfId="78" applyNumberFormat="1" applyFont="1" applyBorder="1" applyAlignment="1">
      <alignment horizontal="center"/>
    </xf>
    <xf numFmtId="0" fontId="23" fillId="0" borderId="0" xfId="78" applyFont="1" applyAlignment="1">
      <alignment horizontal="left"/>
    </xf>
    <xf numFmtId="0" fontId="26" fillId="33" borderId="25" xfId="78" applyFont="1" applyFill="1" applyBorder="1" applyAlignment="1">
      <alignment horizontal="center"/>
    </xf>
    <xf numFmtId="0" fontId="26" fillId="33" borderId="34" xfId="78" applyFont="1" applyFill="1" applyBorder="1" applyAlignment="1">
      <alignment horizontal="center"/>
    </xf>
    <xf numFmtId="0" fontId="34" fillId="33" borderId="45" xfId="78" applyFont="1" applyFill="1" applyBorder="1" applyAlignment="1">
      <alignment horizontal="center"/>
    </xf>
    <xf numFmtId="0" fontId="34" fillId="33" borderId="53" xfId="78" applyFont="1" applyFill="1" applyBorder="1" applyAlignment="1">
      <alignment horizontal="center"/>
    </xf>
    <xf numFmtId="0" fontId="19" fillId="0" borderId="29" xfId="78" applyFont="1" applyBorder="1" applyAlignment="1">
      <alignment horizontal="left"/>
    </xf>
    <xf numFmtId="0" fontId="19" fillId="0" borderId="16" xfId="78" applyFont="1" applyBorder="1" applyAlignment="1">
      <alignment horizontal="left"/>
    </xf>
    <xf numFmtId="0" fontId="23" fillId="0" borderId="0" xfId="78" applyFont="1" applyFill="1" applyBorder="1" applyAlignment="1">
      <alignment horizontal="center"/>
    </xf>
    <xf numFmtId="0" fontId="17" fillId="0" borderId="59" xfId="0" applyFont="1" applyFill="1" applyBorder="1" applyAlignment="1">
      <alignment horizontal="justify"/>
    </xf>
    <xf numFmtId="0" fontId="17" fillId="0" borderId="59" xfId="0" applyFont="1" applyBorder="1" applyAlignment="1">
      <alignment horizontal="justify"/>
    </xf>
    <xf numFmtId="0" fontId="19" fillId="0" borderId="0" xfId="0" applyFont="1" applyAlignment="1">
      <alignment horizontal="center"/>
    </xf>
    <xf numFmtId="0" fontId="0" fillId="0" borderId="0" xfId="0" applyAlignment="1">
      <alignment horizontal="center"/>
    </xf>
    <xf numFmtId="0" fontId="17" fillId="0" borderId="0" xfId="0" applyFont="1" applyBorder="1" applyAlignment="1">
      <alignment horizontal="justify"/>
    </xf>
    <xf numFmtId="0" fontId="19" fillId="0" borderId="0" xfId="0" applyFont="1" applyAlignment="1">
      <alignment horizontal="center" vertical="top"/>
    </xf>
    <xf numFmtId="0" fontId="19" fillId="0" borderId="0" xfId="0" applyFont="1" applyAlignment="1">
      <alignment horizontal="left"/>
    </xf>
    <xf numFmtId="0" fontId="23" fillId="0" borderId="0" xfId="0" applyFont="1" applyFill="1" applyBorder="1" applyAlignment="1">
      <alignment horizontal="center"/>
    </xf>
    <xf numFmtId="0" fontId="0" fillId="0" borderId="36" xfId="0" applyBorder="1" applyAlignment="1">
      <alignment horizontal="left"/>
    </xf>
    <xf numFmtId="0" fontId="0" fillId="0" borderId="15" xfId="0" applyBorder="1" applyAlignment="1">
      <alignment horizontal="left"/>
    </xf>
    <xf numFmtId="0" fontId="19" fillId="0" borderId="0" xfId="0" applyFont="1" applyAlignment="1">
      <alignment horizontal="center" vertical="center"/>
    </xf>
    <xf numFmtId="0" fontId="73" fillId="0" borderId="64" xfId="0" applyFont="1" applyBorder="1" applyAlignment="1">
      <alignment horizontal="center" vertical="center"/>
    </xf>
    <xf numFmtId="0" fontId="73" fillId="0" borderId="80" xfId="0" applyFont="1" applyBorder="1" applyAlignment="1">
      <alignment horizontal="center" vertical="center"/>
    </xf>
    <xf numFmtId="0" fontId="74" fillId="34" borderId="0" xfId="0" applyFont="1" applyFill="1" applyAlignment="1">
      <alignment horizontal="center"/>
    </xf>
    <xf numFmtId="172" fontId="77" fillId="34" borderId="0" xfId="0" applyNumberFormat="1" applyFont="1" applyFill="1" applyAlignment="1">
      <alignment horizontal="center"/>
    </xf>
  </cellXfs>
  <cellStyles count="102">
    <cellStyle name="20% - Énfasis1" xfId="16" builtinId="30" customBuiltin="1"/>
    <cellStyle name="20% - Énfasis2" xfId="20" builtinId="34" customBuiltin="1"/>
    <cellStyle name="20% - Énfasis3" xfId="24" builtinId="38" customBuiltin="1"/>
    <cellStyle name="20% - Énfasis4" xfId="28" builtinId="42" customBuiltin="1"/>
    <cellStyle name="20% - Énfasis5" xfId="32" builtinId="46" customBuiltin="1"/>
    <cellStyle name="20% - Énfasis6" xfId="36" builtinId="50" customBuiltin="1"/>
    <cellStyle name="40% - Énfasis1" xfId="17" builtinId="31" customBuiltin="1"/>
    <cellStyle name="40% - Énfasis2" xfId="21" builtinId="35" customBuiltin="1"/>
    <cellStyle name="40% - Énfasis3" xfId="25" builtinId="39" customBuiltin="1"/>
    <cellStyle name="40% - Énfasis4" xfId="29" builtinId="43" customBuiltin="1"/>
    <cellStyle name="40% - Énfasis5" xfId="33" builtinId="47" customBuiltin="1"/>
    <cellStyle name="40% - Énfasis6" xfId="37" builtinId="51" customBuiltin="1"/>
    <cellStyle name="60% - Énfasis1" xfId="18" builtinId="32" customBuiltin="1"/>
    <cellStyle name="60% - Énfasis2" xfId="22" builtinId="36" customBuiltin="1"/>
    <cellStyle name="60% - Énfasis3" xfId="26" builtinId="40" customBuiltin="1"/>
    <cellStyle name="60% - Énfasis4" xfId="30" builtinId="44" customBuiltin="1"/>
    <cellStyle name="60% - Énfasis5" xfId="34" builtinId="48" customBuiltin="1"/>
    <cellStyle name="60% - Énfasis6" xfId="38" builtinId="52" customBuiltin="1"/>
    <cellStyle name="Cálculo" xfId="9" builtinId="22" customBuiltin="1"/>
    <cellStyle name="Celda de comprobación" xfId="11" builtinId="23" customBuiltin="1"/>
    <cellStyle name="Celda vinculada" xfId="10" builtinId="24" customBuiltin="1"/>
    <cellStyle name="Encabezado 4" xfId="4" builtinId="19" customBuiltin="1"/>
    <cellStyle name="Énfasis1" xfId="15" builtinId="29" customBuiltin="1"/>
    <cellStyle name="Énfasis2" xfId="19" builtinId="33" customBuiltin="1"/>
    <cellStyle name="Énfasis3" xfId="23" builtinId="37" customBuiltin="1"/>
    <cellStyle name="Énfasis4" xfId="27" builtinId="41" customBuiltin="1"/>
    <cellStyle name="Énfasis5" xfId="31" builtinId="45" customBuiltin="1"/>
    <cellStyle name="Énfasis6" xfId="35" builtinId="49" customBuiltin="1"/>
    <cellStyle name="Entrada" xfId="7" builtinId="20" customBuiltin="1"/>
    <cellStyle name="Estilo 1" xfId="40"/>
    <cellStyle name="Euro" xfId="41"/>
    <cellStyle name="Euro 2" xfId="42"/>
    <cellStyle name="Euro 2 2" xfId="43"/>
    <cellStyle name="Euro 3" xfId="44"/>
    <cellStyle name="Euro_Form 101 IRACIS  - Valores 2007" xfId="45"/>
    <cellStyle name="Excel Built-in Normal" xfId="46"/>
    <cellStyle name="Hipervínculo 2" xfId="47"/>
    <cellStyle name="Incorrecto" xfId="5" builtinId="27" customBuiltin="1"/>
    <cellStyle name="Millares" xfId="101" builtinId="3"/>
    <cellStyle name="Millares [0] 2" xfId="50"/>
    <cellStyle name="Millares [0] 3" xfId="49"/>
    <cellStyle name="Millares 10" xfId="51"/>
    <cellStyle name="Millares 10 2" xfId="52"/>
    <cellStyle name="Millares 11" xfId="53"/>
    <cellStyle name="Millares 11 2" xfId="54"/>
    <cellStyle name="Millares 12" xfId="55"/>
    <cellStyle name="Millares 12 2" xfId="56"/>
    <cellStyle name="Millares 13" xfId="57"/>
    <cellStyle name="Millares 14" xfId="58"/>
    <cellStyle name="Millares 15" xfId="59"/>
    <cellStyle name="Millares 16" xfId="60"/>
    <cellStyle name="Millares 17" xfId="61"/>
    <cellStyle name="Millares 18" xfId="48"/>
    <cellStyle name="Millares 19" xfId="98"/>
    <cellStyle name="Millares 2" xfId="62"/>
    <cellStyle name="Millares 2 2" xfId="63"/>
    <cellStyle name="Millares 2 3" xfId="64"/>
    <cellStyle name="Millares 20" xfId="95"/>
    <cellStyle name="Millares 21" xfId="96"/>
    <cellStyle name="Millares 22" xfId="97"/>
    <cellStyle name="Millares 23" xfId="94"/>
    <cellStyle name="Millares 24" xfId="100"/>
    <cellStyle name="Millares 25" xfId="99"/>
    <cellStyle name="Millares 3" xfId="65"/>
    <cellStyle name="Millares 4" xfId="66"/>
    <cellStyle name="Millares 5" xfId="67"/>
    <cellStyle name="Millares 5 2" xfId="68"/>
    <cellStyle name="Millares 6" xfId="69"/>
    <cellStyle name="Millares 6 2" xfId="70"/>
    <cellStyle name="Millares 7" xfId="71"/>
    <cellStyle name="Millares 7 2" xfId="72"/>
    <cellStyle name="Millares 8" xfId="73"/>
    <cellStyle name="Millares 8 2" xfId="74"/>
    <cellStyle name="Millares 9" xfId="75"/>
    <cellStyle name="Millares 9 2" xfId="76"/>
    <cellStyle name="Neutral" xfId="6" builtinId="28" customBuiltin="1"/>
    <cellStyle name="Normal" xfId="0" builtinId="0"/>
    <cellStyle name="Normal 2" xfId="77"/>
    <cellStyle name="Normal 2 2" xfId="78"/>
    <cellStyle name="Normal 2 2 2" xfId="79"/>
    <cellStyle name="Normal 2 3" xfId="80"/>
    <cellStyle name="Normal 3" xfId="81"/>
    <cellStyle name="Normal 3 2" xfId="82"/>
    <cellStyle name="Normal 4" xfId="83"/>
    <cellStyle name="Normal 4 2" xfId="84"/>
    <cellStyle name="Normal 5" xfId="85"/>
    <cellStyle name="Normal 6" xfId="39"/>
    <cellStyle name="Notas 2" xfId="86"/>
    <cellStyle name="Notas 3" xfId="87"/>
    <cellStyle name="Porcentual 2" xfId="88"/>
    <cellStyle name="Porcentual 2 2" xfId="89"/>
    <cellStyle name="Porcentual 3" xfId="90"/>
    <cellStyle name="Porcentual 4" xfId="91"/>
    <cellStyle name="Porcentual 4 2" xfId="92"/>
    <cellStyle name="Porcentual 5" xfId="93"/>
    <cellStyle name="Salida" xfId="8" builtinId="21" customBuiltin="1"/>
    <cellStyle name="Texto de advertencia" xfId="12" builtinId="11" customBuiltin="1"/>
    <cellStyle name="Texto explicativo" xfId="13" builtinId="53" customBuiltin="1"/>
    <cellStyle name="Título" xfId="1" builtinId="15" customBuiltin="1"/>
    <cellStyle name="Título 2" xfId="2" builtinId="17" customBuiltin="1"/>
    <cellStyle name="Título 3" xfId="3" builtinId="18" customBuiltin="1"/>
    <cellStyle name="Total" xfId="14" builtinId="25" customBuiltin="1"/>
  </cellStyles>
  <dxfs count="65">
    <dxf>
      <font>
        <sz val="8"/>
      </font>
    </dxf>
    <dxf>
      <numFmt numFmtId="3" formatCode="#,##0"/>
    </dxf>
    <dxf>
      <numFmt numFmtId="3" formatCode="#,##0"/>
    </dxf>
    <dxf>
      <numFmt numFmtId="3" formatCode="#,##0"/>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font>
        <sz val="8"/>
      </font>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numFmt numFmtId="4" formatCode="#,##0.00"/>
    </dxf>
    <dxf>
      <font>
        <sz val="8"/>
      </font>
    </dxf>
    <dxf>
      <numFmt numFmtId="3" formatCode="#,##0"/>
    </dxf>
    <dxf>
      <numFmt numFmtId="3" formatCode="#,##0"/>
    </dxf>
    <dxf>
      <numFmt numFmtId="3" formatCode="#,##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pivotCacheDefinition" Target="pivotCache/pivotCacheDefinition1.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pivotCacheDefinition" Target="pivotCache/pivotCacheDefinition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5" Type="http://schemas.openxmlformats.org/officeDocument/2006/relationships/image" Target="../media/image5.emf"/><Relationship Id="rId4" Type="http://schemas.openxmlformats.org/officeDocument/2006/relationships/image" Target="../media/image4.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8.emf"/><Relationship Id="rId2" Type="http://schemas.openxmlformats.org/officeDocument/2006/relationships/image" Target="../media/image7.emf"/><Relationship Id="rId1" Type="http://schemas.openxmlformats.org/officeDocument/2006/relationships/image" Target="../media/image6.emf"/><Relationship Id="rId4" Type="http://schemas.openxmlformats.org/officeDocument/2006/relationships/image" Target="../media/image9.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28575</xdr:colOff>
          <xdr:row>27</xdr:row>
          <xdr:rowOff>38100</xdr:rowOff>
        </xdr:from>
        <xdr:to>
          <xdr:col>0</xdr:col>
          <xdr:colOff>4295775</xdr:colOff>
          <xdr:row>33</xdr:row>
          <xdr:rowOff>76200</xdr:rowOff>
        </xdr:to>
        <xdr:sp macro="" textlink="">
          <xdr:nvSpPr>
            <xdr:cNvPr id="1028" name="Object 4" hidden="1">
              <a:extLst>
                <a:ext uri="{63B3BB69-23CF-44E3-9099-C40C66FF867C}">
                  <a14:compatExt spid="_x0000_s102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45</xdr:row>
          <xdr:rowOff>0</xdr:rowOff>
        </xdr:from>
        <xdr:to>
          <xdr:col>0</xdr:col>
          <xdr:colOff>5991225</xdr:colOff>
          <xdr:row>64</xdr:row>
          <xdr:rowOff>0</xdr:rowOff>
        </xdr:to>
        <xdr:sp macro="" textlink="">
          <xdr:nvSpPr>
            <xdr:cNvPr id="1027" name="Object 3" hidden="1">
              <a:extLst>
                <a:ext uri="{63B3BB69-23CF-44E3-9099-C40C66FF867C}">
                  <a14:compatExt spid="_x0000_s1027"/>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39</xdr:row>
          <xdr:rowOff>85725</xdr:rowOff>
        </xdr:from>
        <xdr:to>
          <xdr:col>1</xdr:col>
          <xdr:colOff>47625</xdr:colOff>
          <xdr:row>43</xdr:row>
          <xdr:rowOff>133350</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65</xdr:row>
          <xdr:rowOff>9524</xdr:rowOff>
        </xdr:from>
        <xdr:to>
          <xdr:col>1</xdr:col>
          <xdr:colOff>0</xdr:colOff>
          <xdr:row>77</xdr:row>
          <xdr:rowOff>180975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29</xdr:row>
          <xdr:rowOff>28575</xdr:rowOff>
        </xdr:from>
        <xdr:to>
          <xdr:col>3</xdr:col>
          <xdr:colOff>123825</xdr:colOff>
          <xdr:row>36</xdr:row>
          <xdr:rowOff>381000</xdr:rowOff>
        </xdr:to>
        <xdr:sp macro="" textlink="">
          <xdr:nvSpPr>
            <xdr:cNvPr id="14340" name="Object 4" hidden="1">
              <a:extLst>
                <a:ext uri="{63B3BB69-23CF-44E3-9099-C40C66FF867C}">
                  <a14:compatExt spid="_x0000_s14340"/>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47625</xdr:colOff>
          <xdr:row>45</xdr:row>
          <xdr:rowOff>171450</xdr:rowOff>
        </xdr:from>
        <xdr:to>
          <xdr:col>3</xdr:col>
          <xdr:colOff>95250</xdr:colOff>
          <xdr:row>50</xdr:row>
          <xdr:rowOff>171450</xdr:rowOff>
        </xdr:to>
        <xdr:sp macro="" textlink="">
          <xdr:nvSpPr>
            <xdr:cNvPr id="14339" name="Object 3" hidden="1">
              <a:extLst>
                <a:ext uri="{63B3BB69-23CF-44E3-9099-C40C66FF867C}">
                  <a14:compatExt spid="_x0000_s14339"/>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58</xdr:row>
          <xdr:rowOff>19050</xdr:rowOff>
        </xdr:from>
        <xdr:to>
          <xdr:col>3</xdr:col>
          <xdr:colOff>104775</xdr:colOff>
          <xdr:row>63</xdr:row>
          <xdr:rowOff>19050</xdr:rowOff>
        </xdr:to>
        <xdr:sp macro="" textlink="">
          <xdr:nvSpPr>
            <xdr:cNvPr id="14338" name="Object 2" hidden="1">
              <a:extLst>
                <a:ext uri="{63B3BB69-23CF-44E3-9099-C40C66FF867C}">
                  <a14:compatExt spid="_x0000_s14338"/>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0</xdr:col>
          <xdr:colOff>0</xdr:colOff>
          <xdr:row>65</xdr:row>
          <xdr:rowOff>85725</xdr:rowOff>
        </xdr:from>
        <xdr:to>
          <xdr:col>3</xdr:col>
          <xdr:colOff>9525</xdr:colOff>
          <xdr:row>72</xdr:row>
          <xdr:rowOff>76200</xdr:rowOff>
        </xdr:to>
        <xdr:sp macro="" textlink="">
          <xdr:nvSpPr>
            <xdr:cNvPr id="14337" name="Object 1" hidden="1">
              <a:extLst>
                <a:ext uri="{63B3BB69-23CF-44E3-9099-C40C66FF867C}">
                  <a14:compatExt spid="_x0000_s14337"/>
                </a:ext>
              </a:extLst>
            </xdr:cNvPr>
            <xdr:cNvSpPr/>
          </xdr:nvSpPr>
          <xdr:spPr>
            <a:xfrm>
              <a:off x="0" y="0"/>
              <a:ext cx="0" cy="0"/>
            </a:xfrm>
            <a:prstGeom prst="rect">
              <a:avLst/>
            </a:prstGeom>
          </xdr:spPr>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INFORME%20JUNIO\CNV%20JUNIO\VALORES%20PARA%20LA%20CNV%20JUNIO%20201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ivo-Pasivo"/>
      <sheetName val="Balance Gral."/>
      <sheetName val="Resultados"/>
      <sheetName val="Resultados Acum"/>
      <sheetName val="Flujo"/>
      <sheetName val="Variac Patrim"/>
      <sheetName val="Notas inicial"/>
      <sheetName val="Nota 5 a-e"/>
      <sheetName val="Nota 5 f"/>
      <sheetName val="anexo g-l"/>
      <sheetName val="anexo m-p"/>
      <sheetName val="anexo r-u"/>
      <sheetName val="anexo v-x"/>
      <sheetName val="Nota final"/>
      <sheetName val="Calc. auxiliar flujo"/>
      <sheetName val="Claculo Anexou"/>
      <sheetName val="calculo Nota 5"/>
      <sheetName val="Claculo Nota 5c"/>
      <sheetName val="Com.RV"/>
      <sheetName val="Anexo nota K"/>
      <sheetName val="Hoja3"/>
      <sheetName val="Hoja1"/>
      <sheetName val="Hoja4"/>
      <sheetName val="Hoja2"/>
    </sheetNames>
    <sheetDataSet>
      <sheetData sheetId="0">
        <row r="12">
          <cell r="E12">
            <v>5633003912</v>
          </cell>
        </row>
        <row r="43">
          <cell r="E43">
            <v>0</v>
          </cell>
        </row>
      </sheetData>
      <sheetData sheetId="1">
        <row r="11">
          <cell r="D11">
            <v>0</v>
          </cell>
        </row>
        <row r="12">
          <cell r="D12">
            <v>0</v>
          </cell>
        </row>
        <row r="14">
          <cell r="D14">
            <v>792365</v>
          </cell>
        </row>
        <row r="15">
          <cell r="D15">
            <v>801934727</v>
          </cell>
        </row>
        <row r="29">
          <cell r="D29">
            <v>5116575407.7821007</v>
          </cell>
        </row>
        <row r="46">
          <cell r="E46">
            <v>12857206352</v>
          </cell>
        </row>
        <row r="61">
          <cell r="E61">
            <v>5424470691.4701996</v>
          </cell>
        </row>
        <row r="62">
          <cell r="D62">
            <v>2216882634</v>
          </cell>
        </row>
        <row r="63">
          <cell r="C63">
            <v>852353965</v>
          </cell>
        </row>
        <row r="64">
          <cell r="C64">
            <v>1318519307</v>
          </cell>
        </row>
        <row r="65">
          <cell r="C65">
            <v>0</v>
          </cell>
        </row>
        <row r="66">
          <cell r="C66">
            <v>46009362</v>
          </cell>
        </row>
        <row r="96">
          <cell r="E96">
            <v>4288260</v>
          </cell>
        </row>
        <row r="106">
          <cell r="D106">
            <v>1533914649</v>
          </cell>
        </row>
        <row r="107">
          <cell r="C107">
            <v>361481649</v>
          </cell>
        </row>
        <row r="112">
          <cell r="D112">
            <v>3260000000</v>
          </cell>
        </row>
        <row r="113">
          <cell r="D113">
            <v>761015761</v>
          </cell>
        </row>
        <row r="114">
          <cell r="D114">
            <v>316861255.23030001</v>
          </cell>
        </row>
        <row r="115">
          <cell r="E115">
            <v>32259352.372499999</v>
          </cell>
        </row>
        <row r="122">
          <cell r="D122">
            <v>0</v>
          </cell>
        </row>
        <row r="124">
          <cell r="D124">
            <v>81162027</v>
          </cell>
        </row>
        <row r="127">
          <cell r="D127">
            <v>-27770825</v>
          </cell>
        </row>
        <row r="128">
          <cell r="D128">
            <v>296291385.02700001</v>
          </cell>
        </row>
        <row r="130">
          <cell r="C130">
            <v>295362359</v>
          </cell>
        </row>
        <row r="131">
          <cell r="C131">
            <v>-171357658</v>
          </cell>
        </row>
        <row r="132">
          <cell r="C132">
            <v>293137949</v>
          </cell>
        </row>
        <row r="133">
          <cell r="C133">
            <v>-240345773</v>
          </cell>
        </row>
        <row r="134">
          <cell r="C134">
            <v>4112727</v>
          </cell>
        </row>
        <row r="135">
          <cell r="C135">
            <v>0</v>
          </cell>
        </row>
        <row r="136">
          <cell r="C136">
            <v>179945161</v>
          </cell>
        </row>
        <row r="137">
          <cell r="C137">
            <v>-107728656</v>
          </cell>
        </row>
        <row r="138">
          <cell r="C138">
            <v>0</v>
          </cell>
        </row>
        <row r="141">
          <cell r="D141">
            <v>678990505</v>
          </cell>
        </row>
        <row r="142">
          <cell r="D142">
            <v>-471017435</v>
          </cell>
        </row>
        <row r="154">
          <cell r="D154">
            <v>530349271.05599999</v>
          </cell>
        </row>
        <row r="172">
          <cell r="C172">
            <v>0</v>
          </cell>
        </row>
        <row r="173">
          <cell r="D173">
            <v>5633003912</v>
          </cell>
        </row>
        <row r="174">
          <cell r="C174">
            <v>6587786</v>
          </cell>
        </row>
        <row r="175">
          <cell r="C175">
            <v>0</v>
          </cell>
        </row>
        <row r="176">
          <cell r="C176">
            <v>5626416126</v>
          </cell>
        </row>
        <row r="177">
          <cell r="D177">
            <v>161427103</v>
          </cell>
        </row>
        <row r="203">
          <cell r="D203">
            <v>250095589.80800003</v>
          </cell>
        </row>
        <row r="215">
          <cell r="C215">
            <v>2967060403.5336003</v>
          </cell>
        </row>
        <row r="216">
          <cell r="C216">
            <v>11415039861</v>
          </cell>
        </row>
        <row r="217">
          <cell r="C217">
            <v>0</v>
          </cell>
        </row>
        <row r="218">
          <cell r="C218">
            <v>1072250060</v>
          </cell>
        </row>
        <row r="219">
          <cell r="C219">
            <v>94023432.859999999</v>
          </cell>
        </row>
        <row r="221">
          <cell r="C221">
            <v>1395098123</v>
          </cell>
        </row>
        <row r="222">
          <cell r="C222">
            <v>1000000000</v>
          </cell>
        </row>
        <row r="223">
          <cell r="C223">
            <v>-9788771</v>
          </cell>
        </row>
        <row r="224">
          <cell r="C224">
            <v>11804113</v>
          </cell>
        </row>
        <row r="225">
          <cell r="C225">
            <v>0</v>
          </cell>
        </row>
        <row r="228">
          <cell r="D228">
            <v>17756119</v>
          </cell>
        </row>
        <row r="229">
          <cell r="D229">
            <v>0</v>
          </cell>
        </row>
        <row r="230">
          <cell r="D230">
            <v>0</v>
          </cell>
        </row>
        <row r="232">
          <cell r="D232">
            <v>0</v>
          </cell>
        </row>
        <row r="233">
          <cell r="D233">
            <v>36400</v>
          </cell>
        </row>
        <row r="237">
          <cell r="D237">
            <v>1333333</v>
          </cell>
        </row>
        <row r="238">
          <cell r="D238">
            <v>58885626</v>
          </cell>
        </row>
        <row r="249">
          <cell r="E249">
            <v>2005172841</v>
          </cell>
        </row>
        <row r="258">
          <cell r="D258">
            <v>1107637799</v>
          </cell>
        </row>
      </sheetData>
      <sheetData sheetId="2">
        <row r="26">
          <cell r="C26">
            <v>387110738</v>
          </cell>
        </row>
        <row r="62">
          <cell r="B62">
            <v>114188758</v>
          </cell>
        </row>
        <row r="66">
          <cell r="B66">
            <v>284225043</v>
          </cell>
        </row>
        <row r="68">
          <cell r="B68">
            <v>1255551804</v>
          </cell>
        </row>
        <row r="69">
          <cell r="B69">
            <v>34796157</v>
          </cell>
        </row>
      </sheetData>
      <sheetData sheetId="3">
        <row r="9">
          <cell r="A9" t="str">
            <v>Comis. Estructuraciones</v>
          </cell>
          <cell r="B9">
            <v>187500000</v>
          </cell>
        </row>
        <row r="10">
          <cell r="B10">
            <v>2615232882</v>
          </cell>
        </row>
        <row r="11">
          <cell r="A11" t="str">
            <v>Com. Spread</v>
          </cell>
          <cell r="B11">
            <v>0</v>
          </cell>
        </row>
        <row r="12">
          <cell r="A12" t="str">
            <v>Representantes de Obligacionistas</v>
          </cell>
          <cell r="B12">
            <v>196700000</v>
          </cell>
        </row>
        <row r="13">
          <cell r="A13" t="str">
            <v>Adminsitracion de Cartera</v>
          </cell>
          <cell r="B13">
            <v>0</v>
          </cell>
        </row>
        <row r="14">
          <cell r="A14" t="str">
            <v>Estudio de Factibilidad</v>
          </cell>
          <cell r="B14">
            <v>0</v>
          </cell>
        </row>
        <row r="15">
          <cell r="C15">
            <v>28998674</v>
          </cell>
        </row>
        <row r="17">
          <cell r="B17">
            <v>148609589</v>
          </cell>
        </row>
        <row r="18">
          <cell r="B18">
            <v>269785921</v>
          </cell>
        </row>
        <row r="19">
          <cell r="B19">
            <v>389717419</v>
          </cell>
        </row>
        <row r="28">
          <cell r="C28">
            <v>66228347</v>
          </cell>
        </row>
        <row r="29">
          <cell r="C29">
            <v>0</v>
          </cell>
        </row>
        <row r="30">
          <cell r="C30">
            <v>232088143</v>
          </cell>
        </row>
        <row r="31">
          <cell r="C31">
            <v>3625000</v>
          </cell>
        </row>
        <row r="32">
          <cell r="A32" t="str">
            <v>Ganancia Venta Activo Fijo</v>
          </cell>
          <cell r="C32">
            <v>0</v>
          </cell>
        </row>
        <row r="46">
          <cell r="A46" t="str">
            <v>Aranceles por Inscrip.Titulos/Desgloses</v>
          </cell>
        </row>
        <row r="47">
          <cell r="A47" t="str">
            <v>Cuota  BVPASA SEN</v>
          </cell>
          <cell r="B47">
            <v>10834082</v>
          </cell>
        </row>
        <row r="48">
          <cell r="A48" t="str">
            <v>Fondo de Garantía-BVPASA</v>
          </cell>
          <cell r="C48">
            <v>11788201</v>
          </cell>
        </row>
        <row r="49">
          <cell r="C49">
            <v>5046404</v>
          </cell>
        </row>
        <row r="50">
          <cell r="C50">
            <v>0</v>
          </cell>
        </row>
        <row r="51">
          <cell r="A51" t="str">
            <v>Costo  Rosweb</v>
          </cell>
          <cell r="C51">
            <v>3245563</v>
          </cell>
        </row>
        <row r="52">
          <cell r="B52">
            <v>331818</v>
          </cell>
        </row>
        <row r="55">
          <cell r="A55" t="str">
            <v>Sueldos y Jornales</v>
          </cell>
        </row>
        <row r="56">
          <cell r="A56" t="str">
            <v xml:space="preserve">Aporte Patronal </v>
          </cell>
        </row>
        <row r="57">
          <cell r="A57" t="str">
            <v>Aguinaldos Pagados</v>
          </cell>
        </row>
        <row r="58">
          <cell r="A58" t="str">
            <v>Vacaciones</v>
          </cell>
        </row>
        <row r="59">
          <cell r="A59" t="str">
            <v>Vacaciones Pagadas</v>
          </cell>
        </row>
        <row r="60">
          <cell r="A60" t="str">
            <v>Bonificación Familiar</v>
          </cell>
        </row>
        <row r="62">
          <cell r="A62" t="str">
            <v>Remuneración Directores</v>
          </cell>
        </row>
        <row r="63">
          <cell r="A63" t="str">
            <v>Honorarios Profesionales</v>
          </cell>
        </row>
        <row r="64">
          <cell r="A64" t="str">
            <v>Remuneración Sindico</v>
          </cell>
        </row>
        <row r="65">
          <cell r="A65" t="str">
            <v>Alquileres Pagados</v>
          </cell>
        </row>
        <row r="66">
          <cell r="A66" t="str">
            <v>Expensas</v>
          </cell>
        </row>
        <row r="67">
          <cell r="A67" t="str">
            <v>Reparaciones y Mantenimientos</v>
          </cell>
        </row>
        <row r="72">
          <cell r="A72" t="str">
            <v>Gastos Generales</v>
          </cell>
        </row>
        <row r="73">
          <cell r="A73" t="str">
            <v>Gastos de Representación</v>
          </cell>
        </row>
        <row r="74">
          <cell r="A74" t="str">
            <v>Gastos de cafeteria y limpieza</v>
          </cell>
        </row>
        <row r="75">
          <cell r="A75" t="str">
            <v>Gastos de Movilidad</v>
          </cell>
        </row>
        <row r="77">
          <cell r="A77" t="str">
            <v>Tasas, Patentes e Impuestos</v>
          </cell>
        </row>
        <row r="79">
          <cell r="A79" t="str">
            <v>Multas y Recargos</v>
          </cell>
        </row>
        <row r="85">
          <cell r="A85" t="str">
            <v>Diferencia de caja</v>
          </cell>
          <cell r="B85">
            <v>114491</v>
          </cell>
        </row>
        <row r="86">
          <cell r="A86" t="str">
            <v>Otros Gastos Administrativos</v>
          </cell>
          <cell r="B86">
            <v>127970843</v>
          </cell>
        </row>
        <row r="88">
          <cell r="A88" t="str">
            <v>Gastos de Asamblea y Escribania</v>
          </cell>
          <cell r="B88">
            <v>16459091</v>
          </cell>
        </row>
        <row r="89">
          <cell r="A89" t="str">
            <v>Cuota Social</v>
          </cell>
          <cell r="B89">
            <v>5800000</v>
          </cell>
        </row>
        <row r="90">
          <cell r="A90" t="str">
            <v>Utiles de Oficina e impresos</v>
          </cell>
          <cell r="B90">
            <v>16400979</v>
          </cell>
        </row>
        <row r="91">
          <cell r="A91" t="str">
            <v>Agua, Luz y Teléfono</v>
          </cell>
          <cell r="B91">
            <v>25377976</v>
          </cell>
        </row>
        <row r="92">
          <cell r="A92" t="str">
            <v>Gtos. De Seguridad</v>
          </cell>
        </row>
        <row r="93">
          <cell r="A93" t="str">
            <v>Gratificaciones y Bonific. Pagadas</v>
          </cell>
        </row>
        <row r="94">
          <cell r="B94">
            <v>41703141</v>
          </cell>
        </row>
        <row r="96">
          <cell r="A96" t="str">
            <v>GND</v>
          </cell>
          <cell r="B96">
            <v>105216705</v>
          </cell>
        </row>
        <row r="97">
          <cell r="A97" t="str">
            <v>Otros Gastos de Comunicación</v>
          </cell>
          <cell r="B97">
            <v>14470353</v>
          </cell>
        </row>
        <row r="99">
          <cell r="A99" t="str">
            <v>Viáticos y otros Gtos. Del Personal</v>
          </cell>
          <cell r="B99">
            <v>71753226</v>
          </cell>
        </row>
        <row r="104">
          <cell r="A104" t="str">
            <v>Diferancia de Cambio</v>
          </cell>
        </row>
      </sheetData>
      <sheetData sheetId="4"/>
      <sheetData sheetId="5">
        <row r="14">
          <cell r="D14">
            <v>0</v>
          </cell>
        </row>
        <row r="17">
          <cell r="L17">
            <v>6321726010</v>
          </cell>
        </row>
      </sheetData>
      <sheetData sheetId="6"/>
      <sheetData sheetId="7"/>
      <sheetData sheetId="8"/>
      <sheetData sheetId="9"/>
      <sheetData sheetId="10">
        <row r="8">
          <cell r="C8">
            <v>5633003912</v>
          </cell>
        </row>
      </sheetData>
      <sheetData sheetId="11">
        <row r="12">
          <cell r="F12">
            <v>0</v>
          </cell>
        </row>
      </sheetData>
      <sheetData sheetId="12"/>
      <sheetData sheetId="13"/>
      <sheetData sheetId="14"/>
      <sheetData sheetId="15">
        <row r="4">
          <cell r="N4">
            <v>0</v>
          </cell>
        </row>
        <row r="13">
          <cell r="J13" t="str">
            <v>Christian Borja</v>
          </cell>
          <cell r="K13" t="str">
            <v>Accionista</v>
          </cell>
          <cell r="L13" t="str">
            <v>Arancel BVPASA y Asesoría</v>
          </cell>
        </row>
        <row r="14">
          <cell r="J14" t="str">
            <v>Christian Borja</v>
          </cell>
          <cell r="K14" t="str">
            <v>Accionista-Director</v>
          </cell>
          <cell r="M14">
            <v>0</v>
          </cell>
          <cell r="N14">
            <v>147351320</v>
          </cell>
        </row>
        <row r="15">
          <cell r="M15">
            <v>0</v>
          </cell>
          <cell r="N15">
            <v>0</v>
          </cell>
        </row>
      </sheetData>
      <sheetData sheetId="16"/>
      <sheetData sheetId="17"/>
      <sheetData sheetId="18"/>
      <sheetData sheetId="19"/>
      <sheetData sheetId="20"/>
      <sheetData sheetId="21"/>
      <sheetData sheetId="22"/>
      <sheetData sheetId="23"/>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D:\INFORME%20JUNIO\CUSTODIA%20JUNIO%20%202019.xlsx" TargetMode="External"/><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2" Type="http://schemas.openxmlformats.org/officeDocument/2006/relationships/externalLinkPath" Target="file:///D:\INFORME%20JUNIO\CUSTODIA%20JUNIO%20%202019.xlsx" TargetMode="External"/><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Yanina Monges" refreshedDate="43711.455951504628" createdVersion="4" refreshedVersion="5" minRefreshableVersion="3" recordCount="808">
  <cacheSource type="worksheet">
    <worksheetSource ref="A1:N1602" sheet="RF" r:id="rId2"/>
  </cacheSource>
  <cacheFields count="14">
    <cacheField name="Fecha de Emisión" numFmtId="14">
      <sharedItems containsNonDate="0" containsDate="1" containsString="0" containsBlank="1" minDate="2010-04-27T00:00:00" maxDate="2019-08-28T00:00:00"/>
    </cacheField>
    <cacheField name="Fecha de Vencimiento" numFmtId="14">
      <sharedItems containsNonDate="0" containsDate="1" containsString="0" containsBlank="1" minDate="2015-09-03T00:00:00" maxDate="2025-06-21T00:00:00"/>
    </cacheField>
    <cacheField name="Moneda" numFmtId="0">
      <sharedItems containsBlank="1" count="3">
        <s v="GS  "/>
        <s v="USD "/>
        <m/>
      </sharedItems>
    </cacheField>
    <cacheField name="Valor Nominal" numFmtId="0">
      <sharedItems containsString="0" containsBlank="1" containsNumber="1" containsInteger="1" minValue="1" maxValue="3260000000"/>
    </cacheField>
    <cacheField name="Nro. De Título" numFmtId="0">
      <sharedItems containsBlank="1" count="25">
        <s v=""/>
        <s v="818"/>
        <s v="200"/>
        <s v="3741"/>
        <s v="2786"/>
        <s v="488"/>
        <s v="1331"/>
        <s v="1396"/>
        <m/>
        <s v="AS                  " u="1"/>
        <s v="BX                  " u="1"/>
        <s v="SOLO CUPONES        " u="1"/>
        <s v="199                 " u="1"/>
        <s v="BI                  " u="1"/>
        <s v="0789                " u="1"/>
        <s v="KA 0906             " u="1"/>
        <s v="EE                  " u="1"/>
        <s v="BS                  " u="1"/>
        <s v="AR                  " u="1"/>
        <s v="AA                  " u="1"/>
        <s v="AI                  " u="1"/>
        <s v="KA                  " u="1"/>
        <s v="CDA                 " u="1"/>
        <s v="DA                  " u="1"/>
        <s v="527" u="1"/>
      </sharedItems>
    </cacheField>
    <cacheField name="Serie" numFmtId="0">
      <sharedItems containsBlank="1"/>
    </cacheField>
    <cacheField name="Nro. De custodia" numFmtId="0">
      <sharedItems containsString="0" containsBlank="1" containsNumber="1" containsInteger="1" minValue="7230" maxValue="9965"/>
    </cacheField>
    <cacheField name="Etiqueta" numFmtId="0">
      <sharedItems containsBlank="1"/>
    </cacheField>
    <cacheField name="Cupón" numFmtId="0">
      <sharedItems containsString="0" containsBlank="1" containsNumber="1" containsInteger="1" minValue="0" maxValue="74" count="76">
        <n v="1"/>
        <n v="2"/>
        <n v="3"/>
        <n v="0"/>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m/>
      </sharedItems>
    </cacheField>
    <cacheField name="Cantidad" numFmtId="0">
      <sharedItems containsString="0" containsBlank="1" containsNumber="1" containsInteger="1" minValue="0" maxValue="74" count="24">
        <n v="3"/>
        <n v="25"/>
        <n v="15"/>
        <n v="29"/>
        <n v="28"/>
        <n v="9"/>
        <n v="5"/>
        <n v="1"/>
        <n v="0"/>
        <n v="21"/>
        <n v="74"/>
        <n v="12"/>
        <n v="16"/>
        <n v="8"/>
        <n v="13"/>
        <n v="36"/>
        <n v="2"/>
        <n v="20"/>
        <n v="33"/>
        <n v="17"/>
        <n v="6"/>
        <m/>
        <n v="14" u="1"/>
        <n v="4" u="1"/>
      </sharedItems>
    </cacheField>
    <cacheField name="Interés" numFmtId="0">
      <sharedItems containsString="0" containsBlank="1" containsNumber="1" minValue="0" maxValue="16.5"/>
    </cacheField>
    <cacheField name="Fecha de Vencimiento2" numFmtId="0">
      <sharedItems containsDate="1" containsString="0" containsBlank="1" containsMixedTypes="1" minDate="2014-05-17T00:00:00" maxDate="2019-03-14T00:00:00" count="571">
        <d v="2019-11-05T00:00:00"/>
        <d v="2020-10-30T00:00:00"/>
        <d v="2020-11-19T00:00:00"/>
        <d v="2015-11-28T00:00:00"/>
        <d v="2016-02-26T00:00:00"/>
        <d v="2016-05-26T00:00:00"/>
        <d v="2016-08-24T00:00:00"/>
        <d v="2016-11-22T00:00:00"/>
        <d v="2017-02-20T00:00:00"/>
        <d v="2017-05-21T00:00:00"/>
        <d v="2017-08-19T00:00:00"/>
        <d v="2017-11-17T00:00:00"/>
        <d v="2018-02-15T00:00:00"/>
        <d v="2018-05-16T00:00:00"/>
        <d v="2018-08-14T00:00:00"/>
        <d v="2018-11-12T00:00:00"/>
        <d v="2019-02-10T00:00:00"/>
        <d v="2019-05-11T00:00:00"/>
        <d v="2019-08-09T00:00:00"/>
        <d v="2019-11-07T00:00:00"/>
        <d v="2020-02-05T00:00:00"/>
        <d v="2020-05-05T00:00:00"/>
        <d v="2020-08-03T00:00:00"/>
        <d v="2020-11-01T00:00:00"/>
        <d v="2021-01-30T00:00:00"/>
        <d v="2021-04-30T00:00:00"/>
        <d v="2021-07-29T00:00:00"/>
        <d v="2021-11-08T00:00:00"/>
        <d v="2016-12-19T00:00:00"/>
        <d v="2017-03-20T00:00:00"/>
        <d v="2017-06-19T00:00:00"/>
        <d v="2017-09-18T00:00:00"/>
        <d v="2017-12-18T00:00:00"/>
        <d v="2018-03-19T00:00:00"/>
        <d v="2018-06-18T00:00:00"/>
        <d v="2018-09-17T00:00:00"/>
        <d v="2018-12-17T00:00:00"/>
        <d v="2019-03-18T00:00:00"/>
        <d v="2019-06-17T00:00:00"/>
        <d v="2019-09-16T00:00:00"/>
        <d v="2019-12-16T00:00:00"/>
        <d v="2020-03-16T00:00:00"/>
        <d v="2020-06-22T00:00:00"/>
        <d v="2019-04-27T00:00:00"/>
        <d v="2019-05-28T00:00:00"/>
        <d v="2019-06-28T00:00:00"/>
        <d v="2019-07-29T00:00:00"/>
        <d v="2019-08-29T00:00:00"/>
        <d v="2019-09-29T00:00:00"/>
        <d v="2019-10-30T00:00:00"/>
        <d v="2019-11-30T00:00:00"/>
        <d v="2019-12-31T00:00:00"/>
        <d v="2020-01-31T00:00:00"/>
        <d v="2020-03-02T00:00:00"/>
        <d v="2020-04-02T00:00:00"/>
        <d v="2020-05-03T00:00:00"/>
        <d v="2020-06-03T00:00:00"/>
        <d v="2020-07-04T00:00:00"/>
        <d v="2020-08-04T00:00:00"/>
        <d v="2020-09-04T00:00:00"/>
        <d v="2020-10-05T00:00:00"/>
        <d v="2020-11-05T00:00:00"/>
        <d v="2020-12-06T00:00:00"/>
        <d v="2021-01-06T00:00:00"/>
        <d v="2021-02-06T00:00:00"/>
        <d v="2021-03-09T00:00:00"/>
        <d v="2021-04-09T00:00:00"/>
        <d v="2021-05-10T00:00:00"/>
        <d v="2021-06-10T00:00:00"/>
        <d v="2021-07-11T00:00:00"/>
        <d v="2021-08-11T00:00:00"/>
        <d v="2021-08-24T00:00:00"/>
        <n v="44432"/>
        <d v="2019-10-27T00:00:00"/>
        <d v="2020-01-25T00:00:00"/>
        <d v="2020-04-24T00:00:00"/>
        <d v="2020-07-23T00:00:00"/>
        <d v="2020-10-21T00:00:00"/>
        <d v="2021-01-19T00:00:00"/>
        <d v="2021-04-19T00:00:00"/>
        <d v="2021-04-29T00:00:00"/>
        <n v="43607"/>
        <d v="2019-08-20T00:00:00"/>
        <d v="2019-11-18T00:00:00"/>
        <d v="2020-02-17T00:00:00"/>
        <d v="2020-02-21T00:00:00"/>
        <d v="2019-07-01T00:00:00"/>
        <n v="43738"/>
        <d v="2019-12-30T00:00:00"/>
        <d v="2020-03-27T00:00:00"/>
        <d v="2020-06-25T00:00:00"/>
        <d v="2020-09-23T00:00:00"/>
        <d v="2020-12-22T00:00:00"/>
        <d v="2021-03-22T00:00:00"/>
        <d v="2021-04-01T00:00:00"/>
        <d v="2025-06-20T00:00:00"/>
        <d v="2015-09-03T00:00:00"/>
        <d v="2016-06-10T00:00:00"/>
        <d v="2016-09-06T00:00:00"/>
        <d v="2016-12-03T00:00:00"/>
        <d v="2017-03-01T00:00:00"/>
        <d v="2017-05-28T00:00:00"/>
        <d v="2017-08-24T00:00:00"/>
        <d v="2017-11-20T00:00:00"/>
        <d v="2018-02-16T00:00:00"/>
        <n v="43235"/>
        <d v="2018-08-11T00:00:00"/>
        <d v="2018-11-07T00:00:00"/>
        <d v="2019-02-03T00:00:00"/>
        <d v="2019-05-02T00:00:00"/>
        <d v="2019-10-25T00:00:00"/>
        <d v="2020-01-21T00:00:00"/>
        <d v="2020-04-18T00:00:00"/>
        <d v="2020-07-15T00:00:00"/>
        <d v="2020-10-11T00:00:00"/>
        <d v="2021-01-07T00:00:00"/>
        <d v="2021-04-07T00:00:00"/>
        <n v="41746"/>
        <d v="2014-05-17T00:00:00"/>
        <d v="2014-06-16T00:00:00"/>
        <d v="2014-07-16T00:00:00"/>
        <d v="2014-08-15T00:00:00"/>
        <d v="2014-09-14T00:00:00"/>
        <d v="2014-10-14T00:00:00"/>
        <d v="2014-11-13T00:00:00"/>
        <d v="2014-12-13T00:00:00"/>
        <d v="2015-01-12T00:00:00"/>
        <d v="2015-02-11T00:00:00"/>
        <d v="2015-03-13T00:00:00"/>
        <d v="2015-04-12T00:00:00"/>
        <d v="2015-05-12T00:00:00"/>
        <d v="2015-06-11T00:00:00"/>
        <d v="2015-07-11T00:00:00"/>
        <d v="2015-08-10T00:00:00"/>
        <d v="2015-09-09T00:00:00"/>
        <d v="2015-10-09T00:00:00"/>
        <d v="2015-11-08T00:00:00"/>
        <d v="2015-12-08T00:00:00"/>
        <d v="2016-01-07T00:00:00"/>
        <d v="2016-02-06T00:00:00"/>
        <d v="2016-03-07T00:00:00"/>
        <d v="2016-04-06T00:00:00"/>
        <d v="2016-05-06T00:00:00"/>
        <d v="2016-06-05T00:00:00"/>
        <d v="2016-07-05T00:00:00"/>
        <d v="2016-08-04T00:00:00"/>
        <d v="2016-09-03T00:00:00"/>
        <d v="2016-10-03T00:00:00"/>
        <d v="2016-11-02T00:00:00"/>
        <d v="2016-12-02T00:00:00"/>
        <d v="2017-01-01T00:00:00"/>
        <d v="2017-01-31T00:00:00"/>
        <d v="2017-03-02T00:00:00"/>
        <d v="2017-04-01T00:00:00"/>
        <d v="2017-05-01T00:00:00"/>
        <d v="2017-05-31T00:00:00"/>
        <d v="2017-06-30T00:00:00"/>
        <d v="2017-07-30T00:00:00"/>
        <d v="2017-08-29T00:00:00"/>
        <d v="2017-09-28T00:00:00"/>
        <d v="2017-10-28T00:00:00"/>
        <d v="2017-11-27T00:00:00"/>
        <d v="2017-12-27T00:00:00"/>
        <d v="2018-01-26T00:00:00"/>
        <d v="2018-02-25T00:00:00"/>
        <d v="2018-03-27T00:00:00"/>
        <d v="2018-04-26T00:00:00"/>
        <d v="2018-05-26T00:00:00"/>
        <d v="2018-06-25T00:00:00"/>
        <d v="2018-07-25T00:00:00"/>
        <d v="2018-08-24T00:00:00"/>
        <d v="2018-09-23T00:00:00"/>
        <d v="2018-10-23T00:00:00"/>
        <d v="2018-11-22T00:00:00"/>
        <d v="2018-12-22T00:00:00"/>
        <d v="2019-01-21T00:00:00"/>
        <d v="2019-02-20T00:00:00"/>
        <d v="2019-03-22T00:00:00"/>
        <d v="2019-04-21T00:00:00"/>
        <d v="2019-05-21T00:00:00"/>
        <d v="2019-06-20T00:00:00"/>
        <d v="2019-07-20T00:00:00"/>
        <d v="2019-08-19T00:00:00"/>
        <d v="2019-09-18T00:00:00"/>
        <d v="2019-10-18T00:00:00"/>
        <d v="2019-11-17T00:00:00"/>
        <d v="2019-12-17T00:00:00"/>
        <d v="2020-01-16T00:00:00"/>
        <d v="2020-02-15T00:00:00"/>
        <d v="2020-04-15T00:00:00"/>
        <d v="2018-02-09T00:00:00"/>
        <d v="2018-05-11T00:00:00"/>
        <d v="2018-08-10T00:00:00"/>
        <d v="2018-11-09T00:00:00"/>
        <d v="2019-02-08T00:00:00"/>
        <d v="2019-05-10T00:00:00"/>
        <d v="2019-11-08T00:00:00"/>
        <d v="2020-02-07T00:00:00"/>
        <d v="2020-05-08T00:00:00"/>
        <d v="2020-08-07T00:00:00"/>
        <d v="2020-11-09T00:00:00"/>
        <d v="2017-12-29T00:00:00"/>
        <d v="2018-04-01T00:00:00"/>
        <d v="2018-07-03T00:00:00"/>
        <d v="2018-10-04T00:00:00"/>
        <d v="2019-01-05T00:00:00"/>
        <d v="2019-04-08T00:00:00"/>
        <d v="2019-07-10T00:00:00"/>
        <d v="2019-10-11T00:00:00"/>
        <d v="2020-01-12T00:00:00"/>
        <d v="2020-04-14T00:00:00"/>
        <d v="2020-07-16T00:00:00"/>
        <d v="2020-10-17T00:00:00"/>
        <d v="2021-01-18T00:00:00"/>
        <d v="2021-04-21T00:00:00"/>
        <d v="2021-07-23T00:00:00"/>
        <d v="2021-10-18T00:00:00"/>
        <d v="2019-10-23T00:00:00"/>
        <d v="2020-04-20T00:00:00"/>
        <d v="2020-07-20T00:00:00"/>
        <d v="2020-10-19T00:00:00"/>
        <d v="2021-01-15T00:00:00"/>
        <d v="2021-04-15T00:00:00"/>
        <d v="2021-07-26T00:00:00"/>
        <d v="2019-10-28T00:00:00"/>
        <d v="2020-01-27T00:00:00"/>
        <d v="2020-04-27T00:00:00"/>
        <d v="2020-07-24T00:00:00"/>
        <d v="2020-10-22T00:00:00"/>
        <d v="2021-01-20T00:00:00"/>
        <d v="2021-04-20T00:00:00"/>
        <d v="2021-07-19T00:00:00"/>
        <d v="2022-01-17T00:00:00"/>
        <d v="2022-04-15T00:00:00"/>
        <d v="2022-07-14T00:00:00"/>
        <d v="2022-08-01T00:00:00"/>
        <d v="2020-01-30T00:00:00"/>
        <d v="2020-04-30T00:00:00"/>
        <d v="2020-07-30T00:00:00"/>
        <d v="2021-07-30T00:00:00"/>
        <d v="2021-10-30T00:00:00"/>
        <d v="2022-01-30T00:00:00"/>
        <d v="2022-04-30T00:00:00"/>
        <d v="2022-07-30T00:00:00"/>
        <d v="2019-07-08T00:00:00"/>
        <d v="2019-10-07T00:00:00"/>
        <d v="2020-01-03T00:00:00"/>
        <d v="2020-07-01T00:00:00"/>
        <d v="2020-09-29T00:00:00"/>
        <d v="2020-12-28T00:00:00"/>
        <d v="2021-03-29T00:00:00"/>
        <d v="2021-06-28T00:00:00"/>
        <d v="2021-09-24T00:00:00"/>
        <d v="2021-12-23T00:00:00"/>
        <d v="2022-03-23T00:00:00"/>
        <d v="2022-06-21T00:00:00"/>
        <d v="2022-09-19T00:00:00"/>
        <d v="2022-12-19T00:00:00"/>
        <d v="2023-03-20T00:00:00"/>
        <d v="2019-08-27T00:00:00"/>
        <d v="2019-09-26T00:00:00"/>
        <d v="2019-11-25T00:00:00"/>
        <d v="2019-12-25T00:00:00"/>
        <d v="2020-01-24T00:00:00"/>
        <d v="2020-02-24T00:00:00"/>
        <d v="2020-03-24T00:00:00"/>
        <d v="2020-04-23T00:00:00"/>
        <d v="2020-05-25T00:00:00"/>
        <d v="2020-07-22T00:00:00"/>
        <d v="2020-08-21T00:00:00"/>
        <d v="2020-09-21T00:00:00"/>
        <d v="2020-10-20T00:00:00"/>
        <d v="2020-12-21T00:00:00"/>
        <d v="2021-02-17T00:00:00"/>
        <d v="2021-03-19T00:00:00"/>
        <d v="2021-04-28T00:00:00"/>
        <d v="2017-10-12T00:00:00"/>
        <d v="2017-11-13T00:00:00"/>
        <d v="2017-12-11T00:00:00"/>
        <d v="2018-01-10T00:00:00"/>
        <d v="2018-03-12T00:00:00"/>
        <d v="2018-04-10T00:00:00"/>
        <d v="2018-05-10T00:00:00"/>
        <d v="2018-06-11T00:00:00"/>
        <d v="2018-07-09T00:00:00"/>
        <d v="2018-08-08T00:00:00"/>
        <d v="2018-09-07T00:00:00"/>
        <d v="2018-10-08T00:00:00"/>
        <d v="2018-11-06T00:00:00"/>
        <d v="2018-12-06T00:00:00"/>
        <d v="2019-01-07T00:00:00"/>
        <d v="2019-02-04T00:00:00"/>
        <d v="2019-03-06T00:00:00"/>
        <d v="2019-04-05T00:00:00"/>
        <d v="2019-05-06T00:00:00"/>
        <d v="2019-06-04T00:00:00"/>
        <d v="2019-07-04T00:00:00"/>
        <d v="2019-08-05T00:00:00"/>
        <d v="2019-09-02T00:00:00"/>
        <d v="2019-10-02T00:00:00"/>
        <d v="2019-11-01T00:00:00"/>
        <d v="2019-12-02T00:00:00"/>
        <d v="2020-03-30T00:00:00"/>
        <d v="2020-04-29T00:00:00"/>
        <d v="2020-05-29T00:00:00"/>
        <d v="2020-06-29T00:00:00"/>
        <d v="2020-07-28T00:00:00"/>
        <d v="2020-09-11T00:00:00"/>
        <d v="2018-01-08T00:00:00"/>
        <d v="2018-04-09T00:00:00"/>
        <d v="2018-10-05T00:00:00"/>
        <d v="2019-01-03T00:00:00"/>
        <d v="2019-04-03T00:00:00"/>
        <d v="2019-07-02T00:00:00"/>
        <d v="2019-09-30T00:00:00"/>
        <d v="2019-10-21T00:00:00"/>
        <d v="2018-02-07T00:00:00"/>
        <d v="2018-05-08T00:00:00"/>
        <d v="2018-08-06T00:00:00"/>
        <d v="2018-11-05T00:00:00"/>
        <d v="2019-05-03T00:00:00"/>
        <d v="2019-08-01T00:00:00"/>
        <d v="2020-01-28T00:00:00"/>
        <d v="2020-07-27T00:00:00"/>
        <d v="2019-01-23T00:00:00"/>
        <d v="2019-04-23T00:00:00"/>
        <d v="2019-07-23T00:00:00"/>
        <d v="2020-01-23T00:00:00"/>
        <d v="2020-10-23T00:00:00"/>
        <d v="2021-01-23T00:00:00"/>
        <d v="2021-04-23T00:00:00"/>
        <d v="2019-01-08T00:00:00"/>
        <d v="2019-10-08T00:00:00"/>
        <d v="2020-01-08T00:00:00"/>
        <d v="2020-04-08T00:00:00"/>
        <d v="2020-07-09T00:00:00"/>
        <d v="2018-10-09T00:00:00"/>
        <d v="2019-01-09T00:00:00"/>
        <d v="2019-04-09T00:00:00"/>
        <d v="2019-07-09T00:00:00"/>
        <d v="2019-10-09T00:00:00"/>
        <d v="2020-01-09T00:00:00"/>
        <d v="2020-04-13T00:00:00"/>
        <d v="2020-07-10T00:00:00"/>
        <d v="2017-12-12T00:00:00"/>
        <d v="2018-06-13T00:00:00"/>
        <d v="2018-09-12T00:00:00"/>
        <d v="2018-12-12T00:00:00"/>
        <d v="2019-03-12T00:00:00"/>
        <d v="2019-06-13T00:00:00"/>
        <d v="2019-09-13T00:00:00"/>
        <d v="2018-10-10T00:00:00"/>
        <d v="2019-01-10T00:00:00"/>
        <d v="2019-04-10T00:00:00"/>
        <d v="2019-10-10T00:00:00"/>
        <d v="2020-01-10T00:00:00"/>
        <d v="2020-10-12T00:00:00"/>
        <d v="2021-01-11T00:00:00"/>
        <d v="2021-04-12T00:00:00"/>
        <d v="2021-07-12T00:00:00"/>
        <d v="2020-03-18T00:00:00"/>
        <d v="2021-03-18T00:00:00"/>
        <d v="2019-09-20T00:00:00"/>
        <d v="2019-12-20T00:00:00"/>
        <d v="2020-03-20T00:00:00"/>
        <d v="2021-06-21T00:00:00"/>
        <d v="2021-09-20T00:00:00"/>
        <d v="2021-12-20T00:00:00"/>
        <d v="2022-03-21T00:00:00"/>
        <d v="2022-06-20T00:00:00"/>
        <d v="2022-09-20T00:00:00"/>
        <d v="2022-12-20T00:00:00"/>
        <d v="2023-06-20T00:00:00"/>
        <d v="2023-09-20T00:00:00"/>
        <d v="2023-12-20T00:00:00"/>
        <d v="2024-03-15T00:00:00"/>
        <d v="2018-01-22T00:00:00"/>
        <d v="2018-04-23T00:00:00"/>
        <d v="2018-07-23T00:00:00"/>
        <d v="2018-10-22T00:00:00"/>
        <d v="2019-01-22T00:00:00"/>
        <d v="2019-04-22T00:00:00"/>
        <d v="2019-07-22T00:00:00"/>
        <d v="2019-10-22T00:00:00"/>
        <d v="2020-01-22T00:00:00"/>
        <d v="2020-04-22T00:00:00"/>
        <d v="2019-11-20T00:00:00"/>
        <d v="2020-02-20T00:00:00"/>
        <d v="2020-05-20T00:00:00"/>
        <d v="2020-08-20T00:00:00"/>
        <d v="2020-11-20T00:00:00"/>
        <d v="2021-02-22T00:00:00"/>
        <d v="2021-05-20T00:00:00"/>
        <d v="2021-08-23T00:00:00"/>
        <d v="2018-01-23T00:00:00"/>
        <d v="2020-08-10T00:00:00"/>
        <d v="2021-08-10T00:00:00"/>
        <d v="2018-01-29T00:00:00"/>
        <d v="2018-04-30T00:00:00"/>
        <d v="2018-07-30T00:00:00"/>
        <d v="2018-10-29T00:00:00"/>
        <d v="2019-01-29T00:00:00"/>
        <d v="2019-04-29T00:00:00"/>
        <d v="2019-10-31T00:00:00"/>
        <d v="2018-08-16T00:00:00"/>
        <d v="2018-11-16T00:00:00"/>
        <d v="2019-02-18T00:00:00"/>
        <d v="2019-05-16T00:00:00"/>
        <d v="2019-08-16T00:00:00"/>
        <d v="2020-05-18T00:00:00"/>
        <d v="2020-08-17T00:00:00"/>
        <d v="2020-11-16T00:00:00"/>
        <d v="2021-02-16T00:00:00"/>
        <d v="2021-05-17T00:00:00"/>
        <d v="2021-08-16T00:00:00"/>
        <d v="2021-11-16T00:00:00"/>
        <d v="2022-02-14T00:00:00"/>
        <d v="2020-07-08T00:00:00"/>
        <d v="2020-10-08T00:00:00"/>
        <d v="2021-01-08T00:00:00"/>
        <d v="2021-04-08T00:00:00"/>
        <d v="2021-07-08T00:00:00"/>
        <d v="2021-10-08T00:00:00"/>
        <d v="2022-01-10T00:00:00"/>
        <d v="2022-04-08T00:00:00"/>
        <d v="2022-07-12T00:00:00"/>
        <d v="2019-11-04T00:00:00"/>
        <d v="2020-02-04T00:00:00"/>
        <d v="2020-05-04T00:00:00"/>
        <d v="2020-11-04T00:00:00"/>
        <d v="2021-02-04T00:00:00"/>
        <d v="2021-05-04T00:00:00"/>
        <d v="2021-08-04T00:00:00"/>
        <d v="2021-11-04T00:00:00"/>
        <d v="2022-02-04T00:00:00"/>
        <d v="2022-05-04T00:00:00"/>
        <d v="2022-08-04T00:00:00"/>
        <d v="2022-11-07T00:00:00"/>
        <d v="2019-09-19T00:00:00"/>
        <d v="2019-11-19T00:00:00"/>
        <d v="2019-12-19T00:00:00"/>
        <d v="2020-01-20T00:00:00"/>
        <d v="2020-02-19T00:00:00"/>
        <d v="2020-03-19T00:00:00"/>
        <d v="2020-05-19T00:00:00"/>
        <d v="2020-06-19T00:00:00"/>
        <d v="2020-08-19T00:00:00"/>
        <d v="2021-02-19T00:00:00"/>
        <d v="2021-05-19T00:00:00"/>
        <d v="2021-08-19T00:00:00"/>
        <d v="2021-10-19T00:00:00"/>
        <d v="2021-11-19T00:00:00"/>
        <d v="2022-01-19T00:00:00"/>
        <d v="2022-02-21T00:00:00"/>
        <d v="2022-04-19T00:00:00"/>
        <d v="2022-05-17T00:00:00"/>
        <d v="2019-02-05T00:00:00"/>
        <d v="2020-07-29T00:00:00"/>
        <d v="2020-10-27T00:00:00"/>
        <d v="2021-01-25T00:00:00"/>
        <d v="2021-04-26T00:00:00"/>
        <d v="2021-10-22T00:00:00"/>
        <d v="2022-01-20T00:00:00"/>
        <d v="2022-04-20T00:00:00"/>
        <d v="2022-07-19T00:00:00"/>
        <d v="2022-10-17T00:00:00"/>
        <d v="2021-02-01T00:00:00"/>
        <d v="2022-01-25T00:00:00"/>
        <d v="2022-08-08T00:00:00"/>
        <d v="2020-09-28T00:00:00"/>
        <d v="2021-03-25T00:00:00"/>
        <d v="2016-05-16T00:00:00"/>
        <d v="2016-08-16T00:00:00"/>
        <d v="2016-11-11T00:00:00"/>
        <d v="2017-02-09T00:00:00"/>
        <d v="2017-05-10T00:00:00"/>
        <d v="2017-08-08T00:00:00"/>
        <d v="2017-11-06T00:00:00"/>
        <d v="2018-02-05T00:00:00"/>
        <d v="2018-05-07T00:00:00"/>
        <d v="2018-08-03T00:00:00"/>
        <d v="2018-11-01T00:00:00"/>
        <d v="2019-01-30T00:00:00"/>
        <d v="2019-04-30T00:00:00"/>
        <d v="2020-02-14T00:00:00"/>
        <d v="2016-08-03T00:00:00"/>
        <d v="2016-11-01T00:00:00"/>
        <d v="2017-01-30T00:00:00"/>
        <d v="2017-05-02T00:00:00"/>
        <d v="2017-07-31T00:00:00"/>
        <d v="2017-10-27T00:00:00"/>
        <d v="2018-01-25T00:00:00"/>
        <d v="2018-04-25T00:00:00"/>
        <d v="2018-07-24T00:00:00"/>
        <d v="2019-07-19T00:00:00"/>
        <d v="2019-10-17T00:00:00"/>
        <d v="2020-01-15T00:00:00"/>
        <d v="2018-09-04T00:00:00"/>
        <d v="2018-12-03T00:00:00"/>
        <d v="2019-01-02T00:00:00"/>
        <d v="2019-02-01T00:00:00"/>
        <d v="2019-03-04T00:00:00"/>
        <d v="2019-04-02T00:00:00"/>
        <d v="2019-06-03T00:00:00"/>
        <d v="2019-07-31T00:00:00"/>
        <d v="2019-08-30T00:00:00"/>
        <d v="2019-10-29T00:00:00"/>
        <d v="2019-11-28T00:00:00"/>
        <d v="2020-02-26T00:00:00"/>
        <d v="2020-05-26T00:00:00"/>
        <d v="2020-08-24T00:00:00"/>
        <d v="2020-11-23T00:00:00"/>
        <d v="2021-01-21T00:00:00"/>
        <d v="2021-05-21T00:00:00"/>
        <d v="2019-02-28T00:00:00"/>
        <d v="2019-04-01T00:00:00"/>
        <d v="2019-05-29T00:00:00"/>
        <d v="2019-12-26T00:00:00"/>
        <d v="2019-11-11T00:00:00"/>
        <d v="2020-02-10T00:00:00"/>
        <d v="2020-08-06T00:00:00"/>
        <d v="2021-02-02T00:00:00"/>
        <d v="2021-05-03T00:00:00"/>
        <d v="2021-08-02T00:00:00"/>
        <d v="2021-11-01T00:00:00"/>
        <d v="2022-01-28T00:00:00"/>
        <d v="2022-04-28T00:00:00"/>
        <d v="2022-07-28T00:00:00"/>
        <d v="2018-10-15T00:00:00"/>
        <d v="2019-01-14T00:00:00"/>
        <d v="2019-04-15T00:00:00"/>
        <d v="2019-07-15T00:00:00"/>
        <d v="2019-10-14T00:00:00"/>
        <d v="2020-01-13T00:00:00"/>
        <d v="2020-07-13T00:00:00"/>
        <d v="2021-07-16T00:00:00"/>
        <m/>
        <d v="2018-10-31T00:00:00" u="1"/>
        <d v="2019-01-04T00:00:00" u="1"/>
        <n v="43794" u="1"/>
        <d v="2018-12-25T00:00:00" u="1"/>
        <n v="43734" u="1"/>
        <d v="2018-12-31T00:00:00" u="1"/>
        <n v="43675" u="1"/>
        <d v="2019-04-12T00:00:00" u="1"/>
        <d v="2018-07-02T00:00:00" u="1"/>
        <d v="2019-01-28T00:00:00" u="1"/>
        <d v="2018-08-02T00:00:00" u="1"/>
        <d v="2019-03-28T00:00:00" u="1"/>
        <d v="2019-05-22T00:00:00" u="1"/>
        <d v="2019-04-28T00:00:00" u="1"/>
        <d v="2018-07-16T00:00:00" u="1"/>
        <d v="2018-09-10T00:00:00" u="1"/>
        <d v="2018-11-02T00:00:00" u="1"/>
        <d v="2018-08-28T00:00:00" u="1"/>
        <d v="2018-09-26T00:00:00" u="1"/>
        <d v="2018-12-14T00:00:00" u="1"/>
        <d v="2018-09-28T00:00:00" u="1"/>
        <d v="2018-11-28T00:00:00" u="1"/>
        <d v="2018-11-30T00:00:00" u="1"/>
        <d v="2018-12-28T00:00:00" u="1"/>
        <n v="43766" u="1"/>
        <n v="43704" u="1"/>
        <d v="2019-03-13T00:00:00" u="1"/>
        <d v="2018-09-03T00:00:00" u="1"/>
        <d v="2018-07-13T00:00:00" u="1"/>
        <d v="2018-10-01T00:00:00" u="1"/>
        <d v="2018-09-13T00:00:00" u="1"/>
        <d v="2018-09-19T00:00:00" u="1"/>
        <d v="2018-12-07T00:00:00" u="1"/>
        <d v="2018-07-31T00:00:00" u="1"/>
      </sharedItems>
    </cacheField>
    <cacheField name="Importe" numFmtId="0">
      <sharedItems containsString="0" containsBlank="1" containsNumber="1" minValue="0.77" maxValue="3260000000"/>
    </cacheField>
    <cacheField name="Emisor" numFmtId="0">
      <sharedItems containsBlank="1" count="25">
        <s v="BANCO ATLAS S.A.                                                                                                                                                                                        "/>
        <s v="BANCO CONTINENTAL S.A.E.C.A.                                                                                                                                                                            "/>
        <s v="BANCO CONTINENTAL SAECA                                                                                                                                                                                 "/>
        <s v="BANCO FAMILIAR S.A.E.C.A.                                                                                                                                                                               "/>
        <s v="BANCO GNB                                                                                                                                                                                               "/>
        <s v="BANCO ITAU PARAGUAY SA                                                                                                                                                                                  "/>
        <s v="BANCO REGIONAL S.A.E.C.A.                                                                                                                                                                               "/>
        <s v="BANCO RIO S.A.E.C.A.                                                                                                                                                                                    "/>
        <s v="BANCOP                                                                                                                                                                                                  "/>
        <s v="CEFISA S.A.E.C.A.                                                                                                                                                                                       "/>
        <s v="FIC S.A. DE FINANZAS                                                                                                                                                                                    "/>
        <s v="FINEXPAR S.A.E.C.A.                                                                                                                                                                                     "/>
        <s v="FINEXPAR SA                                                                                                                                                                                             "/>
        <s v="GRUPO INTERNACIONAL DE FINANZAS SAECA                                                                                                                                                                   "/>
        <s v="INTERFISA S.A.E.C.A.                                                                                                                                                                                    "/>
        <s v="ITAPUA DE AHORRO Y PRESTAMO S.A.E.C.A.                                                                                                                                                                  "/>
        <s v="SOLAR S.A                                                                                                                                                                                               "/>
        <s v="SOLAR S.A.                                                                                                                                                                                              "/>
        <s v="SUDAMERIS BANK S.A.E.C.A.                                                                                                                                                                               "/>
        <s v="VISION BANCO S.A.E.C.A.                                                                                                                                                                                 "/>
        <m/>
        <s v="BANCO VISION S.A.E.C.A.                                                                                                                                                                                 " u="1"/>
        <s v="FINANCIERA PARAGUAYO-JAPONESA S.A.                                                                                                                                                                      " u="1"/>
        <s v="FINANCIERA RIO S.A.                                                                                                                                                                                     " u="1"/>
        <s v="ITAPUA DE AHORRO Y PRESTAMO S.A.E.C.A. "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Yanina Monges" refreshedDate="43711.456108101855" createdVersion="4" refreshedVersion="5" minRefreshableVersion="3" recordCount="334">
  <cacheSource type="worksheet">
    <worksheetSource ref="A1:N335" sheet="RF" r:id="rId2"/>
  </cacheSource>
  <cacheFields count="14">
    <cacheField name="Fecha de Emisión" numFmtId="14">
      <sharedItems containsSemiMixedTypes="0" containsNonDate="0" containsDate="1" containsString="0" minDate="2010-04-27T00:00:00" maxDate="2019-08-27T00:00:00"/>
    </cacheField>
    <cacheField name="Fecha de Vencimiento" numFmtId="14">
      <sharedItems containsSemiMixedTypes="0" containsNonDate="0" containsDate="1" containsString="0" minDate="2015-09-03T00:00:00" maxDate="2025-06-21T00:00:00"/>
    </cacheField>
    <cacheField name="Moneda" numFmtId="0">
      <sharedItems count="2">
        <s v="GS  "/>
        <s v="USD "/>
      </sharedItems>
    </cacheField>
    <cacheField name="Valor Nominal" numFmtId="0">
      <sharedItems containsSemiMixedTypes="0" containsString="0" containsNumber="1" containsInteger="1" minValue="2000" maxValue="3260000000"/>
    </cacheField>
    <cacheField name="Nro. De Título" numFmtId="0">
      <sharedItems count="24">
        <s v=""/>
        <s v="818"/>
        <s v="200"/>
        <s v="3741"/>
        <s v="2786"/>
        <s v="1331" u="1"/>
        <s v="AS                  " u="1"/>
        <s v="BX                  " u="1"/>
        <s v="SOLO CUPONES        " u="1"/>
        <s v="199                 " u="1"/>
        <s v="BI                  " u="1"/>
        <s v="0789                " u="1"/>
        <s v="KA 0906             " u="1"/>
        <s v="EE                  " u="1"/>
        <s v="BS                  " u="1"/>
        <s v="AR                  " u="1"/>
        <s v="AA                  " u="1"/>
        <s v="488" u="1"/>
        <s v="1396" u="1"/>
        <s v="AI                  " u="1"/>
        <s v="KA                  " u="1"/>
        <s v="CDA                 " u="1"/>
        <s v="DA                  " u="1"/>
        <s v="527" u="1"/>
      </sharedItems>
    </cacheField>
    <cacheField name="Serie" numFmtId="0">
      <sharedItems/>
    </cacheField>
    <cacheField name="Nro. De custodia" numFmtId="0">
      <sharedItems containsSemiMixedTypes="0" containsString="0" containsNumber="1" containsInteger="1" minValue="7230" maxValue="9952"/>
    </cacheField>
    <cacheField name="Etiqueta" numFmtId="0">
      <sharedItems/>
    </cacheField>
    <cacheField name="Cupón" numFmtId="0">
      <sharedItems containsSemiMixedTypes="0" containsString="0" containsNumber="1" containsInteger="1" minValue="0" maxValue="74" count="75">
        <n v="1"/>
        <n v="2"/>
        <n v="3"/>
        <n v="0"/>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sharedItems>
    </cacheField>
    <cacheField name="Cantidad" numFmtId="0">
      <sharedItems containsSemiMixedTypes="0" containsString="0" containsNumber="1" containsInteger="1" minValue="0" maxValue="74" count="19">
        <n v="3"/>
        <n v="25"/>
        <n v="15"/>
        <n v="29"/>
        <n v="28"/>
        <n v="9"/>
        <n v="5"/>
        <n v="1"/>
        <n v="0"/>
        <n v="21"/>
        <n v="74"/>
        <n v="12"/>
        <n v="16"/>
        <n v="8"/>
        <n v="13"/>
        <n v="36" u="1"/>
        <n v="14" u="1"/>
        <n v="17" u="1"/>
        <n v="4" u="1"/>
      </sharedItems>
    </cacheField>
    <cacheField name="Interés" numFmtId="0">
      <sharedItems containsSemiMixedTypes="0" containsString="0" containsNumber="1" minValue="0" maxValue="16.5"/>
    </cacheField>
    <cacheField name="Fecha de Vencimiento2" numFmtId="0">
      <sharedItems containsSemiMixedTypes="0" containsDate="1" containsString="0" containsMixedTypes="1" minDate="2014-05-17T00:00:00" maxDate="2023-03-21T00:00:00" count="467">
        <d v="2019-11-05T00:00:00"/>
        <d v="2020-10-30T00:00:00"/>
        <d v="2020-11-19T00:00:00"/>
        <d v="2015-11-28T00:00:00"/>
        <d v="2016-02-26T00:00:00"/>
        <d v="2016-05-26T00:00:00"/>
        <d v="2016-08-24T00:00:00"/>
        <d v="2016-11-22T00:00:00"/>
        <d v="2017-02-20T00:00:00"/>
        <d v="2017-05-21T00:00:00"/>
        <d v="2017-08-19T00:00:00"/>
        <d v="2017-11-17T00:00:00"/>
        <d v="2018-02-15T00:00:00"/>
        <d v="2018-05-16T00:00:00"/>
        <d v="2018-08-14T00:00:00"/>
        <d v="2018-11-12T00:00:00"/>
        <d v="2019-02-10T00:00:00"/>
        <d v="2019-05-11T00:00:00"/>
        <d v="2019-08-09T00:00:00"/>
        <d v="2019-11-07T00:00:00"/>
        <d v="2020-02-05T00:00:00"/>
        <d v="2020-05-05T00:00:00"/>
        <d v="2020-08-03T00:00:00"/>
        <d v="2020-11-01T00:00:00"/>
        <d v="2021-01-30T00:00:00"/>
        <d v="2021-04-30T00:00:00"/>
        <d v="2021-07-29T00:00:00"/>
        <d v="2021-11-08T00:00:00"/>
        <d v="2016-12-19T00:00:00"/>
        <d v="2017-03-20T00:00:00"/>
        <d v="2017-06-19T00:00:00"/>
        <d v="2017-09-18T00:00:00"/>
        <d v="2017-12-18T00:00:00"/>
        <d v="2018-03-19T00:00:00"/>
        <d v="2018-06-18T00:00:00"/>
        <d v="2018-09-17T00:00:00"/>
        <d v="2018-12-17T00:00:00"/>
        <d v="2019-03-18T00:00:00"/>
        <d v="2019-06-17T00:00:00"/>
        <d v="2019-09-16T00:00:00"/>
        <d v="2019-12-16T00:00:00"/>
        <d v="2020-03-16T00:00:00"/>
        <d v="2020-06-22T00:00:00"/>
        <d v="2019-04-27T00:00:00"/>
        <d v="2019-05-28T00:00:00"/>
        <d v="2019-06-28T00:00:00"/>
        <d v="2019-07-29T00:00:00"/>
        <d v="2019-08-29T00:00:00"/>
        <d v="2019-09-29T00:00:00"/>
        <d v="2019-10-30T00:00:00"/>
        <d v="2019-11-30T00:00:00"/>
        <d v="2019-12-31T00:00:00"/>
        <d v="2020-01-31T00:00:00"/>
        <d v="2020-03-02T00:00:00"/>
        <d v="2020-04-02T00:00:00"/>
        <d v="2020-05-03T00:00:00"/>
        <d v="2020-06-03T00:00:00"/>
        <d v="2020-07-04T00:00:00"/>
        <d v="2020-08-04T00:00:00"/>
        <d v="2020-09-04T00:00:00"/>
        <d v="2020-10-05T00:00:00"/>
        <d v="2020-11-05T00:00:00"/>
        <d v="2020-12-06T00:00:00"/>
        <d v="2021-01-06T00:00:00"/>
        <d v="2021-02-06T00:00:00"/>
        <d v="2021-03-09T00:00:00"/>
        <d v="2021-04-09T00:00:00"/>
        <d v="2021-05-10T00:00:00"/>
        <d v="2021-06-10T00:00:00"/>
        <d v="2021-07-11T00:00:00"/>
        <d v="2021-08-11T00:00:00"/>
        <d v="2021-08-24T00:00:00"/>
        <n v="44432"/>
        <d v="2019-10-27T00:00:00"/>
        <d v="2020-01-25T00:00:00"/>
        <d v="2020-04-24T00:00:00"/>
        <d v="2020-07-23T00:00:00"/>
        <d v="2020-10-21T00:00:00"/>
        <d v="2021-01-19T00:00:00"/>
        <d v="2021-04-19T00:00:00"/>
        <d v="2021-04-29T00:00:00"/>
        <n v="43607"/>
        <d v="2019-08-20T00:00:00"/>
        <d v="2019-11-18T00:00:00"/>
        <d v="2020-02-17T00:00:00"/>
        <d v="2020-02-21T00:00:00"/>
        <d v="2019-07-01T00:00:00"/>
        <n v="43738"/>
        <d v="2019-12-30T00:00:00"/>
        <d v="2020-03-27T00:00:00"/>
        <d v="2020-06-25T00:00:00"/>
        <d v="2020-09-23T00:00:00"/>
        <d v="2020-12-22T00:00:00"/>
        <d v="2021-03-22T00:00:00"/>
        <d v="2021-04-01T00:00:00"/>
        <d v="2025-06-20T00:00:00"/>
        <d v="2015-09-03T00:00:00"/>
        <d v="2016-06-10T00:00:00"/>
        <d v="2016-09-06T00:00:00"/>
        <d v="2016-12-03T00:00:00"/>
        <d v="2017-03-01T00:00:00"/>
        <d v="2017-05-28T00:00:00"/>
        <d v="2017-08-24T00:00:00"/>
        <d v="2017-11-20T00:00:00"/>
        <d v="2018-02-16T00:00:00"/>
        <n v="43235"/>
        <d v="2018-08-11T00:00:00"/>
        <d v="2018-11-07T00:00:00"/>
        <d v="2019-02-03T00:00:00"/>
        <d v="2019-05-02T00:00:00"/>
        <d v="2019-10-25T00:00:00"/>
        <d v="2020-01-21T00:00:00"/>
        <d v="2020-04-18T00:00:00"/>
        <d v="2020-07-15T00:00:00"/>
        <d v="2020-10-11T00:00:00"/>
        <d v="2021-01-07T00:00:00"/>
        <d v="2021-04-07T00:00:00"/>
        <n v="41746"/>
        <d v="2014-05-17T00:00:00"/>
        <d v="2014-06-16T00:00:00"/>
        <d v="2014-07-16T00:00:00"/>
        <d v="2014-08-15T00:00:00"/>
        <d v="2014-09-14T00:00:00"/>
        <d v="2014-10-14T00:00:00"/>
        <d v="2014-11-13T00:00:00"/>
        <d v="2014-12-13T00:00:00"/>
        <d v="2015-01-12T00:00:00"/>
        <d v="2015-02-11T00:00:00"/>
        <d v="2015-03-13T00:00:00"/>
        <d v="2015-04-12T00:00:00"/>
        <d v="2015-05-12T00:00:00"/>
        <d v="2015-06-11T00:00:00"/>
        <d v="2015-07-11T00:00:00"/>
        <d v="2015-08-10T00:00:00"/>
        <d v="2015-09-09T00:00:00"/>
        <d v="2015-10-09T00:00:00"/>
        <d v="2015-11-08T00:00:00"/>
        <d v="2015-12-08T00:00:00"/>
        <d v="2016-01-07T00:00:00"/>
        <d v="2016-02-06T00:00:00"/>
        <d v="2016-03-07T00:00:00"/>
        <d v="2016-04-06T00:00:00"/>
        <d v="2016-05-06T00:00:00"/>
        <d v="2016-06-05T00:00:00"/>
        <d v="2016-07-05T00:00:00"/>
        <d v="2016-08-04T00:00:00"/>
        <d v="2016-09-03T00:00:00"/>
        <d v="2016-10-03T00:00:00"/>
        <d v="2016-11-02T00:00:00"/>
        <d v="2016-12-02T00:00:00"/>
        <d v="2017-01-01T00:00:00"/>
        <d v="2017-01-31T00:00:00"/>
        <d v="2017-03-02T00:00:00"/>
        <d v="2017-04-01T00:00:00"/>
        <d v="2017-05-01T00:00:00"/>
        <d v="2017-05-31T00:00:00"/>
        <d v="2017-06-30T00:00:00"/>
        <d v="2017-07-30T00:00:00"/>
        <d v="2017-08-29T00:00:00"/>
        <d v="2017-09-28T00:00:00"/>
        <d v="2017-10-28T00:00:00"/>
        <d v="2017-11-27T00:00:00"/>
        <d v="2017-12-27T00:00:00"/>
        <d v="2018-01-26T00:00:00"/>
        <d v="2018-02-25T00:00:00"/>
        <d v="2018-03-27T00:00:00"/>
        <d v="2018-04-26T00:00:00"/>
        <d v="2018-05-26T00:00:00"/>
        <d v="2018-06-25T00:00:00"/>
        <d v="2018-07-25T00:00:00"/>
        <d v="2018-08-24T00:00:00"/>
        <d v="2018-09-23T00:00:00"/>
        <d v="2018-10-23T00:00:00"/>
        <d v="2018-11-22T00:00:00"/>
        <d v="2018-12-22T00:00:00"/>
        <d v="2019-01-21T00:00:00"/>
        <d v="2019-02-20T00:00:00"/>
        <d v="2019-03-22T00:00:00"/>
        <d v="2019-04-21T00:00:00"/>
        <d v="2019-05-21T00:00:00"/>
        <d v="2019-06-20T00:00:00"/>
        <d v="2019-07-20T00:00:00"/>
        <d v="2019-08-19T00:00:00"/>
        <d v="2019-09-18T00:00:00"/>
        <d v="2019-10-18T00:00:00"/>
        <d v="2019-11-17T00:00:00"/>
        <d v="2019-12-17T00:00:00"/>
        <d v="2020-01-16T00:00:00"/>
        <d v="2020-02-15T00:00:00"/>
        <d v="2020-04-15T00:00:00"/>
        <d v="2018-02-09T00:00:00"/>
        <d v="2018-05-11T00:00:00"/>
        <d v="2018-08-10T00:00:00"/>
        <d v="2018-11-09T00:00:00"/>
        <d v="2019-02-08T00:00:00"/>
        <d v="2019-05-10T00:00:00"/>
        <d v="2019-11-08T00:00:00"/>
        <d v="2020-02-07T00:00:00"/>
        <d v="2020-05-08T00:00:00"/>
        <d v="2020-08-07T00:00:00"/>
        <d v="2020-11-09T00:00:00"/>
        <d v="2017-12-29T00:00:00"/>
        <d v="2018-04-01T00:00:00"/>
        <d v="2018-07-03T00:00:00"/>
        <d v="2018-10-04T00:00:00"/>
        <d v="2019-01-05T00:00:00"/>
        <d v="2019-04-08T00:00:00"/>
        <d v="2019-07-10T00:00:00"/>
        <d v="2019-10-11T00:00:00"/>
        <d v="2020-01-12T00:00:00"/>
        <d v="2020-04-14T00:00:00"/>
        <d v="2020-07-16T00:00:00"/>
        <d v="2020-10-17T00:00:00"/>
        <d v="2021-01-18T00:00:00"/>
        <d v="2021-04-21T00:00:00"/>
        <d v="2021-07-23T00:00:00"/>
        <d v="2021-10-18T00:00:00"/>
        <d v="2019-10-23T00:00:00"/>
        <d v="2020-04-20T00:00:00"/>
        <d v="2020-07-20T00:00:00"/>
        <d v="2020-10-19T00:00:00"/>
        <d v="2021-01-15T00:00:00"/>
        <d v="2021-04-15T00:00:00"/>
        <d v="2021-07-26T00:00:00"/>
        <d v="2019-10-28T00:00:00"/>
        <d v="2020-01-27T00:00:00"/>
        <d v="2020-04-27T00:00:00"/>
        <d v="2020-07-24T00:00:00"/>
        <d v="2020-10-22T00:00:00"/>
        <d v="2021-01-20T00:00:00"/>
        <d v="2021-04-20T00:00:00"/>
        <d v="2021-07-19T00:00:00"/>
        <d v="2022-01-17T00:00:00"/>
        <d v="2022-04-15T00:00:00"/>
        <d v="2022-07-14T00:00:00"/>
        <d v="2022-08-01T00:00:00"/>
        <d v="2020-01-30T00:00:00"/>
        <d v="2020-04-30T00:00:00"/>
        <d v="2020-07-30T00:00:00"/>
        <d v="2021-07-30T00:00:00"/>
        <d v="2021-10-30T00:00:00"/>
        <d v="2022-01-30T00:00:00"/>
        <d v="2022-04-30T00:00:00"/>
        <d v="2022-07-30T00:00:00"/>
        <d v="2019-07-08T00:00:00"/>
        <d v="2019-10-07T00:00:00"/>
        <d v="2020-01-03T00:00:00"/>
        <d v="2020-07-01T00:00:00"/>
        <d v="2020-09-29T00:00:00"/>
        <d v="2020-12-28T00:00:00"/>
        <d v="2021-03-29T00:00:00"/>
        <d v="2021-06-28T00:00:00"/>
        <d v="2021-09-24T00:00:00"/>
        <d v="2021-12-23T00:00:00"/>
        <d v="2022-03-23T00:00:00"/>
        <d v="2022-06-21T00:00:00"/>
        <d v="2022-09-19T00:00:00"/>
        <d v="2022-12-19T00:00:00"/>
        <d v="2023-03-20T00:00:00"/>
        <d v="2019-08-27T00:00:00"/>
        <d v="2019-09-26T00:00:00"/>
        <d v="2019-11-25T00:00:00"/>
        <d v="2019-12-25T00:00:00"/>
        <d v="2020-10-27T00:00:00" u="1"/>
        <d v="2020-11-23T00:00:00" u="1"/>
        <d v="2018-10-29T00:00:00" u="1"/>
        <d v="2019-10-29T00:00:00" u="1"/>
        <d v="2020-12-21T00:00:00" u="1"/>
        <d v="2019-01-02T00:00:00" u="1"/>
        <d v="2018-10-31T00:00:00" u="1"/>
        <d v="2019-10-31T00:00:00" u="1"/>
        <d v="2019-01-04T00:00:00" u="1"/>
        <d v="2018-12-25T00:00:00" u="1"/>
        <d v="2019-01-08T00:00:00" u="1"/>
        <d v="2020-01-08T00:00:00" u="1"/>
        <d v="2019-02-04T00:00:00" u="1"/>
        <d v="2021-01-08T00:00:00" u="1"/>
        <d v="2020-02-04T00:00:00" u="1"/>
        <d v="2021-02-04T00:00:00" u="1"/>
        <d v="2022-02-04T00:00:00" u="1"/>
        <d v="2019-01-10T00:00:00" u="1"/>
        <d v="2020-01-10T00:00:00" u="1"/>
        <d v="2022-01-10T00:00:00" u="1"/>
        <d v="2018-12-31T00:00:00" u="1"/>
        <d v="2019-03-04T00:00:00" u="1"/>
        <d v="2019-01-14T00:00:00" u="1"/>
        <d v="2019-03-06T00:00:00" u="1"/>
        <d v="2019-04-02T00:00:00" u="1"/>
        <d v="2020-02-14T00:00:00" u="1"/>
        <d v="2022-02-14T00:00:00" u="1"/>
        <d v="2022-01-20T00:00:00" u="1"/>
        <d v="2019-03-12T00:00:00" u="1"/>
        <d v="2021-02-16T00:00:00" u="1"/>
        <d v="2020-04-08T00:00:00" u="1"/>
        <d v="2021-04-08T00:00:00" u="1"/>
        <d v="2020-05-04T00:00:00" u="1"/>
        <d v="2022-04-08T00:00:00" u="1"/>
        <d v="2021-05-04T00:00:00" u="1"/>
        <d v="2022-05-04T00:00:00" u="1"/>
        <d v="2019-02-18T00:00:00" u="1"/>
        <d v="2019-04-10T00:00:00" u="1"/>
        <d v="2019-05-06T00:00:00" u="1"/>
        <d v="2020-01-24T00:00:00" u="1"/>
        <d v="2019-04-12T00:00:00" u="1"/>
        <d v="2021-04-12T00:00:00" u="1"/>
        <d v="2019-06-04T00:00:00" u="1"/>
        <d v="2021-02-22T00:00:00" u="1"/>
        <d v="2018-07-02T00:00:00" u="1"/>
        <d v="2019-07-02T00:00:00" u="1"/>
        <d v="2019-01-28T00:00:00" u="1"/>
        <d v="2020-01-28T00:00:00" u="1"/>
        <d v="2020-02-24T00:00:00" u="1"/>
        <d v="2019-07-04T00:00:00" u="1"/>
        <d v="2019-01-30T00:00:00" u="1"/>
        <d v="2020-02-26T00:00:00" u="1"/>
        <d v="2018-08-02T00:00:00" u="1"/>
        <d v="2019-02-28T00:00:00" u="1"/>
        <d v="2020-03-24T00:00:00" u="1"/>
        <d v="2019-05-16T00:00:00" u="1"/>
        <d v="2022-04-20T00:00:00" u="1"/>
        <d v="2020-07-08T00:00:00" u="1"/>
        <d v="2021-07-08T00:00:00" u="1"/>
        <d v="2021-08-04T00:00:00" u="1"/>
        <d v="2022-08-04T00:00:00" u="1"/>
        <d v="2019-04-22T00:00:00" u="1"/>
        <d v="2020-05-18T00:00:00" u="1"/>
        <d v="2018-08-06T00:00:00" u="1"/>
        <d v="2020-07-10T00:00:00" u="1"/>
        <d v="2019-09-02T00:00:00" u="1"/>
        <d v="2019-03-28T00:00:00" u="1"/>
        <d v="2018-08-08T00:00:00" u="1"/>
        <d v="2021-07-12T00:00:00" u="1"/>
        <d v="2018-09-04T00:00:00" u="1"/>
        <d v="2022-07-12T00:00:00" u="1"/>
        <d v="2020-03-30T00:00:00" u="1"/>
        <d v="2021-04-26T00:00:00" u="1"/>
        <d v="2019-10-02T00:00:00" u="1"/>
        <d v="2019-04-28T00:00:00" u="1"/>
        <d v="2021-04-28T00:00:00" u="1"/>
        <d v="2018-07-16T00:00:00" u="1"/>
        <d v="2021-07-16T00:00:00" u="1"/>
        <d v="2019-04-30T00:00:00" u="1"/>
        <d v="2020-05-26T00:00:00" u="1"/>
        <d v="2018-09-10T00:00:00" u="1"/>
        <d v="2018-11-02T00:00:00" u="1"/>
        <d v="2018-08-16T00:00:00" u="1"/>
        <d v="2019-08-16T00:00:00" u="1"/>
        <d v="2018-09-12T00:00:00" u="1"/>
        <d v="2021-08-16T00:00:00" u="1"/>
        <d v="2018-10-08T00:00:00" u="1"/>
        <d v="2019-10-08T00:00:00" u="1"/>
        <d v="2020-10-08T00:00:00" u="1"/>
        <d v="2019-11-04T00:00:00" u="1"/>
        <d v="2021-10-08T00:00:00" u="1"/>
        <d v="2020-11-04T00:00:00" u="1"/>
        <d v="2021-11-04T00:00:00" u="1"/>
        <d v="2020-07-22T00:00:00" u="1"/>
        <d v="2018-10-10T00:00:00" u="1"/>
        <d v="2019-10-10T00:00:00" u="1"/>
        <d v="2018-11-06T00:00:00" u="1"/>
        <d v="2019-12-02T00:00:00" u="1"/>
        <d v="2018-07-24T00:00:00" u="1"/>
        <d v="2020-10-12T00:00:00" u="1"/>
        <d v="2019-10-14T00:00:00" u="1"/>
        <d v="2018-12-06T00:00:00" u="1"/>
        <d v="2020-07-28T00:00:00" u="1"/>
        <d v="2020-08-24T00:00:00" u="1"/>
        <d v="2018-07-30T00:00:00" u="1"/>
        <d v="2018-08-28T00:00:00" u="1"/>
        <d v="2018-11-16T00:00:00" u="1"/>
        <d v="2020-10-20T00:00:00" u="1"/>
        <d v="2018-12-12T00:00:00" u="1"/>
        <d v="2020-11-16T00:00:00" u="1"/>
        <d v="2021-11-16T00:00:00" u="1"/>
        <d v="2019-08-30T00:00:00" u="1"/>
        <d v="2018-09-26T00:00:00" u="1"/>
        <d v="2018-10-22T00:00:00" u="1"/>
        <d v="2021-10-22T00:00:00" u="1"/>
        <d v="2018-12-14T00:00:00" u="1"/>
        <d v="2018-09-28T00:00:00" u="1"/>
        <d v="2020-09-28T00:00:00" u="1"/>
        <d v="2019-09-30T00:00:00" u="1"/>
        <d v="2019-01-03T00:00:00" u="1"/>
        <d v="2018-11-28T00:00:00" u="1"/>
        <d v="2019-11-28T00:00:00" u="1"/>
        <d v="2019-02-01T00:00:00" u="1"/>
        <d v="2018-11-30T00:00:00" u="1"/>
        <d v="2019-01-07T00:00:00" u="1"/>
        <d v="2018-12-28T00:00:00" u="1"/>
        <d v="2019-01-09T00:00:00" u="1"/>
        <d v="2020-01-09T00:00:00" u="1"/>
        <d v="2019-02-05T00:00:00" u="1"/>
        <d v="2021-01-11T00:00:00" u="1"/>
        <d v="2020-01-13T00:00:00" u="1"/>
        <d v="2019-04-01T00:00:00" u="1"/>
        <d v="2020-01-15T00:00:00" u="1"/>
        <d v="2019-04-03T00:00:00" u="1"/>
        <d v="2019-04-05T00:00:00" u="1"/>
        <d v="2019-05-03T00:00:00" u="1"/>
        <d v="2021-01-21T00:00:00" u="1"/>
        <d v="2019-03-13T00:00:00" u="1"/>
        <d v="2021-02-17T00:00:00" u="1"/>
        <d v="2019-04-09T00:00:00" u="1"/>
        <d v="2019-01-23T00:00:00" u="1"/>
        <d v="2020-01-23T00:00:00" u="1"/>
        <d v="2021-01-23T00:00:00" u="1"/>
        <d v="2019-06-03T00:00:00" u="1"/>
        <d v="2021-01-25T00:00:00" u="1"/>
        <d v="2020-04-13T00:00:00" u="1"/>
        <d v="2019-04-15T00:00:00" u="1"/>
        <d v="2021-03-19T00:00:00" u="1"/>
        <d v="2019-01-29T00:00:00" u="1"/>
        <d v="2019-08-01T00:00:00" u="1"/>
        <d v="2018-08-03T00:00:00" u="1"/>
        <d v="2021-03-25T00:00:00" u="1"/>
        <d v="2019-06-13T00:00:00" u="1"/>
        <d v="2021-05-17T00:00:00" u="1"/>
        <d v="2018-07-09T00:00:00" u="1"/>
        <d v="2019-07-09T00:00:00" u="1"/>
        <d v="2020-07-09T00:00:00" u="1"/>
        <d v="2019-08-05T00:00:00" u="1"/>
        <d v="2019-04-23T00:00:00" u="1"/>
        <d v="2020-04-23T00:00:00" u="1"/>
        <d v="2021-04-23T00:00:00" u="1"/>
        <d v="2018-09-03T00:00:00" u="1"/>
        <d v="2021-05-21T00:00:00" u="1"/>
        <d v="2018-07-13T00:00:00" u="1"/>
        <d v="2020-07-13T00:00:00" u="1"/>
        <d v="2018-10-01T00:00:00" u="1"/>
        <d v="2019-07-15T00:00:00" u="1"/>
        <d v="2018-09-07T00:00:00" u="1"/>
        <d v="2019-04-29T00:00:00" u="1"/>
        <d v="2020-04-29T00:00:00" u="1"/>
        <d v="2020-05-25T00:00:00" u="1"/>
        <d v="2021-06-21T00:00:00" u="1"/>
        <d v="2018-10-05T00:00:00" u="1"/>
        <d v="2018-11-01T00:00:00" u="1"/>
        <d v="2019-11-01T00:00:00" u="1"/>
        <d v="2019-07-19T00:00:00" u="1"/>
        <d v="2022-07-19T00:00:00" u="1"/>
        <d v="2020-09-11T00:00:00" u="1"/>
        <d v="2019-05-29T00:00:00" u="1"/>
        <d v="2020-05-29T00:00:00" u="1"/>
        <d v="2018-09-13T00:00:00" u="1"/>
        <d v="2020-08-17T00:00:00" u="1"/>
        <d v="2019-09-13T00:00:00" u="1"/>
        <d v="2018-10-09T00:00:00" u="1"/>
        <d v="2019-10-09T00:00:00" u="1"/>
        <d v="2018-11-05T00:00:00" u="1"/>
        <d v="2018-07-23T00:00:00" u="1"/>
        <d v="2019-07-23T00:00:00" u="1"/>
        <d v="2018-12-03T00:00:00" u="1"/>
        <d v="2022-11-07T00:00:00" u="1"/>
        <d v="2020-06-29T00:00:00" u="1"/>
        <d v="2020-08-21T00:00:00" u="1"/>
        <d v="2020-07-27T00:00:00" u="1"/>
        <d v="2018-09-19T00:00:00" u="1"/>
        <d v="2018-10-15T00:00:00" u="1"/>
        <d v="2018-12-07T00:00:00" u="1"/>
        <d v="2020-07-29T00:00:00" u="1"/>
        <d v="2020-09-21T00:00:00" u="1"/>
        <d v="2019-10-17T00:00:00" u="1"/>
        <d v="2022-10-17T00:00:00" u="1"/>
        <d v="2018-07-31T00:00:00" u="1"/>
        <d v="2019-07-31T00:00:00" u="1"/>
        <d v="2019-10-21T00:00:00" u="1"/>
        <d v="2020-10-23T00:00:00" u="1"/>
      </sharedItems>
    </cacheField>
    <cacheField name="Importe" numFmtId="0">
      <sharedItems containsSemiMixedTypes="0" containsString="0" containsNumber="1" minValue="0.77" maxValue="3260000000"/>
    </cacheField>
    <cacheField name="Emisor" numFmtId="0">
      <sharedItems count="23">
        <s v="BANCO ATLAS S.A.                                                                                                                                                                                        "/>
        <s v="BANCO CONTINENTAL S.A.E.C.A.                                                                                                                                                                            "/>
        <s v="BANCO CONTINENTAL SAECA                                                                                                                                                                                 "/>
        <s v="BANCO FAMILIAR S.A.E.C.A.                                                                                                                                                                               "/>
        <s v="BANCO GNB                                                                                                                                                                                               "/>
        <s v="BANCO ITAU PARAGUAY SA                                                                                                                                                                                  "/>
        <s v="BANCO REGIONAL S.A.E.C.A.                                                                                                                                                                               "/>
        <s v="BANCO RIO S.A.E.C.A.                                                                                                                                                                                    "/>
        <s v="BANCOP                                                                                                                                                                                                  "/>
        <s v="CEFISA S.A.E.C.A.                                                                                                                                                                                       "/>
        <s v="GRUPO INTERNACIONAL DE FINANZAS SAECA                                                                                                                                                                   " u="1"/>
        <s v="BANCO VISION S.A.E.C.A.                                                                                                                                                                                 " u="1"/>
        <s v="FINANCIERA PARAGUAYO-JAPONESA S.A.                                                                                                                                                                      " u="1"/>
        <s v="FINANCIERA RIO S.A.                                                                                                                                                                                     " u="1"/>
        <s v="FIC S.A. DE FINANZAS                                                                                                                                                                                    " u="1"/>
        <s v="VISION BANCO S.A.E.C.A.                                                                                                                                                                                 " u="1"/>
        <s v="ITAPUA DE AHORRO Y PRESTAMO S.A.E.C.A.                                                                                                                                                                  " u="1"/>
        <s v="ITAPUA DE AHORRO Y PRESTAMO S.A.E.C.A. " u="1"/>
        <s v="SUDAMERIS BANK S.A.E.C.A.                                                                                                                                                                               " u="1"/>
        <s v="SOLAR S.A                                                                                                                                                                                               " u="1"/>
        <s v="SOLAR S.A.                                                                                                                                                                                              " u="1"/>
        <s v="FINEXPAR S.A.E.C.A.                                                                                                                                                                                     " u="1"/>
        <s v="FINEXPAR SA                                                                                                                                                                                             " u="1"/>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808">
  <r>
    <d v="2019-06-21T00:00:00"/>
    <d v="2020-11-19T00:00:00"/>
    <x v="0"/>
    <n v="200000000"/>
    <x v="0"/>
    <s v="AB                  "/>
    <n v="9844"/>
    <s v=""/>
    <x v="0"/>
    <x v="0"/>
    <n v="7.25"/>
    <x v="0"/>
    <n v="14221918"/>
    <x v="0"/>
  </r>
  <r>
    <d v="2019-06-21T00:00:00"/>
    <d v="2020-11-19T00:00:00"/>
    <x v="0"/>
    <n v="200000000"/>
    <x v="0"/>
    <s v="AB                  "/>
    <n v="9844"/>
    <s v=""/>
    <x v="1"/>
    <x v="0"/>
    <n v="7.25"/>
    <x v="1"/>
    <n v="14301370"/>
    <x v="0"/>
  </r>
  <r>
    <d v="2019-06-21T00:00:00"/>
    <d v="2020-11-19T00:00:00"/>
    <x v="0"/>
    <n v="200000000"/>
    <x v="0"/>
    <s v="AB                  "/>
    <n v="9844"/>
    <s v=""/>
    <x v="2"/>
    <x v="0"/>
    <n v="7.25"/>
    <x v="2"/>
    <n v="794521"/>
    <x v="0"/>
  </r>
  <r>
    <d v="2019-06-21T00:00:00"/>
    <d v="2020-11-19T00:00:00"/>
    <x v="0"/>
    <n v="200000000"/>
    <x v="0"/>
    <s v="AB                  "/>
    <n v="9844"/>
    <s v=""/>
    <x v="3"/>
    <x v="0"/>
    <n v="0"/>
    <x v="2"/>
    <n v="200000000"/>
    <x v="0"/>
  </r>
  <r>
    <d v="2011-09-20T00:00:00"/>
    <d v="2021-11-08T00:00:00"/>
    <x v="0"/>
    <n v="3260000000"/>
    <x v="1"/>
    <s v="AR                  "/>
    <n v="7575"/>
    <s v=""/>
    <x v="0"/>
    <x v="1"/>
    <n v="16.5"/>
    <x v="3"/>
    <n v="132632877"/>
    <x v="1"/>
  </r>
  <r>
    <d v="2011-09-20T00:00:00"/>
    <d v="2021-11-08T00:00:00"/>
    <x v="0"/>
    <n v="3260000000"/>
    <x v="1"/>
    <s v="AR                  "/>
    <n v="7575"/>
    <s v=""/>
    <x v="1"/>
    <x v="1"/>
    <n v="16.5"/>
    <x v="4"/>
    <n v="132632877"/>
    <x v="1"/>
  </r>
  <r>
    <d v="2011-09-20T00:00:00"/>
    <d v="2021-11-08T00:00:00"/>
    <x v="0"/>
    <n v="3260000000"/>
    <x v="1"/>
    <s v="AR                  "/>
    <n v="7575"/>
    <s v=""/>
    <x v="2"/>
    <x v="1"/>
    <n v="16.5"/>
    <x v="5"/>
    <n v="132632877"/>
    <x v="1"/>
  </r>
  <r>
    <d v="2011-09-20T00:00:00"/>
    <d v="2021-11-08T00:00:00"/>
    <x v="0"/>
    <n v="3260000000"/>
    <x v="1"/>
    <s v="AR                  "/>
    <n v="7575"/>
    <s v=""/>
    <x v="4"/>
    <x v="1"/>
    <n v="16.5"/>
    <x v="6"/>
    <n v="132632877"/>
    <x v="1"/>
  </r>
  <r>
    <d v="2011-09-20T00:00:00"/>
    <d v="2021-11-08T00:00:00"/>
    <x v="0"/>
    <n v="3260000000"/>
    <x v="1"/>
    <s v="AR                  "/>
    <n v="7575"/>
    <s v=""/>
    <x v="5"/>
    <x v="1"/>
    <n v="16.5"/>
    <x v="7"/>
    <n v="132632877"/>
    <x v="1"/>
  </r>
  <r>
    <d v="2011-09-20T00:00:00"/>
    <d v="2021-11-08T00:00:00"/>
    <x v="0"/>
    <n v="3260000000"/>
    <x v="1"/>
    <s v="AR                  "/>
    <n v="7575"/>
    <s v=""/>
    <x v="6"/>
    <x v="1"/>
    <n v="16.5"/>
    <x v="8"/>
    <n v="132632877"/>
    <x v="1"/>
  </r>
  <r>
    <d v="2011-09-20T00:00:00"/>
    <d v="2021-11-08T00:00:00"/>
    <x v="0"/>
    <n v="3260000000"/>
    <x v="1"/>
    <s v="AR                  "/>
    <n v="7575"/>
    <s v=""/>
    <x v="7"/>
    <x v="1"/>
    <n v="16.5"/>
    <x v="9"/>
    <n v="132632877"/>
    <x v="1"/>
  </r>
  <r>
    <d v="2011-09-20T00:00:00"/>
    <d v="2021-11-08T00:00:00"/>
    <x v="0"/>
    <n v="3260000000"/>
    <x v="1"/>
    <s v="AR                  "/>
    <n v="7575"/>
    <s v=""/>
    <x v="8"/>
    <x v="1"/>
    <n v="16.5"/>
    <x v="10"/>
    <n v="132632877"/>
    <x v="1"/>
  </r>
  <r>
    <d v="2011-09-20T00:00:00"/>
    <d v="2021-11-08T00:00:00"/>
    <x v="0"/>
    <n v="3260000000"/>
    <x v="1"/>
    <s v="AR                  "/>
    <n v="7575"/>
    <s v=""/>
    <x v="9"/>
    <x v="1"/>
    <n v="16.5"/>
    <x v="11"/>
    <n v="132632877"/>
    <x v="1"/>
  </r>
  <r>
    <d v="2011-09-20T00:00:00"/>
    <d v="2021-11-08T00:00:00"/>
    <x v="0"/>
    <n v="3260000000"/>
    <x v="1"/>
    <s v="AR                  "/>
    <n v="7575"/>
    <s v=""/>
    <x v="10"/>
    <x v="1"/>
    <n v="16.5"/>
    <x v="12"/>
    <n v="132632877"/>
    <x v="1"/>
  </r>
  <r>
    <d v="2011-09-20T00:00:00"/>
    <d v="2021-11-08T00:00:00"/>
    <x v="0"/>
    <n v="3260000000"/>
    <x v="1"/>
    <s v="AR                  "/>
    <n v="7575"/>
    <s v=""/>
    <x v="11"/>
    <x v="1"/>
    <n v="16.5"/>
    <x v="13"/>
    <n v="132632877"/>
    <x v="1"/>
  </r>
  <r>
    <d v="2011-09-20T00:00:00"/>
    <d v="2021-11-08T00:00:00"/>
    <x v="0"/>
    <n v="3260000000"/>
    <x v="1"/>
    <s v="AR                  "/>
    <n v="7575"/>
    <s v=""/>
    <x v="12"/>
    <x v="1"/>
    <n v="16.5"/>
    <x v="14"/>
    <n v="132632877"/>
    <x v="1"/>
  </r>
  <r>
    <d v="2011-09-20T00:00:00"/>
    <d v="2021-11-08T00:00:00"/>
    <x v="0"/>
    <n v="3260000000"/>
    <x v="1"/>
    <s v="AR                  "/>
    <n v="7575"/>
    <s v=""/>
    <x v="13"/>
    <x v="1"/>
    <n v="16.5"/>
    <x v="15"/>
    <n v="132632877"/>
    <x v="1"/>
  </r>
  <r>
    <d v="2011-09-20T00:00:00"/>
    <d v="2021-11-08T00:00:00"/>
    <x v="0"/>
    <n v="3260000000"/>
    <x v="1"/>
    <s v="AR                  "/>
    <n v="7575"/>
    <s v=""/>
    <x v="14"/>
    <x v="1"/>
    <n v="16.5"/>
    <x v="16"/>
    <n v="132632877"/>
    <x v="1"/>
  </r>
  <r>
    <d v="2011-09-20T00:00:00"/>
    <d v="2021-11-08T00:00:00"/>
    <x v="0"/>
    <n v="3260000000"/>
    <x v="1"/>
    <s v="AR                  "/>
    <n v="7575"/>
    <s v=""/>
    <x v="15"/>
    <x v="1"/>
    <n v="16.5"/>
    <x v="17"/>
    <n v="132632877"/>
    <x v="1"/>
  </r>
  <r>
    <d v="2011-09-20T00:00:00"/>
    <d v="2021-11-08T00:00:00"/>
    <x v="0"/>
    <n v="3260000000"/>
    <x v="1"/>
    <s v="AR                  "/>
    <n v="7575"/>
    <s v=""/>
    <x v="16"/>
    <x v="1"/>
    <n v="16.5"/>
    <x v="18"/>
    <n v="132632877"/>
    <x v="1"/>
  </r>
  <r>
    <d v="2011-09-20T00:00:00"/>
    <d v="2021-11-08T00:00:00"/>
    <x v="0"/>
    <n v="3260000000"/>
    <x v="1"/>
    <s v="AR                  "/>
    <n v="7575"/>
    <s v=""/>
    <x v="17"/>
    <x v="1"/>
    <n v="16.5"/>
    <x v="19"/>
    <n v="132632877"/>
    <x v="1"/>
  </r>
  <r>
    <d v="2011-09-20T00:00:00"/>
    <d v="2021-11-08T00:00:00"/>
    <x v="0"/>
    <n v="3260000000"/>
    <x v="1"/>
    <s v="AR                  "/>
    <n v="7575"/>
    <s v=""/>
    <x v="18"/>
    <x v="1"/>
    <n v="16.5"/>
    <x v="20"/>
    <n v="132632877"/>
    <x v="1"/>
  </r>
  <r>
    <d v="2011-09-20T00:00:00"/>
    <d v="2021-11-08T00:00:00"/>
    <x v="0"/>
    <n v="3260000000"/>
    <x v="1"/>
    <s v="AR                  "/>
    <n v="7575"/>
    <s v=""/>
    <x v="19"/>
    <x v="1"/>
    <n v="16.5"/>
    <x v="21"/>
    <n v="132632877"/>
    <x v="1"/>
  </r>
  <r>
    <d v="2011-09-20T00:00:00"/>
    <d v="2021-11-08T00:00:00"/>
    <x v="0"/>
    <n v="3260000000"/>
    <x v="1"/>
    <s v="AR                  "/>
    <n v="7575"/>
    <s v=""/>
    <x v="20"/>
    <x v="1"/>
    <n v="16.5"/>
    <x v="22"/>
    <n v="132632877"/>
    <x v="1"/>
  </r>
  <r>
    <d v="2011-09-20T00:00:00"/>
    <d v="2021-11-08T00:00:00"/>
    <x v="0"/>
    <n v="3260000000"/>
    <x v="1"/>
    <s v="AR                  "/>
    <n v="7575"/>
    <s v=""/>
    <x v="21"/>
    <x v="1"/>
    <n v="16.5"/>
    <x v="23"/>
    <n v="132632877"/>
    <x v="1"/>
  </r>
  <r>
    <d v="2011-09-20T00:00:00"/>
    <d v="2021-11-08T00:00:00"/>
    <x v="0"/>
    <n v="3260000000"/>
    <x v="1"/>
    <s v="AR                  "/>
    <n v="7575"/>
    <s v=""/>
    <x v="22"/>
    <x v="1"/>
    <n v="16.5"/>
    <x v="24"/>
    <n v="132632877"/>
    <x v="1"/>
  </r>
  <r>
    <d v="2011-09-20T00:00:00"/>
    <d v="2021-11-08T00:00:00"/>
    <x v="0"/>
    <n v="3260000000"/>
    <x v="1"/>
    <s v="AR                  "/>
    <n v="7575"/>
    <s v=""/>
    <x v="23"/>
    <x v="1"/>
    <n v="16.5"/>
    <x v="25"/>
    <n v="132632877"/>
    <x v="1"/>
  </r>
  <r>
    <d v="2011-09-20T00:00:00"/>
    <d v="2021-11-08T00:00:00"/>
    <x v="0"/>
    <n v="3260000000"/>
    <x v="1"/>
    <s v="AR                  "/>
    <n v="7575"/>
    <s v=""/>
    <x v="24"/>
    <x v="1"/>
    <n v="16.5"/>
    <x v="26"/>
    <n v="132632877"/>
    <x v="1"/>
  </r>
  <r>
    <d v="2011-09-20T00:00:00"/>
    <d v="2021-11-08T00:00:00"/>
    <x v="0"/>
    <n v="3260000000"/>
    <x v="1"/>
    <s v="AR                  "/>
    <n v="7575"/>
    <s v=""/>
    <x v="25"/>
    <x v="1"/>
    <n v="16.5"/>
    <x v="27"/>
    <n v="150317260"/>
    <x v="1"/>
  </r>
  <r>
    <d v="2011-09-20T00:00:00"/>
    <d v="2021-11-08T00:00:00"/>
    <x v="0"/>
    <n v="3260000000"/>
    <x v="1"/>
    <s v="AR                  "/>
    <n v="7575"/>
    <s v=""/>
    <x v="3"/>
    <x v="1"/>
    <n v="0"/>
    <x v="27"/>
    <n v="3260000000"/>
    <x v="1"/>
  </r>
  <r>
    <d v="2015-06-22T00:00:00"/>
    <d v="2020-06-22T00:00:00"/>
    <x v="1"/>
    <n v="150000"/>
    <x v="2"/>
    <s v="AS                  "/>
    <n v="7584"/>
    <s v=""/>
    <x v="0"/>
    <x v="2"/>
    <n v="6"/>
    <x v="28"/>
    <n v="2243.84"/>
    <x v="1"/>
  </r>
  <r>
    <d v="2015-06-22T00:00:00"/>
    <d v="2020-06-22T00:00:00"/>
    <x v="1"/>
    <n v="150000"/>
    <x v="2"/>
    <s v="AS                  "/>
    <n v="7584"/>
    <s v=""/>
    <x v="1"/>
    <x v="2"/>
    <n v="6"/>
    <x v="29"/>
    <n v="2243.84"/>
    <x v="1"/>
  </r>
  <r>
    <d v="2015-06-22T00:00:00"/>
    <d v="2020-06-22T00:00:00"/>
    <x v="1"/>
    <n v="150000"/>
    <x v="2"/>
    <s v="AS                  "/>
    <n v="7584"/>
    <s v=""/>
    <x v="2"/>
    <x v="2"/>
    <n v="6"/>
    <x v="30"/>
    <n v="2243.84"/>
    <x v="1"/>
  </r>
  <r>
    <d v="2015-06-22T00:00:00"/>
    <d v="2020-06-22T00:00:00"/>
    <x v="1"/>
    <n v="150000"/>
    <x v="2"/>
    <s v="AS                  "/>
    <n v="7584"/>
    <s v=""/>
    <x v="4"/>
    <x v="2"/>
    <n v="6"/>
    <x v="31"/>
    <n v="2243.84"/>
    <x v="1"/>
  </r>
  <r>
    <d v="2015-06-22T00:00:00"/>
    <d v="2020-06-22T00:00:00"/>
    <x v="1"/>
    <n v="150000"/>
    <x v="2"/>
    <s v="AS                  "/>
    <n v="7584"/>
    <s v=""/>
    <x v="5"/>
    <x v="2"/>
    <n v="6"/>
    <x v="32"/>
    <n v="2243.84"/>
    <x v="1"/>
  </r>
  <r>
    <d v="2015-06-22T00:00:00"/>
    <d v="2020-06-22T00:00:00"/>
    <x v="1"/>
    <n v="150000"/>
    <x v="2"/>
    <s v="AS                  "/>
    <n v="7584"/>
    <s v=""/>
    <x v="6"/>
    <x v="2"/>
    <n v="6"/>
    <x v="33"/>
    <n v="2243.84"/>
    <x v="1"/>
  </r>
  <r>
    <d v="2015-06-22T00:00:00"/>
    <d v="2020-06-22T00:00:00"/>
    <x v="1"/>
    <n v="150000"/>
    <x v="2"/>
    <s v="AS                  "/>
    <n v="7584"/>
    <s v=""/>
    <x v="7"/>
    <x v="2"/>
    <n v="6"/>
    <x v="34"/>
    <n v="2243.84"/>
    <x v="1"/>
  </r>
  <r>
    <d v="2015-06-22T00:00:00"/>
    <d v="2020-06-22T00:00:00"/>
    <x v="1"/>
    <n v="150000"/>
    <x v="2"/>
    <s v="AS                  "/>
    <n v="7584"/>
    <s v=""/>
    <x v="8"/>
    <x v="2"/>
    <n v="6"/>
    <x v="35"/>
    <n v="2243.84"/>
    <x v="1"/>
  </r>
  <r>
    <d v="2015-06-22T00:00:00"/>
    <d v="2020-06-22T00:00:00"/>
    <x v="1"/>
    <n v="150000"/>
    <x v="2"/>
    <s v="AS                  "/>
    <n v="7584"/>
    <s v=""/>
    <x v="9"/>
    <x v="2"/>
    <n v="6"/>
    <x v="36"/>
    <n v="2243.84"/>
    <x v="1"/>
  </r>
  <r>
    <d v="2015-06-22T00:00:00"/>
    <d v="2020-06-22T00:00:00"/>
    <x v="1"/>
    <n v="150000"/>
    <x v="2"/>
    <s v="AS                  "/>
    <n v="7584"/>
    <s v=""/>
    <x v="10"/>
    <x v="2"/>
    <n v="6"/>
    <x v="37"/>
    <n v="2243.84"/>
    <x v="1"/>
  </r>
  <r>
    <d v="2015-06-22T00:00:00"/>
    <d v="2020-06-22T00:00:00"/>
    <x v="1"/>
    <n v="150000"/>
    <x v="2"/>
    <s v="AS                  "/>
    <n v="7584"/>
    <s v=""/>
    <x v="11"/>
    <x v="2"/>
    <n v="6"/>
    <x v="38"/>
    <n v="2243.84"/>
    <x v="1"/>
  </r>
  <r>
    <d v="2015-06-22T00:00:00"/>
    <d v="2020-06-22T00:00:00"/>
    <x v="1"/>
    <n v="150000"/>
    <x v="2"/>
    <s v="AS                  "/>
    <n v="7584"/>
    <s v=""/>
    <x v="12"/>
    <x v="2"/>
    <n v="6"/>
    <x v="39"/>
    <n v="2243.84"/>
    <x v="1"/>
  </r>
  <r>
    <d v="2015-06-22T00:00:00"/>
    <d v="2020-06-22T00:00:00"/>
    <x v="1"/>
    <n v="150000"/>
    <x v="2"/>
    <s v="AS                  "/>
    <n v="7584"/>
    <s v=""/>
    <x v="13"/>
    <x v="2"/>
    <n v="6"/>
    <x v="40"/>
    <n v="2243.84"/>
    <x v="1"/>
  </r>
  <r>
    <d v="2015-06-22T00:00:00"/>
    <d v="2020-06-22T00:00:00"/>
    <x v="1"/>
    <n v="150000"/>
    <x v="2"/>
    <s v="AS                  "/>
    <n v="7584"/>
    <s v=""/>
    <x v="14"/>
    <x v="2"/>
    <n v="6"/>
    <x v="41"/>
    <n v="2243.84"/>
    <x v="1"/>
  </r>
  <r>
    <d v="2015-06-22T00:00:00"/>
    <d v="2020-06-22T00:00:00"/>
    <x v="1"/>
    <n v="150000"/>
    <x v="2"/>
    <s v="AS                  "/>
    <n v="7584"/>
    <s v=""/>
    <x v="15"/>
    <x v="2"/>
    <n v="6"/>
    <x v="42"/>
    <n v="2416.44"/>
    <x v="1"/>
  </r>
  <r>
    <d v="2015-06-22T00:00:00"/>
    <d v="2020-06-22T00:00:00"/>
    <x v="1"/>
    <n v="150000"/>
    <x v="2"/>
    <s v="AS                  "/>
    <n v="7584"/>
    <s v=""/>
    <x v="3"/>
    <x v="2"/>
    <n v="0"/>
    <x v="42"/>
    <n v="150000"/>
    <x v="1"/>
  </r>
  <r>
    <d v="2019-04-01T00:00:00"/>
    <d v="2021-08-24T00:00:00"/>
    <x v="1"/>
    <n v="100000"/>
    <x v="0"/>
    <s v="AS                  "/>
    <n v="9057"/>
    <s v=""/>
    <x v="0"/>
    <x v="3"/>
    <n v="5"/>
    <x v="43"/>
    <n v="424.66"/>
    <x v="2"/>
  </r>
  <r>
    <d v="2019-04-01T00:00:00"/>
    <d v="2021-08-24T00:00:00"/>
    <x v="1"/>
    <n v="100000"/>
    <x v="0"/>
    <s v="AS                  "/>
    <n v="9057"/>
    <s v=""/>
    <x v="1"/>
    <x v="3"/>
    <n v="5"/>
    <x v="44"/>
    <n v="424.66"/>
    <x v="2"/>
  </r>
  <r>
    <d v="2019-04-01T00:00:00"/>
    <d v="2021-08-24T00:00:00"/>
    <x v="1"/>
    <n v="100000"/>
    <x v="0"/>
    <s v="AS                  "/>
    <n v="9057"/>
    <s v=""/>
    <x v="2"/>
    <x v="3"/>
    <n v="5"/>
    <x v="45"/>
    <n v="424.66"/>
    <x v="2"/>
  </r>
  <r>
    <d v="2019-04-01T00:00:00"/>
    <d v="2021-08-24T00:00:00"/>
    <x v="1"/>
    <n v="100000"/>
    <x v="0"/>
    <s v="AS                  "/>
    <n v="9057"/>
    <s v=""/>
    <x v="4"/>
    <x v="3"/>
    <n v="5"/>
    <x v="46"/>
    <n v="424.66"/>
    <x v="2"/>
  </r>
  <r>
    <d v="2019-04-01T00:00:00"/>
    <d v="2021-08-24T00:00:00"/>
    <x v="1"/>
    <n v="100000"/>
    <x v="0"/>
    <s v="AS                  "/>
    <n v="9057"/>
    <s v=""/>
    <x v="5"/>
    <x v="3"/>
    <n v="5"/>
    <x v="47"/>
    <n v="424.66"/>
    <x v="2"/>
  </r>
  <r>
    <d v="2019-04-01T00:00:00"/>
    <d v="2021-08-24T00:00:00"/>
    <x v="1"/>
    <n v="100000"/>
    <x v="0"/>
    <s v="AS                  "/>
    <n v="9057"/>
    <s v=""/>
    <x v="6"/>
    <x v="3"/>
    <n v="5"/>
    <x v="48"/>
    <n v="424.66"/>
    <x v="2"/>
  </r>
  <r>
    <d v="2019-04-01T00:00:00"/>
    <d v="2021-08-24T00:00:00"/>
    <x v="1"/>
    <n v="100000"/>
    <x v="0"/>
    <s v="AS                  "/>
    <n v="9057"/>
    <s v=""/>
    <x v="7"/>
    <x v="3"/>
    <n v="5"/>
    <x v="49"/>
    <n v="424.66"/>
    <x v="2"/>
  </r>
  <r>
    <d v="2019-04-01T00:00:00"/>
    <d v="2021-08-24T00:00:00"/>
    <x v="1"/>
    <n v="100000"/>
    <x v="0"/>
    <s v="AS                  "/>
    <n v="9057"/>
    <s v=""/>
    <x v="8"/>
    <x v="3"/>
    <n v="5"/>
    <x v="50"/>
    <n v="424.66"/>
    <x v="2"/>
  </r>
  <r>
    <d v="2019-04-01T00:00:00"/>
    <d v="2021-08-24T00:00:00"/>
    <x v="1"/>
    <n v="100000"/>
    <x v="0"/>
    <s v="AS                  "/>
    <n v="9057"/>
    <s v=""/>
    <x v="9"/>
    <x v="3"/>
    <n v="5"/>
    <x v="51"/>
    <n v="424.66"/>
    <x v="2"/>
  </r>
  <r>
    <d v="2019-04-01T00:00:00"/>
    <d v="2021-08-24T00:00:00"/>
    <x v="1"/>
    <n v="100000"/>
    <x v="0"/>
    <s v="AS                  "/>
    <n v="9057"/>
    <s v=""/>
    <x v="10"/>
    <x v="3"/>
    <n v="5"/>
    <x v="52"/>
    <n v="424.66"/>
    <x v="2"/>
  </r>
  <r>
    <d v="2019-04-01T00:00:00"/>
    <d v="2021-08-24T00:00:00"/>
    <x v="1"/>
    <n v="100000"/>
    <x v="0"/>
    <s v="AS                  "/>
    <n v="9057"/>
    <s v=""/>
    <x v="11"/>
    <x v="3"/>
    <n v="5"/>
    <x v="53"/>
    <n v="424.66"/>
    <x v="2"/>
  </r>
  <r>
    <d v="2019-04-01T00:00:00"/>
    <d v="2021-08-24T00:00:00"/>
    <x v="1"/>
    <n v="100000"/>
    <x v="0"/>
    <s v="AS                  "/>
    <n v="9057"/>
    <s v=""/>
    <x v="12"/>
    <x v="3"/>
    <n v="5"/>
    <x v="54"/>
    <n v="424.66"/>
    <x v="2"/>
  </r>
  <r>
    <d v="2019-04-01T00:00:00"/>
    <d v="2021-08-24T00:00:00"/>
    <x v="1"/>
    <n v="100000"/>
    <x v="0"/>
    <s v="AS                  "/>
    <n v="9057"/>
    <s v=""/>
    <x v="13"/>
    <x v="3"/>
    <n v="5"/>
    <x v="55"/>
    <n v="424.66"/>
    <x v="2"/>
  </r>
  <r>
    <d v="2019-04-01T00:00:00"/>
    <d v="2021-08-24T00:00:00"/>
    <x v="1"/>
    <n v="100000"/>
    <x v="0"/>
    <s v="AS                  "/>
    <n v="9057"/>
    <s v=""/>
    <x v="14"/>
    <x v="3"/>
    <n v="5"/>
    <x v="56"/>
    <n v="424.66"/>
    <x v="2"/>
  </r>
  <r>
    <d v="2019-04-01T00:00:00"/>
    <d v="2021-08-24T00:00:00"/>
    <x v="1"/>
    <n v="100000"/>
    <x v="0"/>
    <s v="AS                  "/>
    <n v="9057"/>
    <s v=""/>
    <x v="15"/>
    <x v="3"/>
    <n v="5"/>
    <x v="57"/>
    <n v="424.66"/>
    <x v="2"/>
  </r>
  <r>
    <d v="2019-04-01T00:00:00"/>
    <d v="2021-08-24T00:00:00"/>
    <x v="1"/>
    <n v="100000"/>
    <x v="0"/>
    <s v="AS                  "/>
    <n v="9057"/>
    <s v=""/>
    <x v="16"/>
    <x v="3"/>
    <n v="5"/>
    <x v="58"/>
    <n v="424.66"/>
    <x v="2"/>
  </r>
  <r>
    <d v="2019-04-01T00:00:00"/>
    <d v="2021-08-24T00:00:00"/>
    <x v="1"/>
    <n v="100000"/>
    <x v="0"/>
    <s v="AS                  "/>
    <n v="9057"/>
    <s v=""/>
    <x v="17"/>
    <x v="3"/>
    <n v="5"/>
    <x v="59"/>
    <n v="424.66"/>
    <x v="2"/>
  </r>
  <r>
    <d v="2019-04-01T00:00:00"/>
    <d v="2021-08-24T00:00:00"/>
    <x v="1"/>
    <n v="100000"/>
    <x v="0"/>
    <s v="AS                  "/>
    <n v="9057"/>
    <s v=""/>
    <x v="18"/>
    <x v="3"/>
    <n v="5"/>
    <x v="60"/>
    <n v="424.66"/>
    <x v="2"/>
  </r>
  <r>
    <d v="2019-04-01T00:00:00"/>
    <d v="2021-08-24T00:00:00"/>
    <x v="1"/>
    <n v="100000"/>
    <x v="0"/>
    <s v="AS                  "/>
    <n v="9057"/>
    <s v=""/>
    <x v="19"/>
    <x v="3"/>
    <n v="5"/>
    <x v="61"/>
    <n v="424.66"/>
    <x v="2"/>
  </r>
  <r>
    <d v="2019-04-01T00:00:00"/>
    <d v="2021-08-24T00:00:00"/>
    <x v="1"/>
    <n v="100000"/>
    <x v="0"/>
    <s v="AS                  "/>
    <n v="9057"/>
    <s v=""/>
    <x v="20"/>
    <x v="3"/>
    <n v="5"/>
    <x v="62"/>
    <n v="424.66"/>
    <x v="2"/>
  </r>
  <r>
    <d v="2019-04-01T00:00:00"/>
    <d v="2021-08-24T00:00:00"/>
    <x v="1"/>
    <n v="100000"/>
    <x v="0"/>
    <s v="AS                  "/>
    <n v="9057"/>
    <s v=""/>
    <x v="21"/>
    <x v="3"/>
    <n v="5"/>
    <x v="63"/>
    <n v="424.66"/>
    <x v="2"/>
  </r>
  <r>
    <d v="2019-04-01T00:00:00"/>
    <d v="2021-08-24T00:00:00"/>
    <x v="1"/>
    <n v="100000"/>
    <x v="0"/>
    <s v="AS                  "/>
    <n v="9057"/>
    <s v=""/>
    <x v="22"/>
    <x v="3"/>
    <n v="5"/>
    <x v="64"/>
    <n v="424.66"/>
    <x v="2"/>
  </r>
  <r>
    <d v="2019-04-01T00:00:00"/>
    <d v="2021-08-24T00:00:00"/>
    <x v="1"/>
    <n v="100000"/>
    <x v="0"/>
    <s v="AS                  "/>
    <n v="9057"/>
    <s v=""/>
    <x v="23"/>
    <x v="3"/>
    <n v="5"/>
    <x v="65"/>
    <n v="424.66"/>
    <x v="2"/>
  </r>
  <r>
    <d v="2019-04-01T00:00:00"/>
    <d v="2021-08-24T00:00:00"/>
    <x v="1"/>
    <n v="100000"/>
    <x v="0"/>
    <s v="AS                  "/>
    <n v="9057"/>
    <s v=""/>
    <x v="24"/>
    <x v="3"/>
    <n v="5"/>
    <x v="66"/>
    <n v="424.66"/>
    <x v="2"/>
  </r>
  <r>
    <d v="2019-04-01T00:00:00"/>
    <d v="2021-08-24T00:00:00"/>
    <x v="1"/>
    <n v="100000"/>
    <x v="0"/>
    <s v="AS                  "/>
    <n v="9057"/>
    <s v=""/>
    <x v="25"/>
    <x v="3"/>
    <n v="5"/>
    <x v="67"/>
    <n v="424.66"/>
    <x v="2"/>
  </r>
  <r>
    <d v="2019-04-01T00:00:00"/>
    <d v="2021-08-24T00:00:00"/>
    <x v="1"/>
    <n v="100000"/>
    <x v="0"/>
    <s v="AS                  "/>
    <n v="9057"/>
    <s v=""/>
    <x v="26"/>
    <x v="3"/>
    <n v="5"/>
    <x v="68"/>
    <n v="424.66"/>
    <x v="2"/>
  </r>
  <r>
    <d v="2019-04-01T00:00:00"/>
    <d v="2021-08-24T00:00:00"/>
    <x v="1"/>
    <n v="100000"/>
    <x v="0"/>
    <s v="AS                  "/>
    <n v="9057"/>
    <s v=""/>
    <x v="27"/>
    <x v="3"/>
    <n v="5"/>
    <x v="69"/>
    <n v="424.66"/>
    <x v="2"/>
  </r>
  <r>
    <d v="2019-04-01T00:00:00"/>
    <d v="2021-08-24T00:00:00"/>
    <x v="1"/>
    <n v="100000"/>
    <x v="0"/>
    <s v="AS                  "/>
    <n v="9057"/>
    <s v=""/>
    <x v="28"/>
    <x v="3"/>
    <n v="5"/>
    <x v="70"/>
    <n v="424.66"/>
    <x v="2"/>
  </r>
  <r>
    <d v="2019-04-01T00:00:00"/>
    <d v="2021-08-24T00:00:00"/>
    <x v="1"/>
    <n v="100000"/>
    <x v="0"/>
    <s v="AS                  "/>
    <n v="9057"/>
    <s v=""/>
    <x v="29"/>
    <x v="3"/>
    <n v="5"/>
    <x v="71"/>
    <n v="178.08"/>
    <x v="2"/>
  </r>
  <r>
    <d v="2019-04-01T00:00:00"/>
    <d v="2021-08-24T00:00:00"/>
    <x v="1"/>
    <n v="100000"/>
    <x v="0"/>
    <s v="AS                  "/>
    <n v="9057"/>
    <s v=""/>
    <x v="3"/>
    <x v="3"/>
    <n v="0"/>
    <x v="71"/>
    <n v="100000"/>
    <x v="2"/>
  </r>
  <r>
    <d v="2019-05-23T00:00:00"/>
    <d v="2021-08-24T00:00:00"/>
    <x v="1"/>
    <n v="100000"/>
    <x v="0"/>
    <s v="AS                  "/>
    <n v="9705"/>
    <s v=""/>
    <x v="0"/>
    <x v="4"/>
    <n v="5"/>
    <x v="44"/>
    <n v="424.66"/>
    <x v="2"/>
  </r>
  <r>
    <d v="2019-05-23T00:00:00"/>
    <d v="2021-08-24T00:00:00"/>
    <x v="1"/>
    <n v="100000"/>
    <x v="0"/>
    <s v="AS                  "/>
    <n v="9705"/>
    <s v=""/>
    <x v="1"/>
    <x v="4"/>
    <n v="5"/>
    <x v="45"/>
    <n v="424.66"/>
    <x v="2"/>
  </r>
  <r>
    <d v="2019-05-23T00:00:00"/>
    <d v="2021-08-24T00:00:00"/>
    <x v="1"/>
    <n v="100000"/>
    <x v="0"/>
    <s v="AS                  "/>
    <n v="9705"/>
    <s v=""/>
    <x v="2"/>
    <x v="4"/>
    <n v="5"/>
    <x v="46"/>
    <n v="424.66"/>
    <x v="2"/>
  </r>
  <r>
    <d v="2019-05-23T00:00:00"/>
    <d v="2021-08-24T00:00:00"/>
    <x v="1"/>
    <n v="100000"/>
    <x v="0"/>
    <s v="AS                  "/>
    <n v="9705"/>
    <s v=""/>
    <x v="4"/>
    <x v="4"/>
    <n v="5"/>
    <x v="47"/>
    <n v="424.66"/>
    <x v="2"/>
  </r>
  <r>
    <d v="2019-05-23T00:00:00"/>
    <d v="2021-08-24T00:00:00"/>
    <x v="1"/>
    <n v="100000"/>
    <x v="0"/>
    <s v="AS                  "/>
    <n v="9705"/>
    <s v=""/>
    <x v="5"/>
    <x v="4"/>
    <n v="5"/>
    <x v="48"/>
    <n v="424.66"/>
    <x v="2"/>
  </r>
  <r>
    <d v="2019-05-23T00:00:00"/>
    <d v="2021-08-24T00:00:00"/>
    <x v="1"/>
    <n v="100000"/>
    <x v="0"/>
    <s v="AS                  "/>
    <n v="9705"/>
    <s v=""/>
    <x v="6"/>
    <x v="4"/>
    <n v="5"/>
    <x v="49"/>
    <n v="424.66"/>
    <x v="2"/>
  </r>
  <r>
    <d v="2019-05-23T00:00:00"/>
    <d v="2021-08-24T00:00:00"/>
    <x v="1"/>
    <n v="100000"/>
    <x v="0"/>
    <s v="AS                  "/>
    <n v="9705"/>
    <s v=""/>
    <x v="7"/>
    <x v="4"/>
    <n v="5"/>
    <x v="50"/>
    <n v="424.66"/>
    <x v="2"/>
  </r>
  <r>
    <d v="2019-05-23T00:00:00"/>
    <d v="2021-08-24T00:00:00"/>
    <x v="1"/>
    <n v="100000"/>
    <x v="0"/>
    <s v="AS                  "/>
    <n v="9705"/>
    <s v=""/>
    <x v="8"/>
    <x v="4"/>
    <n v="5"/>
    <x v="51"/>
    <n v="424.66"/>
    <x v="2"/>
  </r>
  <r>
    <d v="2019-05-23T00:00:00"/>
    <d v="2021-08-24T00:00:00"/>
    <x v="1"/>
    <n v="100000"/>
    <x v="0"/>
    <s v="AS                  "/>
    <n v="9705"/>
    <s v=""/>
    <x v="9"/>
    <x v="4"/>
    <n v="5"/>
    <x v="52"/>
    <n v="424.66"/>
    <x v="2"/>
  </r>
  <r>
    <d v="2019-05-23T00:00:00"/>
    <d v="2021-08-24T00:00:00"/>
    <x v="1"/>
    <n v="100000"/>
    <x v="0"/>
    <s v="AS                  "/>
    <n v="9705"/>
    <s v=""/>
    <x v="10"/>
    <x v="4"/>
    <n v="5"/>
    <x v="53"/>
    <n v="424.66"/>
    <x v="2"/>
  </r>
  <r>
    <d v="2019-05-23T00:00:00"/>
    <d v="2021-08-24T00:00:00"/>
    <x v="1"/>
    <n v="100000"/>
    <x v="0"/>
    <s v="AS                  "/>
    <n v="9705"/>
    <s v=""/>
    <x v="11"/>
    <x v="4"/>
    <n v="5"/>
    <x v="54"/>
    <n v="424.66"/>
    <x v="2"/>
  </r>
  <r>
    <d v="2019-05-23T00:00:00"/>
    <d v="2021-08-24T00:00:00"/>
    <x v="1"/>
    <n v="100000"/>
    <x v="0"/>
    <s v="AS                  "/>
    <n v="9705"/>
    <s v=""/>
    <x v="12"/>
    <x v="4"/>
    <n v="5"/>
    <x v="55"/>
    <n v="424.66"/>
    <x v="2"/>
  </r>
  <r>
    <d v="2019-05-23T00:00:00"/>
    <d v="2021-08-24T00:00:00"/>
    <x v="1"/>
    <n v="100000"/>
    <x v="0"/>
    <s v="AS                  "/>
    <n v="9705"/>
    <s v=""/>
    <x v="13"/>
    <x v="4"/>
    <n v="5"/>
    <x v="56"/>
    <n v="424.66"/>
    <x v="2"/>
  </r>
  <r>
    <d v="2019-05-23T00:00:00"/>
    <d v="2021-08-24T00:00:00"/>
    <x v="1"/>
    <n v="100000"/>
    <x v="0"/>
    <s v="AS                  "/>
    <n v="9705"/>
    <s v=""/>
    <x v="14"/>
    <x v="4"/>
    <n v="5"/>
    <x v="57"/>
    <n v="424.66"/>
    <x v="2"/>
  </r>
  <r>
    <d v="2019-05-23T00:00:00"/>
    <d v="2021-08-24T00:00:00"/>
    <x v="1"/>
    <n v="100000"/>
    <x v="0"/>
    <s v="AS                  "/>
    <n v="9705"/>
    <s v=""/>
    <x v="15"/>
    <x v="4"/>
    <n v="5"/>
    <x v="58"/>
    <n v="424.66"/>
    <x v="2"/>
  </r>
  <r>
    <d v="2019-05-23T00:00:00"/>
    <d v="2021-08-24T00:00:00"/>
    <x v="1"/>
    <n v="100000"/>
    <x v="0"/>
    <s v="AS                  "/>
    <n v="9705"/>
    <s v=""/>
    <x v="16"/>
    <x v="4"/>
    <n v="5"/>
    <x v="59"/>
    <n v="424.66"/>
    <x v="2"/>
  </r>
  <r>
    <d v="2019-05-23T00:00:00"/>
    <d v="2021-08-24T00:00:00"/>
    <x v="1"/>
    <n v="100000"/>
    <x v="0"/>
    <s v="AS                  "/>
    <n v="9705"/>
    <s v=""/>
    <x v="17"/>
    <x v="4"/>
    <n v="5"/>
    <x v="60"/>
    <n v="424.66"/>
    <x v="2"/>
  </r>
  <r>
    <d v="2019-05-23T00:00:00"/>
    <d v="2021-08-24T00:00:00"/>
    <x v="1"/>
    <n v="100000"/>
    <x v="0"/>
    <s v="AS                  "/>
    <n v="9705"/>
    <s v=""/>
    <x v="18"/>
    <x v="4"/>
    <n v="5"/>
    <x v="61"/>
    <n v="424.66"/>
    <x v="2"/>
  </r>
  <r>
    <d v="2019-05-23T00:00:00"/>
    <d v="2021-08-24T00:00:00"/>
    <x v="1"/>
    <n v="100000"/>
    <x v="0"/>
    <s v="AS                  "/>
    <n v="9705"/>
    <s v=""/>
    <x v="19"/>
    <x v="4"/>
    <n v="5"/>
    <x v="62"/>
    <n v="424.66"/>
    <x v="2"/>
  </r>
  <r>
    <d v="2019-05-23T00:00:00"/>
    <d v="2021-08-24T00:00:00"/>
    <x v="1"/>
    <n v="100000"/>
    <x v="0"/>
    <s v="AS                  "/>
    <n v="9705"/>
    <s v=""/>
    <x v="20"/>
    <x v="4"/>
    <n v="5"/>
    <x v="63"/>
    <n v="424.66"/>
    <x v="2"/>
  </r>
  <r>
    <d v="2019-05-23T00:00:00"/>
    <d v="2021-08-24T00:00:00"/>
    <x v="1"/>
    <n v="100000"/>
    <x v="0"/>
    <s v="AS                  "/>
    <n v="9705"/>
    <s v=""/>
    <x v="21"/>
    <x v="4"/>
    <n v="5"/>
    <x v="64"/>
    <n v="424.66"/>
    <x v="2"/>
  </r>
  <r>
    <d v="2019-05-23T00:00:00"/>
    <d v="2021-08-24T00:00:00"/>
    <x v="1"/>
    <n v="100000"/>
    <x v="0"/>
    <s v="AS                  "/>
    <n v="9705"/>
    <s v=""/>
    <x v="22"/>
    <x v="4"/>
    <n v="5"/>
    <x v="65"/>
    <n v="424.66"/>
    <x v="2"/>
  </r>
  <r>
    <d v="2019-05-23T00:00:00"/>
    <d v="2021-08-24T00:00:00"/>
    <x v="1"/>
    <n v="100000"/>
    <x v="0"/>
    <s v="AS                  "/>
    <n v="9705"/>
    <s v=""/>
    <x v="23"/>
    <x v="4"/>
    <n v="5"/>
    <x v="66"/>
    <n v="424.66"/>
    <x v="2"/>
  </r>
  <r>
    <d v="2019-05-23T00:00:00"/>
    <d v="2021-08-24T00:00:00"/>
    <x v="1"/>
    <n v="100000"/>
    <x v="0"/>
    <s v="AS                  "/>
    <n v="9705"/>
    <s v=""/>
    <x v="24"/>
    <x v="4"/>
    <n v="5"/>
    <x v="67"/>
    <n v="424.66"/>
    <x v="2"/>
  </r>
  <r>
    <d v="2019-05-23T00:00:00"/>
    <d v="2021-08-24T00:00:00"/>
    <x v="1"/>
    <n v="100000"/>
    <x v="0"/>
    <s v="AS                  "/>
    <n v="9705"/>
    <s v=""/>
    <x v="25"/>
    <x v="4"/>
    <n v="5"/>
    <x v="68"/>
    <n v="424.66"/>
    <x v="2"/>
  </r>
  <r>
    <d v="2019-05-23T00:00:00"/>
    <d v="2021-08-24T00:00:00"/>
    <x v="1"/>
    <n v="100000"/>
    <x v="0"/>
    <s v="AS                  "/>
    <n v="9705"/>
    <s v=""/>
    <x v="26"/>
    <x v="4"/>
    <n v="5"/>
    <x v="69"/>
    <n v="424.66"/>
    <x v="2"/>
  </r>
  <r>
    <d v="2019-05-23T00:00:00"/>
    <d v="2021-08-24T00:00:00"/>
    <x v="1"/>
    <n v="100000"/>
    <x v="0"/>
    <s v="AS                  "/>
    <n v="9705"/>
    <s v=""/>
    <x v="27"/>
    <x v="4"/>
    <n v="5"/>
    <x v="70"/>
    <n v="424.66"/>
    <x v="2"/>
  </r>
  <r>
    <d v="2019-05-23T00:00:00"/>
    <d v="2021-08-24T00:00:00"/>
    <x v="1"/>
    <n v="100000"/>
    <x v="0"/>
    <s v="AS                  "/>
    <n v="9705"/>
    <s v=""/>
    <x v="28"/>
    <x v="4"/>
    <n v="5"/>
    <x v="72"/>
    <n v="178.08"/>
    <x v="2"/>
  </r>
  <r>
    <d v="2019-05-23T00:00:00"/>
    <d v="2021-08-24T00:00:00"/>
    <x v="1"/>
    <n v="100000"/>
    <x v="0"/>
    <s v="AS                  "/>
    <n v="9705"/>
    <s v=""/>
    <x v="3"/>
    <x v="4"/>
    <n v="0"/>
    <x v="71"/>
    <n v="100000"/>
    <x v="2"/>
  </r>
  <r>
    <d v="2019-04-30T00:00:00"/>
    <d v="2021-04-29T00:00:00"/>
    <x v="1"/>
    <n v="20000"/>
    <x v="0"/>
    <s v="SOLO CUPONES        "/>
    <n v="9453"/>
    <s v=""/>
    <x v="0"/>
    <x v="5"/>
    <n v="5"/>
    <x v="46"/>
    <n v="246.58"/>
    <x v="3"/>
  </r>
  <r>
    <d v="2019-04-30T00:00:00"/>
    <d v="2021-04-29T00:00:00"/>
    <x v="1"/>
    <n v="20000"/>
    <x v="0"/>
    <s v="SOLO CUPONES        "/>
    <n v="9453"/>
    <s v=""/>
    <x v="1"/>
    <x v="5"/>
    <n v="5"/>
    <x v="73"/>
    <n v="246.58"/>
    <x v="3"/>
  </r>
  <r>
    <d v="2019-04-30T00:00:00"/>
    <d v="2021-04-29T00:00:00"/>
    <x v="1"/>
    <n v="20000"/>
    <x v="0"/>
    <s v="SOLO CUPONES        "/>
    <n v="9453"/>
    <s v=""/>
    <x v="2"/>
    <x v="5"/>
    <n v="5"/>
    <x v="74"/>
    <n v="246.58"/>
    <x v="3"/>
  </r>
  <r>
    <d v="2019-04-30T00:00:00"/>
    <d v="2021-04-29T00:00:00"/>
    <x v="1"/>
    <n v="20000"/>
    <x v="0"/>
    <s v="SOLO CUPONES        "/>
    <n v="9453"/>
    <s v=""/>
    <x v="4"/>
    <x v="5"/>
    <n v="5"/>
    <x v="75"/>
    <n v="246.58"/>
    <x v="3"/>
  </r>
  <r>
    <d v="2019-04-30T00:00:00"/>
    <d v="2021-04-29T00:00:00"/>
    <x v="1"/>
    <n v="20000"/>
    <x v="0"/>
    <s v="SOLO CUPONES        "/>
    <n v="9453"/>
    <s v=""/>
    <x v="5"/>
    <x v="5"/>
    <n v="5"/>
    <x v="76"/>
    <n v="246.58"/>
    <x v="3"/>
  </r>
  <r>
    <d v="2019-04-30T00:00:00"/>
    <d v="2021-04-29T00:00:00"/>
    <x v="1"/>
    <n v="20000"/>
    <x v="0"/>
    <s v="SOLO CUPONES        "/>
    <n v="9453"/>
    <s v=""/>
    <x v="6"/>
    <x v="5"/>
    <n v="5"/>
    <x v="77"/>
    <n v="246.58"/>
    <x v="3"/>
  </r>
  <r>
    <d v="2019-04-30T00:00:00"/>
    <d v="2021-04-29T00:00:00"/>
    <x v="1"/>
    <n v="20000"/>
    <x v="0"/>
    <s v="SOLO CUPONES        "/>
    <n v="9453"/>
    <s v=""/>
    <x v="7"/>
    <x v="5"/>
    <n v="5"/>
    <x v="78"/>
    <n v="246.58"/>
    <x v="3"/>
  </r>
  <r>
    <d v="2019-04-30T00:00:00"/>
    <d v="2021-04-29T00:00:00"/>
    <x v="1"/>
    <n v="20000"/>
    <x v="0"/>
    <s v="SOLO CUPONES        "/>
    <n v="9453"/>
    <s v=""/>
    <x v="8"/>
    <x v="5"/>
    <n v="5"/>
    <x v="79"/>
    <n v="246.58"/>
    <x v="3"/>
  </r>
  <r>
    <d v="2019-04-30T00:00:00"/>
    <d v="2021-04-29T00:00:00"/>
    <x v="1"/>
    <n v="20000"/>
    <x v="0"/>
    <s v="SOLO CUPONES        "/>
    <n v="9453"/>
    <s v=""/>
    <x v="9"/>
    <x v="5"/>
    <n v="5"/>
    <x v="80"/>
    <n v="27.4"/>
    <x v="3"/>
  </r>
  <r>
    <d v="2019-04-30T00:00:00"/>
    <d v="2021-04-29T00:00:00"/>
    <x v="1"/>
    <n v="20000"/>
    <x v="0"/>
    <s v="SOLO CUPONES        "/>
    <n v="9453"/>
    <s v=""/>
    <x v="3"/>
    <x v="5"/>
    <n v="0"/>
    <x v="80"/>
    <n v="20000"/>
    <x v="3"/>
  </r>
  <r>
    <d v="2019-02-21T00:00:00"/>
    <d v="2020-02-21T00:00:00"/>
    <x v="1"/>
    <n v="2000"/>
    <x v="0"/>
    <s v="CDA                 "/>
    <n v="8966"/>
    <s v=""/>
    <x v="0"/>
    <x v="6"/>
    <n v="3.5"/>
    <x v="81"/>
    <n v="17.260000000000002"/>
    <x v="4"/>
  </r>
  <r>
    <d v="2019-02-21T00:00:00"/>
    <d v="2020-02-21T00:00:00"/>
    <x v="1"/>
    <n v="2000"/>
    <x v="0"/>
    <s v="CDA                 "/>
    <n v="8966"/>
    <s v=""/>
    <x v="1"/>
    <x v="6"/>
    <n v="3.5"/>
    <x v="82"/>
    <n v="17.260000000000002"/>
    <x v="4"/>
  </r>
  <r>
    <d v="2019-02-21T00:00:00"/>
    <d v="2020-02-21T00:00:00"/>
    <x v="1"/>
    <n v="2000"/>
    <x v="0"/>
    <s v="CDA                 "/>
    <n v="8966"/>
    <s v=""/>
    <x v="2"/>
    <x v="6"/>
    <n v="3.5"/>
    <x v="83"/>
    <n v="17.260000000000002"/>
    <x v="4"/>
  </r>
  <r>
    <d v="2019-02-21T00:00:00"/>
    <d v="2020-02-21T00:00:00"/>
    <x v="1"/>
    <n v="2000"/>
    <x v="0"/>
    <s v="CDA                 "/>
    <n v="8966"/>
    <s v=""/>
    <x v="4"/>
    <x v="6"/>
    <n v="3.5"/>
    <x v="84"/>
    <n v="17.45"/>
    <x v="4"/>
  </r>
  <r>
    <d v="2019-02-21T00:00:00"/>
    <d v="2020-02-21T00:00:00"/>
    <x v="1"/>
    <n v="2000"/>
    <x v="0"/>
    <s v="CDA                 "/>
    <n v="8966"/>
    <s v=""/>
    <x v="5"/>
    <x v="6"/>
    <n v="3.5"/>
    <x v="85"/>
    <n v="0.77"/>
    <x v="4"/>
  </r>
  <r>
    <d v="2019-02-21T00:00:00"/>
    <d v="2020-02-21T00:00:00"/>
    <x v="1"/>
    <n v="2000"/>
    <x v="0"/>
    <s v="CDA                 "/>
    <n v="8966"/>
    <s v=""/>
    <x v="3"/>
    <x v="6"/>
    <n v="0"/>
    <x v="85"/>
    <n v="2000"/>
    <x v="4"/>
  </r>
  <r>
    <d v="2019-04-02T00:00:00"/>
    <d v="2021-04-01T00:00:00"/>
    <x v="0"/>
    <n v="100000000"/>
    <x v="0"/>
    <s v="SOLO CUPONES        "/>
    <n v="9095"/>
    <s v=""/>
    <x v="0"/>
    <x v="5"/>
    <n v="7.9"/>
    <x v="86"/>
    <n v="1947945"/>
    <x v="4"/>
  </r>
  <r>
    <d v="2019-04-02T00:00:00"/>
    <d v="2021-04-01T00:00:00"/>
    <x v="0"/>
    <n v="100000000"/>
    <x v="0"/>
    <s v="SOLO CUPONES        "/>
    <n v="9095"/>
    <s v=""/>
    <x v="1"/>
    <x v="5"/>
    <n v="7.9"/>
    <x v="87"/>
    <n v="1969589"/>
    <x v="4"/>
  </r>
  <r>
    <d v="2019-04-02T00:00:00"/>
    <d v="2021-04-01T00:00:00"/>
    <x v="0"/>
    <n v="100000000"/>
    <x v="0"/>
    <s v="SOLO CUPONES        "/>
    <n v="9095"/>
    <s v=""/>
    <x v="2"/>
    <x v="5"/>
    <n v="7.9"/>
    <x v="88"/>
    <n v="1969589"/>
    <x v="4"/>
  </r>
  <r>
    <d v="2019-04-02T00:00:00"/>
    <d v="2021-04-01T00:00:00"/>
    <x v="0"/>
    <n v="100000000"/>
    <x v="0"/>
    <s v="SOLO CUPONES        "/>
    <n v="9095"/>
    <s v=""/>
    <x v="4"/>
    <x v="5"/>
    <n v="7.9"/>
    <x v="89"/>
    <n v="1904658"/>
    <x v="4"/>
  </r>
  <r>
    <d v="2019-04-02T00:00:00"/>
    <d v="2021-04-01T00:00:00"/>
    <x v="0"/>
    <n v="100000000"/>
    <x v="0"/>
    <s v="SOLO CUPONES        "/>
    <n v="9095"/>
    <s v=""/>
    <x v="5"/>
    <x v="5"/>
    <n v="7.9"/>
    <x v="90"/>
    <n v="1947945"/>
    <x v="4"/>
  </r>
  <r>
    <d v="2019-04-02T00:00:00"/>
    <d v="2021-04-01T00:00:00"/>
    <x v="0"/>
    <n v="100000000"/>
    <x v="0"/>
    <s v="SOLO CUPONES        "/>
    <n v="9095"/>
    <s v=""/>
    <x v="6"/>
    <x v="5"/>
    <n v="7.9"/>
    <x v="91"/>
    <n v="1947945"/>
    <x v="4"/>
  </r>
  <r>
    <d v="2019-04-02T00:00:00"/>
    <d v="2021-04-01T00:00:00"/>
    <x v="0"/>
    <n v="100000000"/>
    <x v="0"/>
    <s v="SOLO CUPONES        "/>
    <n v="9095"/>
    <s v=""/>
    <x v="7"/>
    <x v="5"/>
    <n v="7.9"/>
    <x v="92"/>
    <n v="1947945"/>
    <x v="4"/>
  </r>
  <r>
    <d v="2019-04-02T00:00:00"/>
    <d v="2021-04-01T00:00:00"/>
    <x v="0"/>
    <n v="100000000"/>
    <x v="0"/>
    <s v="SOLO CUPONES        "/>
    <n v="9095"/>
    <s v=""/>
    <x v="8"/>
    <x v="5"/>
    <n v="7.9"/>
    <x v="93"/>
    <n v="1947945"/>
    <x v="4"/>
  </r>
  <r>
    <d v="2019-04-02T00:00:00"/>
    <d v="2021-04-01T00:00:00"/>
    <x v="0"/>
    <n v="100000000"/>
    <x v="0"/>
    <s v="SOLO CUPONES        "/>
    <n v="9095"/>
    <s v=""/>
    <x v="9"/>
    <x v="5"/>
    <n v="7.9"/>
    <x v="94"/>
    <n v="216438"/>
    <x v="4"/>
  </r>
  <r>
    <d v="2019-04-02T00:00:00"/>
    <d v="2021-04-01T00:00:00"/>
    <x v="0"/>
    <n v="100000000"/>
    <x v="0"/>
    <s v="SOLO CUPONES        "/>
    <n v="9095"/>
    <s v=""/>
    <x v="3"/>
    <x v="5"/>
    <n v="0"/>
    <x v="94"/>
    <n v="100000000"/>
    <x v="4"/>
  </r>
  <r>
    <d v="2017-01-17T00:00:00"/>
    <d v="2025-06-20T00:00:00"/>
    <x v="1"/>
    <n v="100000"/>
    <x v="0"/>
    <s v="DA                  "/>
    <n v="7632"/>
    <s v=""/>
    <x v="0"/>
    <x v="7"/>
    <n v="7"/>
    <x v="95"/>
    <n v="69041.100000000006"/>
    <x v="5"/>
  </r>
  <r>
    <d v="2017-01-17T00:00:00"/>
    <d v="2025-06-20T00:00:00"/>
    <x v="1"/>
    <n v="100000"/>
    <x v="0"/>
    <s v="DA                  "/>
    <n v="7632"/>
    <s v=""/>
    <x v="3"/>
    <x v="7"/>
    <n v="0"/>
    <x v="95"/>
    <n v="100000"/>
    <x v="5"/>
  </r>
  <r>
    <d v="2010-04-27T00:00:00"/>
    <d v="2015-09-03T00:00:00"/>
    <x v="0"/>
    <n v="52860500"/>
    <x v="0"/>
    <s v="0                   "/>
    <n v="8110"/>
    <s v=""/>
    <x v="3"/>
    <x v="8"/>
    <n v="0"/>
    <x v="96"/>
    <n v="52860500"/>
    <x v="6"/>
  </r>
  <r>
    <d v="2016-03-14T00:00:00"/>
    <d v="2021-04-07T00:00:00"/>
    <x v="0"/>
    <n v="75000000"/>
    <x v="3"/>
    <s v="AA                  "/>
    <n v="7230"/>
    <s v=""/>
    <x v="0"/>
    <x v="9"/>
    <n v="11.5"/>
    <x v="97"/>
    <n v="2079452"/>
    <x v="7"/>
  </r>
  <r>
    <d v="2016-03-14T00:00:00"/>
    <d v="2021-04-07T00:00:00"/>
    <x v="0"/>
    <n v="75000000"/>
    <x v="3"/>
    <s v="AA                  "/>
    <n v="7230"/>
    <s v=""/>
    <x v="1"/>
    <x v="9"/>
    <n v="11.5"/>
    <x v="98"/>
    <n v="2079452"/>
    <x v="7"/>
  </r>
  <r>
    <d v="2016-03-14T00:00:00"/>
    <d v="2021-04-07T00:00:00"/>
    <x v="0"/>
    <n v="75000000"/>
    <x v="3"/>
    <s v="AA                  "/>
    <n v="7230"/>
    <s v=""/>
    <x v="2"/>
    <x v="9"/>
    <n v="11.5"/>
    <x v="99"/>
    <n v="2079452"/>
    <x v="7"/>
  </r>
  <r>
    <d v="2016-03-14T00:00:00"/>
    <d v="2021-04-07T00:00:00"/>
    <x v="0"/>
    <n v="75000000"/>
    <x v="3"/>
    <s v="AA                  "/>
    <n v="7230"/>
    <s v=""/>
    <x v="4"/>
    <x v="9"/>
    <n v="11.5"/>
    <x v="100"/>
    <n v="2079452"/>
    <x v="7"/>
  </r>
  <r>
    <d v="2016-03-14T00:00:00"/>
    <d v="2021-04-07T00:00:00"/>
    <x v="0"/>
    <n v="75000000"/>
    <x v="3"/>
    <s v="AA                  "/>
    <n v="7230"/>
    <s v=""/>
    <x v="5"/>
    <x v="9"/>
    <n v="11.5"/>
    <x v="101"/>
    <n v="2079452"/>
    <x v="7"/>
  </r>
  <r>
    <d v="2016-03-14T00:00:00"/>
    <d v="2021-04-07T00:00:00"/>
    <x v="0"/>
    <n v="75000000"/>
    <x v="3"/>
    <s v="AA                  "/>
    <n v="7230"/>
    <s v=""/>
    <x v="6"/>
    <x v="9"/>
    <n v="11.5"/>
    <x v="102"/>
    <n v="2079452"/>
    <x v="7"/>
  </r>
  <r>
    <d v="2016-03-14T00:00:00"/>
    <d v="2021-04-07T00:00:00"/>
    <x v="0"/>
    <n v="75000000"/>
    <x v="3"/>
    <s v="AA                  "/>
    <n v="7230"/>
    <s v=""/>
    <x v="7"/>
    <x v="9"/>
    <n v="11.5"/>
    <x v="103"/>
    <n v="2079452"/>
    <x v="7"/>
  </r>
  <r>
    <d v="2016-03-14T00:00:00"/>
    <d v="2021-04-07T00:00:00"/>
    <x v="0"/>
    <n v="75000000"/>
    <x v="3"/>
    <s v="AA                  "/>
    <n v="7230"/>
    <s v=""/>
    <x v="8"/>
    <x v="9"/>
    <n v="11.5"/>
    <x v="104"/>
    <n v="2079452"/>
    <x v="7"/>
  </r>
  <r>
    <d v="2016-03-14T00:00:00"/>
    <d v="2021-04-07T00:00:00"/>
    <x v="0"/>
    <n v="75000000"/>
    <x v="3"/>
    <s v="AA                  "/>
    <n v="7230"/>
    <s v=""/>
    <x v="9"/>
    <x v="9"/>
    <n v="11.5"/>
    <x v="105"/>
    <n v="2079452"/>
    <x v="7"/>
  </r>
  <r>
    <d v="2016-03-14T00:00:00"/>
    <d v="2021-04-07T00:00:00"/>
    <x v="0"/>
    <n v="75000000"/>
    <x v="3"/>
    <s v="AA                  "/>
    <n v="7230"/>
    <s v=""/>
    <x v="10"/>
    <x v="9"/>
    <n v="11.5"/>
    <x v="106"/>
    <n v="2079452"/>
    <x v="7"/>
  </r>
  <r>
    <d v="2016-03-14T00:00:00"/>
    <d v="2021-04-07T00:00:00"/>
    <x v="0"/>
    <n v="75000000"/>
    <x v="3"/>
    <s v="AA                  "/>
    <n v="7230"/>
    <s v=""/>
    <x v="11"/>
    <x v="9"/>
    <n v="11.5"/>
    <x v="107"/>
    <n v="2079452"/>
    <x v="7"/>
  </r>
  <r>
    <d v="2016-03-14T00:00:00"/>
    <d v="2021-04-07T00:00:00"/>
    <x v="0"/>
    <n v="75000000"/>
    <x v="3"/>
    <s v="AA                  "/>
    <n v="7230"/>
    <s v=""/>
    <x v="12"/>
    <x v="9"/>
    <n v="11.5"/>
    <x v="108"/>
    <n v="2079452"/>
    <x v="7"/>
  </r>
  <r>
    <d v="2016-03-14T00:00:00"/>
    <d v="2021-04-07T00:00:00"/>
    <x v="0"/>
    <n v="75000000"/>
    <x v="3"/>
    <s v="AA                  "/>
    <n v="7230"/>
    <s v=""/>
    <x v="13"/>
    <x v="9"/>
    <n v="11.5"/>
    <x v="109"/>
    <n v="2079452"/>
    <x v="7"/>
  </r>
  <r>
    <d v="2016-03-14T00:00:00"/>
    <d v="2021-04-07T00:00:00"/>
    <x v="0"/>
    <n v="75000000"/>
    <x v="3"/>
    <s v="AA                  "/>
    <n v="7230"/>
    <s v=""/>
    <x v="14"/>
    <x v="9"/>
    <n v="11.5"/>
    <x v="46"/>
    <n v="2079452"/>
    <x v="7"/>
  </r>
  <r>
    <d v="2016-03-14T00:00:00"/>
    <d v="2021-04-07T00:00:00"/>
    <x v="0"/>
    <n v="75000000"/>
    <x v="3"/>
    <s v="AA                  "/>
    <n v="7230"/>
    <s v=""/>
    <x v="15"/>
    <x v="9"/>
    <n v="11.5"/>
    <x v="110"/>
    <n v="2079452"/>
    <x v="7"/>
  </r>
  <r>
    <d v="2016-03-14T00:00:00"/>
    <d v="2021-04-07T00:00:00"/>
    <x v="0"/>
    <n v="75000000"/>
    <x v="3"/>
    <s v="AA                  "/>
    <n v="7230"/>
    <s v=""/>
    <x v="16"/>
    <x v="9"/>
    <n v="11.5"/>
    <x v="111"/>
    <n v="2079452"/>
    <x v="7"/>
  </r>
  <r>
    <d v="2016-03-14T00:00:00"/>
    <d v="2021-04-07T00:00:00"/>
    <x v="0"/>
    <n v="75000000"/>
    <x v="3"/>
    <s v="AA                  "/>
    <n v="7230"/>
    <s v=""/>
    <x v="17"/>
    <x v="9"/>
    <n v="11.5"/>
    <x v="112"/>
    <n v="2079452"/>
    <x v="7"/>
  </r>
  <r>
    <d v="2016-03-14T00:00:00"/>
    <d v="2021-04-07T00:00:00"/>
    <x v="0"/>
    <n v="75000000"/>
    <x v="3"/>
    <s v="AA                  "/>
    <n v="7230"/>
    <s v=""/>
    <x v="18"/>
    <x v="9"/>
    <n v="11.5"/>
    <x v="113"/>
    <n v="2079452"/>
    <x v="7"/>
  </r>
  <r>
    <d v="2016-03-14T00:00:00"/>
    <d v="2021-04-07T00:00:00"/>
    <x v="0"/>
    <n v="75000000"/>
    <x v="3"/>
    <s v="AA                  "/>
    <n v="7230"/>
    <s v=""/>
    <x v="19"/>
    <x v="9"/>
    <n v="11.5"/>
    <x v="114"/>
    <n v="2079452"/>
    <x v="7"/>
  </r>
  <r>
    <d v="2016-03-14T00:00:00"/>
    <d v="2021-04-07T00:00:00"/>
    <x v="0"/>
    <n v="75000000"/>
    <x v="3"/>
    <s v="AA                  "/>
    <n v="7230"/>
    <s v=""/>
    <x v="20"/>
    <x v="9"/>
    <n v="11.5"/>
    <x v="115"/>
    <n v="2079452"/>
    <x v="7"/>
  </r>
  <r>
    <d v="2016-03-14T00:00:00"/>
    <d v="2021-04-07T00:00:00"/>
    <x v="0"/>
    <n v="75000000"/>
    <x v="3"/>
    <s v="AA                  "/>
    <n v="7230"/>
    <s v=""/>
    <x v="21"/>
    <x v="9"/>
    <n v="11.5"/>
    <x v="116"/>
    <n v="2126712"/>
    <x v="7"/>
  </r>
  <r>
    <d v="2016-03-14T00:00:00"/>
    <d v="2021-04-07T00:00:00"/>
    <x v="0"/>
    <n v="75000000"/>
    <x v="3"/>
    <s v="AA                  "/>
    <n v="7230"/>
    <s v=""/>
    <x v="3"/>
    <x v="9"/>
    <n v="0"/>
    <x v="116"/>
    <n v="75000000"/>
    <x v="7"/>
  </r>
  <r>
    <d v="2014-03-18T00:00:00"/>
    <d v="2020-04-15T00:00:00"/>
    <x v="0"/>
    <n v="40000000"/>
    <x v="4"/>
    <s v="AA                  "/>
    <n v="7231"/>
    <s v=""/>
    <x v="0"/>
    <x v="10"/>
    <n v="11.8"/>
    <x v="117"/>
    <n v="387945"/>
    <x v="7"/>
  </r>
  <r>
    <d v="2014-03-18T00:00:00"/>
    <d v="2020-04-15T00:00:00"/>
    <x v="0"/>
    <n v="40000000"/>
    <x v="4"/>
    <s v="AA                  "/>
    <n v="7231"/>
    <s v=""/>
    <x v="1"/>
    <x v="10"/>
    <n v="11.8"/>
    <x v="118"/>
    <n v="387945"/>
    <x v="7"/>
  </r>
  <r>
    <d v="2014-03-18T00:00:00"/>
    <d v="2020-04-15T00:00:00"/>
    <x v="0"/>
    <n v="40000000"/>
    <x v="4"/>
    <s v="AA                  "/>
    <n v="7231"/>
    <s v=""/>
    <x v="2"/>
    <x v="10"/>
    <n v="11.8"/>
    <x v="119"/>
    <n v="387945"/>
    <x v="7"/>
  </r>
  <r>
    <d v="2014-03-18T00:00:00"/>
    <d v="2020-04-15T00:00:00"/>
    <x v="0"/>
    <n v="40000000"/>
    <x v="4"/>
    <s v="AA                  "/>
    <n v="7231"/>
    <s v=""/>
    <x v="4"/>
    <x v="10"/>
    <n v="11.8"/>
    <x v="120"/>
    <n v="387945"/>
    <x v="7"/>
  </r>
  <r>
    <d v="2014-03-18T00:00:00"/>
    <d v="2020-04-15T00:00:00"/>
    <x v="0"/>
    <n v="40000000"/>
    <x v="4"/>
    <s v="AA                  "/>
    <n v="7231"/>
    <s v=""/>
    <x v="5"/>
    <x v="10"/>
    <n v="11.8"/>
    <x v="121"/>
    <n v="387945"/>
    <x v="7"/>
  </r>
  <r>
    <d v="2014-03-18T00:00:00"/>
    <d v="2020-04-15T00:00:00"/>
    <x v="0"/>
    <n v="40000000"/>
    <x v="4"/>
    <s v="AA                  "/>
    <n v="7231"/>
    <s v=""/>
    <x v="6"/>
    <x v="10"/>
    <n v="11.8"/>
    <x v="122"/>
    <n v="387945"/>
    <x v="7"/>
  </r>
  <r>
    <d v="2014-03-18T00:00:00"/>
    <d v="2020-04-15T00:00:00"/>
    <x v="0"/>
    <n v="40000000"/>
    <x v="4"/>
    <s v="AA                  "/>
    <n v="7231"/>
    <s v=""/>
    <x v="7"/>
    <x v="10"/>
    <n v="11.8"/>
    <x v="123"/>
    <n v="387945"/>
    <x v="7"/>
  </r>
  <r>
    <d v="2014-03-18T00:00:00"/>
    <d v="2020-04-15T00:00:00"/>
    <x v="0"/>
    <n v="40000000"/>
    <x v="4"/>
    <s v="AA                  "/>
    <n v="7231"/>
    <s v=""/>
    <x v="8"/>
    <x v="10"/>
    <n v="11.8"/>
    <x v="124"/>
    <n v="387945"/>
    <x v="7"/>
  </r>
  <r>
    <d v="2014-03-18T00:00:00"/>
    <d v="2020-04-15T00:00:00"/>
    <x v="0"/>
    <n v="40000000"/>
    <x v="4"/>
    <s v="AA                  "/>
    <n v="7231"/>
    <s v=""/>
    <x v="9"/>
    <x v="10"/>
    <n v="11.8"/>
    <x v="125"/>
    <n v="387945"/>
    <x v="7"/>
  </r>
  <r>
    <d v="2014-03-18T00:00:00"/>
    <d v="2020-04-15T00:00:00"/>
    <x v="0"/>
    <n v="40000000"/>
    <x v="4"/>
    <s v="AA                  "/>
    <n v="7231"/>
    <s v=""/>
    <x v="10"/>
    <x v="10"/>
    <n v="11.8"/>
    <x v="126"/>
    <n v="387945"/>
    <x v="7"/>
  </r>
  <r>
    <d v="2014-03-18T00:00:00"/>
    <d v="2020-04-15T00:00:00"/>
    <x v="0"/>
    <n v="40000000"/>
    <x v="4"/>
    <s v="AA                  "/>
    <n v="7231"/>
    <s v=""/>
    <x v="11"/>
    <x v="10"/>
    <n v="11.8"/>
    <x v="127"/>
    <n v="387945"/>
    <x v="7"/>
  </r>
  <r>
    <d v="2014-03-18T00:00:00"/>
    <d v="2020-04-15T00:00:00"/>
    <x v="0"/>
    <n v="40000000"/>
    <x v="4"/>
    <s v="AA                  "/>
    <n v="7231"/>
    <s v=""/>
    <x v="12"/>
    <x v="10"/>
    <n v="11.8"/>
    <x v="128"/>
    <n v="387945"/>
    <x v="7"/>
  </r>
  <r>
    <d v="2014-03-18T00:00:00"/>
    <d v="2020-04-15T00:00:00"/>
    <x v="0"/>
    <n v="40000000"/>
    <x v="4"/>
    <s v="AA                  "/>
    <n v="7231"/>
    <s v=""/>
    <x v="13"/>
    <x v="10"/>
    <n v="11.8"/>
    <x v="129"/>
    <n v="387945"/>
    <x v="7"/>
  </r>
  <r>
    <d v="2014-03-18T00:00:00"/>
    <d v="2020-04-15T00:00:00"/>
    <x v="0"/>
    <n v="40000000"/>
    <x v="4"/>
    <s v="AA                  "/>
    <n v="7231"/>
    <s v=""/>
    <x v="14"/>
    <x v="10"/>
    <n v="11.8"/>
    <x v="130"/>
    <n v="387945"/>
    <x v="7"/>
  </r>
  <r>
    <d v="2014-03-18T00:00:00"/>
    <d v="2020-04-15T00:00:00"/>
    <x v="0"/>
    <n v="40000000"/>
    <x v="4"/>
    <s v="AA                  "/>
    <n v="7231"/>
    <s v=""/>
    <x v="15"/>
    <x v="10"/>
    <n v="11.8"/>
    <x v="131"/>
    <n v="387945"/>
    <x v="7"/>
  </r>
  <r>
    <d v="2014-03-18T00:00:00"/>
    <d v="2020-04-15T00:00:00"/>
    <x v="0"/>
    <n v="40000000"/>
    <x v="4"/>
    <s v="AA                  "/>
    <n v="7231"/>
    <s v=""/>
    <x v="16"/>
    <x v="10"/>
    <n v="11.8"/>
    <x v="132"/>
    <n v="387945"/>
    <x v="7"/>
  </r>
  <r>
    <d v="2014-03-18T00:00:00"/>
    <d v="2020-04-15T00:00:00"/>
    <x v="0"/>
    <n v="40000000"/>
    <x v="4"/>
    <s v="AA                  "/>
    <n v="7231"/>
    <s v=""/>
    <x v="17"/>
    <x v="10"/>
    <n v="11.8"/>
    <x v="133"/>
    <n v="387945"/>
    <x v="7"/>
  </r>
  <r>
    <d v="2014-03-18T00:00:00"/>
    <d v="2020-04-15T00:00:00"/>
    <x v="0"/>
    <n v="40000000"/>
    <x v="4"/>
    <s v="AA                  "/>
    <n v="7231"/>
    <s v=""/>
    <x v="18"/>
    <x v="10"/>
    <n v="11.8"/>
    <x v="134"/>
    <n v="387945"/>
    <x v="7"/>
  </r>
  <r>
    <d v="2014-03-18T00:00:00"/>
    <d v="2020-04-15T00:00:00"/>
    <x v="0"/>
    <n v="40000000"/>
    <x v="4"/>
    <s v="AA                  "/>
    <n v="7231"/>
    <s v=""/>
    <x v="19"/>
    <x v="10"/>
    <n v="11.8"/>
    <x v="135"/>
    <n v="387945"/>
    <x v="7"/>
  </r>
  <r>
    <d v="2014-03-18T00:00:00"/>
    <d v="2020-04-15T00:00:00"/>
    <x v="0"/>
    <n v="40000000"/>
    <x v="4"/>
    <s v="AA                  "/>
    <n v="7231"/>
    <s v=""/>
    <x v="20"/>
    <x v="10"/>
    <n v="11.8"/>
    <x v="136"/>
    <n v="387945"/>
    <x v="7"/>
  </r>
  <r>
    <d v="2014-03-18T00:00:00"/>
    <d v="2020-04-15T00:00:00"/>
    <x v="0"/>
    <n v="40000000"/>
    <x v="4"/>
    <s v="AA                  "/>
    <n v="7231"/>
    <s v=""/>
    <x v="21"/>
    <x v="10"/>
    <n v="11.8"/>
    <x v="137"/>
    <n v="387945"/>
    <x v="7"/>
  </r>
  <r>
    <d v="2014-03-18T00:00:00"/>
    <d v="2020-04-15T00:00:00"/>
    <x v="0"/>
    <n v="40000000"/>
    <x v="4"/>
    <s v="AA                  "/>
    <n v="7231"/>
    <s v=""/>
    <x v="22"/>
    <x v="10"/>
    <n v="11.8"/>
    <x v="138"/>
    <n v="387945"/>
    <x v="7"/>
  </r>
  <r>
    <d v="2014-03-18T00:00:00"/>
    <d v="2020-04-15T00:00:00"/>
    <x v="0"/>
    <n v="40000000"/>
    <x v="4"/>
    <s v="AA                  "/>
    <n v="7231"/>
    <s v=""/>
    <x v="23"/>
    <x v="10"/>
    <n v="11.8"/>
    <x v="139"/>
    <n v="387945"/>
    <x v="7"/>
  </r>
  <r>
    <d v="2014-03-18T00:00:00"/>
    <d v="2020-04-15T00:00:00"/>
    <x v="0"/>
    <n v="40000000"/>
    <x v="4"/>
    <s v="AA                  "/>
    <n v="7231"/>
    <s v=""/>
    <x v="24"/>
    <x v="10"/>
    <n v="11.8"/>
    <x v="140"/>
    <n v="387945"/>
    <x v="7"/>
  </r>
  <r>
    <d v="2014-03-18T00:00:00"/>
    <d v="2020-04-15T00:00:00"/>
    <x v="0"/>
    <n v="40000000"/>
    <x v="4"/>
    <s v="AA                  "/>
    <n v="7231"/>
    <s v=""/>
    <x v="25"/>
    <x v="10"/>
    <n v="11.8"/>
    <x v="141"/>
    <n v="387945"/>
    <x v="7"/>
  </r>
  <r>
    <d v="2014-03-18T00:00:00"/>
    <d v="2020-04-15T00:00:00"/>
    <x v="0"/>
    <n v="40000000"/>
    <x v="4"/>
    <s v="AA                  "/>
    <n v="7231"/>
    <s v=""/>
    <x v="26"/>
    <x v="10"/>
    <n v="11.8"/>
    <x v="142"/>
    <n v="387945"/>
    <x v="7"/>
  </r>
  <r>
    <d v="2014-03-18T00:00:00"/>
    <d v="2020-04-15T00:00:00"/>
    <x v="0"/>
    <n v="40000000"/>
    <x v="4"/>
    <s v="AA                  "/>
    <n v="7231"/>
    <s v=""/>
    <x v="27"/>
    <x v="10"/>
    <n v="11.8"/>
    <x v="143"/>
    <n v="387945"/>
    <x v="7"/>
  </r>
  <r>
    <d v="2014-03-18T00:00:00"/>
    <d v="2020-04-15T00:00:00"/>
    <x v="0"/>
    <n v="40000000"/>
    <x v="4"/>
    <s v="AA                  "/>
    <n v="7231"/>
    <s v=""/>
    <x v="28"/>
    <x v="10"/>
    <n v="11.8"/>
    <x v="144"/>
    <n v="387945"/>
    <x v="7"/>
  </r>
  <r>
    <d v="2014-03-18T00:00:00"/>
    <d v="2020-04-15T00:00:00"/>
    <x v="0"/>
    <n v="40000000"/>
    <x v="4"/>
    <s v="AA                  "/>
    <n v="7231"/>
    <s v=""/>
    <x v="29"/>
    <x v="10"/>
    <n v="11.8"/>
    <x v="145"/>
    <n v="387945"/>
    <x v="7"/>
  </r>
  <r>
    <d v="2014-03-18T00:00:00"/>
    <d v="2020-04-15T00:00:00"/>
    <x v="0"/>
    <n v="40000000"/>
    <x v="4"/>
    <s v="AA                  "/>
    <n v="7231"/>
    <s v=""/>
    <x v="30"/>
    <x v="10"/>
    <n v="11.8"/>
    <x v="146"/>
    <n v="387945"/>
    <x v="7"/>
  </r>
  <r>
    <d v="2014-03-18T00:00:00"/>
    <d v="2020-04-15T00:00:00"/>
    <x v="0"/>
    <n v="40000000"/>
    <x v="4"/>
    <s v="AA                  "/>
    <n v="7231"/>
    <s v=""/>
    <x v="31"/>
    <x v="10"/>
    <n v="11.8"/>
    <x v="147"/>
    <n v="387945"/>
    <x v="7"/>
  </r>
  <r>
    <d v="2014-03-18T00:00:00"/>
    <d v="2020-04-15T00:00:00"/>
    <x v="0"/>
    <n v="40000000"/>
    <x v="4"/>
    <s v="AA                  "/>
    <n v="7231"/>
    <s v=""/>
    <x v="32"/>
    <x v="10"/>
    <n v="11.8"/>
    <x v="148"/>
    <n v="387945"/>
    <x v="7"/>
  </r>
  <r>
    <d v="2014-03-18T00:00:00"/>
    <d v="2020-04-15T00:00:00"/>
    <x v="0"/>
    <n v="40000000"/>
    <x v="4"/>
    <s v="AA                  "/>
    <n v="7231"/>
    <s v=""/>
    <x v="33"/>
    <x v="10"/>
    <n v="11.8"/>
    <x v="149"/>
    <n v="387945"/>
    <x v="7"/>
  </r>
  <r>
    <d v="2014-03-18T00:00:00"/>
    <d v="2020-04-15T00:00:00"/>
    <x v="0"/>
    <n v="40000000"/>
    <x v="4"/>
    <s v="AA                  "/>
    <n v="7231"/>
    <s v=""/>
    <x v="34"/>
    <x v="10"/>
    <n v="11.8"/>
    <x v="150"/>
    <n v="387945"/>
    <x v="7"/>
  </r>
  <r>
    <d v="2014-03-18T00:00:00"/>
    <d v="2020-04-15T00:00:00"/>
    <x v="0"/>
    <n v="40000000"/>
    <x v="4"/>
    <s v="AA                  "/>
    <n v="7231"/>
    <s v=""/>
    <x v="35"/>
    <x v="10"/>
    <n v="11.8"/>
    <x v="151"/>
    <n v="387945"/>
    <x v="7"/>
  </r>
  <r>
    <d v="2014-03-18T00:00:00"/>
    <d v="2020-04-15T00:00:00"/>
    <x v="0"/>
    <n v="40000000"/>
    <x v="4"/>
    <s v="AA                  "/>
    <n v="7231"/>
    <s v=""/>
    <x v="36"/>
    <x v="10"/>
    <n v="11.8"/>
    <x v="152"/>
    <n v="387945"/>
    <x v="7"/>
  </r>
  <r>
    <d v="2014-03-18T00:00:00"/>
    <d v="2020-04-15T00:00:00"/>
    <x v="0"/>
    <n v="40000000"/>
    <x v="4"/>
    <s v="AA                  "/>
    <n v="7231"/>
    <s v=""/>
    <x v="37"/>
    <x v="10"/>
    <n v="11.8"/>
    <x v="153"/>
    <n v="387945"/>
    <x v="7"/>
  </r>
  <r>
    <d v="2014-03-18T00:00:00"/>
    <d v="2020-04-15T00:00:00"/>
    <x v="0"/>
    <n v="40000000"/>
    <x v="4"/>
    <s v="AA                  "/>
    <n v="7231"/>
    <s v=""/>
    <x v="38"/>
    <x v="10"/>
    <n v="11.8"/>
    <x v="154"/>
    <n v="387945"/>
    <x v="7"/>
  </r>
  <r>
    <d v="2014-03-18T00:00:00"/>
    <d v="2020-04-15T00:00:00"/>
    <x v="0"/>
    <n v="40000000"/>
    <x v="4"/>
    <s v="AA                  "/>
    <n v="7231"/>
    <s v=""/>
    <x v="39"/>
    <x v="10"/>
    <n v="11.8"/>
    <x v="155"/>
    <n v="387945"/>
    <x v="7"/>
  </r>
  <r>
    <d v="2014-03-18T00:00:00"/>
    <d v="2020-04-15T00:00:00"/>
    <x v="0"/>
    <n v="40000000"/>
    <x v="4"/>
    <s v="AA                  "/>
    <n v="7231"/>
    <s v=""/>
    <x v="40"/>
    <x v="10"/>
    <n v="11.8"/>
    <x v="156"/>
    <n v="387945"/>
    <x v="7"/>
  </r>
  <r>
    <d v="2014-03-18T00:00:00"/>
    <d v="2020-04-15T00:00:00"/>
    <x v="0"/>
    <n v="40000000"/>
    <x v="4"/>
    <s v="AA                  "/>
    <n v="7231"/>
    <s v=""/>
    <x v="41"/>
    <x v="10"/>
    <n v="11.8"/>
    <x v="157"/>
    <n v="387945"/>
    <x v="7"/>
  </r>
  <r>
    <d v="2014-03-18T00:00:00"/>
    <d v="2020-04-15T00:00:00"/>
    <x v="0"/>
    <n v="40000000"/>
    <x v="4"/>
    <s v="AA                  "/>
    <n v="7231"/>
    <s v=""/>
    <x v="42"/>
    <x v="10"/>
    <n v="11.8"/>
    <x v="158"/>
    <n v="387945"/>
    <x v="7"/>
  </r>
  <r>
    <d v="2014-03-18T00:00:00"/>
    <d v="2020-04-15T00:00:00"/>
    <x v="0"/>
    <n v="40000000"/>
    <x v="4"/>
    <s v="AA                  "/>
    <n v="7231"/>
    <s v=""/>
    <x v="43"/>
    <x v="10"/>
    <n v="11.8"/>
    <x v="159"/>
    <n v="387945"/>
    <x v="7"/>
  </r>
  <r>
    <d v="2014-03-18T00:00:00"/>
    <d v="2020-04-15T00:00:00"/>
    <x v="0"/>
    <n v="40000000"/>
    <x v="4"/>
    <s v="AA                  "/>
    <n v="7231"/>
    <s v=""/>
    <x v="44"/>
    <x v="10"/>
    <n v="11.8"/>
    <x v="160"/>
    <n v="387945"/>
    <x v="7"/>
  </r>
  <r>
    <d v="2014-03-18T00:00:00"/>
    <d v="2020-04-15T00:00:00"/>
    <x v="0"/>
    <n v="40000000"/>
    <x v="4"/>
    <s v="AA                  "/>
    <n v="7231"/>
    <s v=""/>
    <x v="45"/>
    <x v="10"/>
    <n v="11.8"/>
    <x v="161"/>
    <n v="387945"/>
    <x v="7"/>
  </r>
  <r>
    <d v="2014-03-18T00:00:00"/>
    <d v="2020-04-15T00:00:00"/>
    <x v="0"/>
    <n v="40000000"/>
    <x v="4"/>
    <s v="AA                  "/>
    <n v="7231"/>
    <s v=""/>
    <x v="46"/>
    <x v="10"/>
    <n v="11.8"/>
    <x v="162"/>
    <n v="387945"/>
    <x v="7"/>
  </r>
  <r>
    <d v="2014-03-18T00:00:00"/>
    <d v="2020-04-15T00:00:00"/>
    <x v="0"/>
    <n v="40000000"/>
    <x v="4"/>
    <s v="AA                  "/>
    <n v="7231"/>
    <s v=""/>
    <x v="47"/>
    <x v="10"/>
    <n v="11.8"/>
    <x v="163"/>
    <n v="387945"/>
    <x v="7"/>
  </r>
  <r>
    <d v="2014-03-18T00:00:00"/>
    <d v="2020-04-15T00:00:00"/>
    <x v="0"/>
    <n v="40000000"/>
    <x v="4"/>
    <s v="AA                  "/>
    <n v="7231"/>
    <s v=""/>
    <x v="48"/>
    <x v="10"/>
    <n v="11.8"/>
    <x v="164"/>
    <n v="387945"/>
    <x v="7"/>
  </r>
  <r>
    <d v="2014-03-18T00:00:00"/>
    <d v="2020-04-15T00:00:00"/>
    <x v="0"/>
    <n v="40000000"/>
    <x v="4"/>
    <s v="AA                  "/>
    <n v="7231"/>
    <s v=""/>
    <x v="49"/>
    <x v="10"/>
    <n v="11.8"/>
    <x v="165"/>
    <n v="387945"/>
    <x v="7"/>
  </r>
  <r>
    <d v="2014-03-18T00:00:00"/>
    <d v="2020-04-15T00:00:00"/>
    <x v="0"/>
    <n v="40000000"/>
    <x v="4"/>
    <s v="AA                  "/>
    <n v="7231"/>
    <s v=""/>
    <x v="50"/>
    <x v="10"/>
    <n v="11.8"/>
    <x v="166"/>
    <n v="387945"/>
    <x v="7"/>
  </r>
  <r>
    <d v="2014-03-18T00:00:00"/>
    <d v="2020-04-15T00:00:00"/>
    <x v="0"/>
    <n v="40000000"/>
    <x v="4"/>
    <s v="AA                  "/>
    <n v="7231"/>
    <s v=""/>
    <x v="51"/>
    <x v="10"/>
    <n v="11.8"/>
    <x v="167"/>
    <n v="387945"/>
    <x v="7"/>
  </r>
  <r>
    <d v="2014-03-18T00:00:00"/>
    <d v="2020-04-15T00:00:00"/>
    <x v="0"/>
    <n v="40000000"/>
    <x v="4"/>
    <s v="AA                  "/>
    <n v="7231"/>
    <s v=""/>
    <x v="52"/>
    <x v="10"/>
    <n v="11.8"/>
    <x v="168"/>
    <n v="387945"/>
    <x v="7"/>
  </r>
  <r>
    <d v="2014-03-18T00:00:00"/>
    <d v="2020-04-15T00:00:00"/>
    <x v="0"/>
    <n v="40000000"/>
    <x v="4"/>
    <s v="AA                  "/>
    <n v="7231"/>
    <s v=""/>
    <x v="53"/>
    <x v="10"/>
    <n v="11.8"/>
    <x v="169"/>
    <n v="387945"/>
    <x v="7"/>
  </r>
  <r>
    <d v="2014-03-18T00:00:00"/>
    <d v="2020-04-15T00:00:00"/>
    <x v="0"/>
    <n v="40000000"/>
    <x v="4"/>
    <s v="AA                  "/>
    <n v="7231"/>
    <s v=""/>
    <x v="54"/>
    <x v="10"/>
    <n v="11.8"/>
    <x v="170"/>
    <n v="387945"/>
    <x v="7"/>
  </r>
  <r>
    <d v="2014-03-18T00:00:00"/>
    <d v="2020-04-15T00:00:00"/>
    <x v="0"/>
    <n v="40000000"/>
    <x v="4"/>
    <s v="AA                  "/>
    <n v="7231"/>
    <s v=""/>
    <x v="55"/>
    <x v="10"/>
    <n v="11.8"/>
    <x v="171"/>
    <n v="387945"/>
    <x v="7"/>
  </r>
  <r>
    <d v="2014-03-18T00:00:00"/>
    <d v="2020-04-15T00:00:00"/>
    <x v="0"/>
    <n v="40000000"/>
    <x v="4"/>
    <s v="AA                  "/>
    <n v="7231"/>
    <s v=""/>
    <x v="56"/>
    <x v="10"/>
    <n v="11.8"/>
    <x v="172"/>
    <n v="387945"/>
    <x v="7"/>
  </r>
  <r>
    <d v="2014-03-18T00:00:00"/>
    <d v="2020-04-15T00:00:00"/>
    <x v="0"/>
    <n v="40000000"/>
    <x v="4"/>
    <s v="AA                  "/>
    <n v="7231"/>
    <s v=""/>
    <x v="57"/>
    <x v="10"/>
    <n v="11.8"/>
    <x v="173"/>
    <n v="387945"/>
    <x v="7"/>
  </r>
  <r>
    <d v="2014-03-18T00:00:00"/>
    <d v="2020-04-15T00:00:00"/>
    <x v="0"/>
    <n v="40000000"/>
    <x v="4"/>
    <s v="AA                  "/>
    <n v="7231"/>
    <s v=""/>
    <x v="58"/>
    <x v="10"/>
    <n v="11.8"/>
    <x v="174"/>
    <n v="387945"/>
    <x v="7"/>
  </r>
  <r>
    <d v="2014-03-18T00:00:00"/>
    <d v="2020-04-15T00:00:00"/>
    <x v="0"/>
    <n v="40000000"/>
    <x v="4"/>
    <s v="AA                  "/>
    <n v="7231"/>
    <s v=""/>
    <x v="59"/>
    <x v="10"/>
    <n v="11.8"/>
    <x v="175"/>
    <n v="387945"/>
    <x v="7"/>
  </r>
  <r>
    <d v="2014-03-18T00:00:00"/>
    <d v="2020-04-15T00:00:00"/>
    <x v="0"/>
    <n v="40000000"/>
    <x v="4"/>
    <s v="AA                  "/>
    <n v="7231"/>
    <s v=""/>
    <x v="60"/>
    <x v="10"/>
    <n v="11.8"/>
    <x v="176"/>
    <n v="387945"/>
    <x v="7"/>
  </r>
  <r>
    <d v="2014-03-18T00:00:00"/>
    <d v="2020-04-15T00:00:00"/>
    <x v="0"/>
    <n v="40000000"/>
    <x v="4"/>
    <s v="AA                  "/>
    <n v="7231"/>
    <s v=""/>
    <x v="61"/>
    <x v="10"/>
    <n v="11.8"/>
    <x v="177"/>
    <n v="387945"/>
    <x v="7"/>
  </r>
  <r>
    <d v="2014-03-18T00:00:00"/>
    <d v="2020-04-15T00:00:00"/>
    <x v="0"/>
    <n v="40000000"/>
    <x v="4"/>
    <s v="AA                  "/>
    <n v="7231"/>
    <s v=""/>
    <x v="62"/>
    <x v="10"/>
    <n v="11.8"/>
    <x v="178"/>
    <n v="387945"/>
    <x v="7"/>
  </r>
  <r>
    <d v="2014-03-18T00:00:00"/>
    <d v="2020-04-15T00:00:00"/>
    <x v="0"/>
    <n v="40000000"/>
    <x v="4"/>
    <s v="AA                  "/>
    <n v="7231"/>
    <s v=""/>
    <x v="63"/>
    <x v="10"/>
    <n v="11.8"/>
    <x v="179"/>
    <n v="387945"/>
    <x v="7"/>
  </r>
  <r>
    <d v="2014-03-18T00:00:00"/>
    <d v="2020-04-15T00:00:00"/>
    <x v="0"/>
    <n v="40000000"/>
    <x v="4"/>
    <s v="AA                  "/>
    <n v="7231"/>
    <s v=""/>
    <x v="64"/>
    <x v="10"/>
    <n v="11.8"/>
    <x v="180"/>
    <n v="387945"/>
    <x v="7"/>
  </r>
  <r>
    <d v="2014-03-18T00:00:00"/>
    <d v="2020-04-15T00:00:00"/>
    <x v="0"/>
    <n v="40000000"/>
    <x v="4"/>
    <s v="AA                  "/>
    <n v="7231"/>
    <s v=""/>
    <x v="65"/>
    <x v="10"/>
    <n v="11.8"/>
    <x v="181"/>
    <n v="387945"/>
    <x v="7"/>
  </r>
  <r>
    <d v="2014-03-18T00:00:00"/>
    <d v="2020-04-15T00:00:00"/>
    <x v="0"/>
    <n v="40000000"/>
    <x v="4"/>
    <s v="AA                  "/>
    <n v="7231"/>
    <s v=""/>
    <x v="66"/>
    <x v="10"/>
    <n v="11.8"/>
    <x v="182"/>
    <n v="387945"/>
    <x v="7"/>
  </r>
  <r>
    <d v="2014-03-18T00:00:00"/>
    <d v="2020-04-15T00:00:00"/>
    <x v="0"/>
    <n v="40000000"/>
    <x v="4"/>
    <s v="AA                  "/>
    <n v="7231"/>
    <s v=""/>
    <x v="67"/>
    <x v="10"/>
    <n v="11.8"/>
    <x v="183"/>
    <n v="387945"/>
    <x v="7"/>
  </r>
  <r>
    <d v="2014-03-18T00:00:00"/>
    <d v="2020-04-15T00:00:00"/>
    <x v="0"/>
    <n v="40000000"/>
    <x v="4"/>
    <s v="AA                  "/>
    <n v="7231"/>
    <s v=""/>
    <x v="68"/>
    <x v="10"/>
    <n v="11.8"/>
    <x v="184"/>
    <n v="387945"/>
    <x v="7"/>
  </r>
  <r>
    <d v="2014-03-18T00:00:00"/>
    <d v="2020-04-15T00:00:00"/>
    <x v="0"/>
    <n v="40000000"/>
    <x v="4"/>
    <s v="AA                  "/>
    <n v="7231"/>
    <s v=""/>
    <x v="69"/>
    <x v="10"/>
    <n v="11.8"/>
    <x v="185"/>
    <n v="387945"/>
    <x v="7"/>
  </r>
  <r>
    <d v="2014-03-18T00:00:00"/>
    <d v="2020-04-15T00:00:00"/>
    <x v="0"/>
    <n v="40000000"/>
    <x v="4"/>
    <s v="AA                  "/>
    <n v="7231"/>
    <s v=""/>
    <x v="70"/>
    <x v="10"/>
    <n v="11.8"/>
    <x v="186"/>
    <n v="387945"/>
    <x v="7"/>
  </r>
  <r>
    <d v="2014-03-18T00:00:00"/>
    <d v="2020-04-15T00:00:00"/>
    <x v="0"/>
    <n v="40000000"/>
    <x v="4"/>
    <s v="AA                  "/>
    <n v="7231"/>
    <s v=""/>
    <x v="71"/>
    <x v="10"/>
    <n v="11.8"/>
    <x v="187"/>
    <n v="387945"/>
    <x v="7"/>
  </r>
  <r>
    <d v="2014-03-18T00:00:00"/>
    <d v="2020-04-15T00:00:00"/>
    <x v="0"/>
    <n v="40000000"/>
    <x v="4"/>
    <s v="AA                  "/>
    <n v="7231"/>
    <s v=""/>
    <x v="72"/>
    <x v="10"/>
    <n v="11.8"/>
    <x v="188"/>
    <n v="387945"/>
    <x v="7"/>
  </r>
  <r>
    <d v="2014-03-18T00:00:00"/>
    <d v="2020-04-15T00:00:00"/>
    <x v="0"/>
    <n v="40000000"/>
    <x v="4"/>
    <s v="AA                  "/>
    <n v="7231"/>
    <s v=""/>
    <x v="73"/>
    <x v="10"/>
    <n v="11.8"/>
    <x v="41"/>
    <n v="387945"/>
    <x v="7"/>
  </r>
  <r>
    <d v="2014-03-18T00:00:00"/>
    <d v="2020-04-15T00:00:00"/>
    <x v="0"/>
    <n v="40000000"/>
    <x v="4"/>
    <s v="AA                  "/>
    <n v="7231"/>
    <s v=""/>
    <x v="74"/>
    <x v="10"/>
    <n v="11.8"/>
    <x v="189"/>
    <n v="387945"/>
    <x v="7"/>
  </r>
  <r>
    <d v="2014-03-18T00:00:00"/>
    <d v="2020-04-15T00:00:00"/>
    <x v="0"/>
    <n v="40000000"/>
    <x v="4"/>
    <s v="AA                  "/>
    <n v="7231"/>
    <s v=""/>
    <x v="3"/>
    <x v="10"/>
    <n v="0"/>
    <x v="189"/>
    <n v="40000000"/>
    <x v="7"/>
  </r>
  <r>
    <d v="2017-11-10T00:00:00"/>
    <d v="2020-11-09T00:00:00"/>
    <x v="0"/>
    <n v="150000000"/>
    <x v="4"/>
    <s v="AA                  "/>
    <n v="7907"/>
    <s v=""/>
    <x v="0"/>
    <x v="11"/>
    <n v="9"/>
    <x v="190"/>
    <n v="3365753"/>
    <x v="7"/>
  </r>
  <r>
    <d v="2017-11-10T00:00:00"/>
    <d v="2020-11-09T00:00:00"/>
    <x v="0"/>
    <n v="150000000"/>
    <x v="4"/>
    <s v="AA                  "/>
    <n v="7907"/>
    <s v=""/>
    <x v="1"/>
    <x v="11"/>
    <n v="9"/>
    <x v="191"/>
    <n v="3365753"/>
    <x v="7"/>
  </r>
  <r>
    <d v="2017-11-10T00:00:00"/>
    <d v="2020-11-09T00:00:00"/>
    <x v="0"/>
    <n v="150000000"/>
    <x v="4"/>
    <s v="AA                  "/>
    <n v="7907"/>
    <s v=""/>
    <x v="2"/>
    <x v="11"/>
    <n v="9"/>
    <x v="192"/>
    <n v="3365753"/>
    <x v="7"/>
  </r>
  <r>
    <d v="2017-11-10T00:00:00"/>
    <d v="2020-11-09T00:00:00"/>
    <x v="0"/>
    <n v="150000000"/>
    <x v="4"/>
    <s v="AA                  "/>
    <n v="7907"/>
    <s v=""/>
    <x v="4"/>
    <x v="11"/>
    <n v="9"/>
    <x v="193"/>
    <n v="3365753"/>
    <x v="7"/>
  </r>
  <r>
    <d v="2017-11-10T00:00:00"/>
    <d v="2020-11-09T00:00:00"/>
    <x v="0"/>
    <n v="150000000"/>
    <x v="4"/>
    <s v="AA                  "/>
    <n v="7907"/>
    <s v=""/>
    <x v="5"/>
    <x v="11"/>
    <n v="9"/>
    <x v="194"/>
    <n v="3365753"/>
    <x v="7"/>
  </r>
  <r>
    <d v="2017-11-10T00:00:00"/>
    <d v="2020-11-09T00:00:00"/>
    <x v="0"/>
    <n v="150000000"/>
    <x v="4"/>
    <s v="AA                  "/>
    <n v="7907"/>
    <s v=""/>
    <x v="6"/>
    <x v="11"/>
    <n v="9"/>
    <x v="195"/>
    <n v="3365753"/>
    <x v="7"/>
  </r>
  <r>
    <d v="2017-11-10T00:00:00"/>
    <d v="2020-11-09T00:00:00"/>
    <x v="0"/>
    <n v="150000000"/>
    <x v="4"/>
    <s v="AA                  "/>
    <n v="7907"/>
    <s v=""/>
    <x v="7"/>
    <x v="11"/>
    <n v="9"/>
    <x v="18"/>
    <n v="3365753"/>
    <x v="7"/>
  </r>
  <r>
    <d v="2017-11-10T00:00:00"/>
    <d v="2020-11-09T00:00:00"/>
    <x v="0"/>
    <n v="150000000"/>
    <x v="4"/>
    <s v="AA                  "/>
    <n v="7907"/>
    <s v=""/>
    <x v="8"/>
    <x v="11"/>
    <n v="9"/>
    <x v="196"/>
    <n v="3365753"/>
    <x v="7"/>
  </r>
  <r>
    <d v="2017-11-10T00:00:00"/>
    <d v="2020-11-09T00:00:00"/>
    <x v="0"/>
    <n v="150000000"/>
    <x v="4"/>
    <s v="AA                  "/>
    <n v="7907"/>
    <s v=""/>
    <x v="9"/>
    <x v="11"/>
    <n v="9"/>
    <x v="197"/>
    <n v="3365753"/>
    <x v="7"/>
  </r>
  <r>
    <d v="2017-11-10T00:00:00"/>
    <d v="2020-11-09T00:00:00"/>
    <x v="0"/>
    <n v="150000000"/>
    <x v="4"/>
    <s v="AA                  "/>
    <n v="7907"/>
    <s v=""/>
    <x v="10"/>
    <x v="11"/>
    <n v="9"/>
    <x v="198"/>
    <n v="3365753"/>
    <x v="7"/>
  </r>
  <r>
    <d v="2017-11-10T00:00:00"/>
    <d v="2020-11-09T00:00:00"/>
    <x v="0"/>
    <n v="150000000"/>
    <x v="4"/>
    <s v="AA                  "/>
    <n v="7907"/>
    <s v=""/>
    <x v="11"/>
    <x v="11"/>
    <n v="9"/>
    <x v="199"/>
    <n v="3365753"/>
    <x v="7"/>
  </r>
  <r>
    <d v="2017-11-10T00:00:00"/>
    <d v="2020-11-09T00:00:00"/>
    <x v="0"/>
    <n v="150000000"/>
    <x v="4"/>
    <s v="AA                  "/>
    <n v="7907"/>
    <s v=""/>
    <x v="12"/>
    <x v="11"/>
    <n v="9"/>
    <x v="200"/>
    <n v="3476712"/>
    <x v="7"/>
  </r>
  <r>
    <d v="2017-11-10T00:00:00"/>
    <d v="2020-11-09T00:00:00"/>
    <x v="0"/>
    <n v="150000000"/>
    <x v="4"/>
    <s v="AA                  "/>
    <n v="7907"/>
    <s v=""/>
    <x v="3"/>
    <x v="11"/>
    <n v="0"/>
    <x v="200"/>
    <n v="150000000"/>
    <x v="7"/>
  </r>
  <r>
    <d v="2017-09-27T00:00:00"/>
    <d v="2021-10-18T00:00:00"/>
    <x v="0"/>
    <n v="84000000"/>
    <x v="3"/>
    <s v="AA                  "/>
    <n v="7946"/>
    <s v=""/>
    <x v="0"/>
    <x v="12"/>
    <n v="8.5"/>
    <x v="201"/>
    <n v="1819233"/>
    <x v="7"/>
  </r>
  <r>
    <d v="2017-09-27T00:00:00"/>
    <d v="2021-10-18T00:00:00"/>
    <x v="0"/>
    <n v="84000000"/>
    <x v="3"/>
    <s v="AA                  "/>
    <n v="7946"/>
    <s v=""/>
    <x v="1"/>
    <x v="12"/>
    <n v="8.5"/>
    <x v="202"/>
    <n v="1819233"/>
    <x v="7"/>
  </r>
  <r>
    <d v="2017-09-27T00:00:00"/>
    <d v="2021-10-18T00:00:00"/>
    <x v="0"/>
    <n v="84000000"/>
    <x v="3"/>
    <s v="AA                  "/>
    <n v="7946"/>
    <s v=""/>
    <x v="2"/>
    <x v="12"/>
    <n v="8.5"/>
    <x v="203"/>
    <n v="1819233"/>
    <x v="7"/>
  </r>
  <r>
    <d v="2017-09-27T00:00:00"/>
    <d v="2021-10-18T00:00:00"/>
    <x v="0"/>
    <n v="84000000"/>
    <x v="3"/>
    <s v="AA                  "/>
    <n v="7946"/>
    <s v=""/>
    <x v="4"/>
    <x v="12"/>
    <n v="8.5"/>
    <x v="204"/>
    <n v="1819233"/>
    <x v="7"/>
  </r>
  <r>
    <d v="2017-09-27T00:00:00"/>
    <d v="2021-10-18T00:00:00"/>
    <x v="0"/>
    <n v="84000000"/>
    <x v="3"/>
    <s v="AA                  "/>
    <n v="7946"/>
    <s v=""/>
    <x v="5"/>
    <x v="12"/>
    <n v="8.5"/>
    <x v="205"/>
    <n v="1819233"/>
    <x v="7"/>
  </r>
  <r>
    <d v="2017-09-27T00:00:00"/>
    <d v="2021-10-18T00:00:00"/>
    <x v="0"/>
    <n v="84000000"/>
    <x v="3"/>
    <s v="AA                  "/>
    <n v="7946"/>
    <s v=""/>
    <x v="6"/>
    <x v="12"/>
    <n v="8.5"/>
    <x v="206"/>
    <n v="1819233"/>
    <x v="7"/>
  </r>
  <r>
    <d v="2017-09-27T00:00:00"/>
    <d v="2021-10-18T00:00:00"/>
    <x v="0"/>
    <n v="84000000"/>
    <x v="3"/>
    <s v="AA                  "/>
    <n v="7946"/>
    <s v=""/>
    <x v="7"/>
    <x v="12"/>
    <n v="8.5"/>
    <x v="207"/>
    <n v="1819233"/>
    <x v="7"/>
  </r>
  <r>
    <d v="2017-09-27T00:00:00"/>
    <d v="2021-10-18T00:00:00"/>
    <x v="0"/>
    <n v="84000000"/>
    <x v="3"/>
    <s v="AA                  "/>
    <n v="7946"/>
    <s v=""/>
    <x v="8"/>
    <x v="12"/>
    <n v="8.5"/>
    <x v="208"/>
    <n v="1819233"/>
    <x v="7"/>
  </r>
  <r>
    <d v="2017-09-27T00:00:00"/>
    <d v="2021-10-18T00:00:00"/>
    <x v="0"/>
    <n v="84000000"/>
    <x v="3"/>
    <s v="AA                  "/>
    <n v="7946"/>
    <s v=""/>
    <x v="9"/>
    <x v="12"/>
    <n v="8.5"/>
    <x v="209"/>
    <n v="1819233"/>
    <x v="7"/>
  </r>
  <r>
    <d v="2017-09-27T00:00:00"/>
    <d v="2021-10-18T00:00:00"/>
    <x v="0"/>
    <n v="84000000"/>
    <x v="3"/>
    <s v="AA                  "/>
    <n v="7946"/>
    <s v=""/>
    <x v="10"/>
    <x v="12"/>
    <n v="8.5"/>
    <x v="210"/>
    <n v="1819233"/>
    <x v="7"/>
  </r>
  <r>
    <d v="2017-09-27T00:00:00"/>
    <d v="2021-10-18T00:00:00"/>
    <x v="0"/>
    <n v="84000000"/>
    <x v="3"/>
    <s v="AA                  "/>
    <n v="7946"/>
    <s v=""/>
    <x v="11"/>
    <x v="12"/>
    <n v="8.5"/>
    <x v="211"/>
    <n v="1819233"/>
    <x v="7"/>
  </r>
  <r>
    <d v="2017-09-27T00:00:00"/>
    <d v="2021-10-18T00:00:00"/>
    <x v="0"/>
    <n v="84000000"/>
    <x v="3"/>
    <s v="AA                  "/>
    <n v="7946"/>
    <s v=""/>
    <x v="12"/>
    <x v="12"/>
    <n v="8.5"/>
    <x v="212"/>
    <n v="1819233"/>
    <x v="7"/>
  </r>
  <r>
    <d v="2017-09-27T00:00:00"/>
    <d v="2021-10-18T00:00:00"/>
    <x v="0"/>
    <n v="84000000"/>
    <x v="3"/>
    <s v="AA                  "/>
    <n v="7946"/>
    <s v=""/>
    <x v="13"/>
    <x v="12"/>
    <n v="8.5"/>
    <x v="213"/>
    <n v="1819233"/>
    <x v="7"/>
  </r>
  <r>
    <d v="2017-09-27T00:00:00"/>
    <d v="2021-10-18T00:00:00"/>
    <x v="0"/>
    <n v="84000000"/>
    <x v="3"/>
    <s v="AA                  "/>
    <n v="7946"/>
    <s v=""/>
    <x v="14"/>
    <x v="12"/>
    <n v="8.5"/>
    <x v="214"/>
    <n v="1819233"/>
    <x v="7"/>
  </r>
  <r>
    <d v="2017-09-27T00:00:00"/>
    <d v="2021-10-18T00:00:00"/>
    <x v="0"/>
    <n v="84000000"/>
    <x v="3"/>
    <s v="AA                  "/>
    <n v="7946"/>
    <s v=""/>
    <x v="15"/>
    <x v="12"/>
    <n v="8.5"/>
    <x v="215"/>
    <n v="1819233"/>
    <x v="7"/>
  </r>
  <r>
    <d v="2017-09-27T00:00:00"/>
    <d v="2021-10-18T00:00:00"/>
    <x v="0"/>
    <n v="84000000"/>
    <x v="3"/>
    <s v="AA                  "/>
    <n v="7946"/>
    <s v=""/>
    <x v="16"/>
    <x v="12"/>
    <n v="8.5"/>
    <x v="216"/>
    <n v="1701863"/>
    <x v="7"/>
  </r>
  <r>
    <d v="2017-09-27T00:00:00"/>
    <d v="2021-10-18T00:00:00"/>
    <x v="0"/>
    <n v="84000000"/>
    <x v="3"/>
    <s v="AA                  "/>
    <n v="7946"/>
    <s v=""/>
    <x v="3"/>
    <x v="12"/>
    <n v="0"/>
    <x v="216"/>
    <n v="84000000"/>
    <x v="7"/>
  </r>
  <r>
    <d v="2019-07-25T00:00:00"/>
    <d v="2021-07-26T00:00:00"/>
    <x v="1"/>
    <n v="30000"/>
    <x v="0"/>
    <s v="SOLO CUPONES        "/>
    <n v="9860"/>
    <s v=""/>
    <x v="0"/>
    <x v="13"/>
    <n v="4.6500000000000004"/>
    <x v="217"/>
    <n v="343.97"/>
    <x v="8"/>
  </r>
  <r>
    <d v="2019-07-25T00:00:00"/>
    <d v="2021-07-26T00:00:00"/>
    <x v="1"/>
    <n v="30000"/>
    <x v="0"/>
    <s v="SOLO CUPONES        "/>
    <n v="9860"/>
    <s v=""/>
    <x v="1"/>
    <x v="13"/>
    <n v="4.6500000000000004"/>
    <x v="111"/>
    <n v="343.97"/>
    <x v="8"/>
  </r>
  <r>
    <d v="2019-07-25T00:00:00"/>
    <d v="2021-07-26T00:00:00"/>
    <x v="1"/>
    <n v="30000"/>
    <x v="0"/>
    <s v="SOLO CUPONES        "/>
    <n v="9860"/>
    <s v=""/>
    <x v="2"/>
    <x v="13"/>
    <n v="4.6500000000000004"/>
    <x v="218"/>
    <n v="343.97"/>
    <x v="8"/>
  </r>
  <r>
    <d v="2019-07-25T00:00:00"/>
    <d v="2021-07-26T00:00:00"/>
    <x v="1"/>
    <n v="30000"/>
    <x v="0"/>
    <s v="SOLO CUPONES        "/>
    <n v="9860"/>
    <s v=""/>
    <x v="4"/>
    <x v="13"/>
    <n v="4.6500000000000004"/>
    <x v="219"/>
    <n v="347.79"/>
    <x v="8"/>
  </r>
  <r>
    <d v="2019-07-25T00:00:00"/>
    <d v="2021-07-26T00:00:00"/>
    <x v="1"/>
    <n v="30000"/>
    <x v="0"/>
    <s v="SOLO CUPONES        "/>
    <n v="9860"/>
    <s v=""/>
    <x v="5"/>
    <x v="13"/>
    <n v="4.6500000000000004"/>
    <x v="220"/>
    <n v="347.79"/>
    <x v="8"/>
  </r>
  <r>
    <d v="2019-07-25T00:00:00"/>
    <d v="2021-07-26T00:00:00"/>
    <x v="1"/>
    <n v="30000"/>
    <x v="0"/>
    <s v="SOLO CUPONES        "/>
    <n v="9860"/>
    <s v=""/>
    <x v="6"/>
    <x v="13"/>
    <n v="4.6500000000000004"/>
    <x v="221"/>
    <n v="336.33"/>
    <x v="8"/>
  </r>
  <r>
    <d v="2019-07-25T00:00:00"/>
    <d v="2021-07-26T00:00:00"/>
    <x v="1"/>
    <n v="30000"/>
    <x v="0"/>
    <s v="SOLO CUPONES        "/>
    <n v="9860"/>
    <s v=""/>
    <x v="7"/>
    <x v="13"/>
    <n v="4.6500000000000004"/>
    <x v="222"/>
    <n v="343.97"/>
    <x v="8"/>
  </r>
  <r>
    <d v="2019-07-25T00:00:00"/>
    <d v="2021-07-26T00:00:00"/>
    <x v="1"/>
    <n v="30000"/>
    <x v="0"/>
    <s v="SOLO CUPONES        "/>
    <n v="9860"/>
    <s v=""/>
    <x v="8"/>
    <x v="13"/>
    <n v="4.6500000000000004"/>
    <x v="223"/>
    <n v="389.84"/>
    <x v="8"/>
  </r>
  <r>
    <d v="2019-07-25T00:00:00"/>
    <d v="2021-07-26T00:00:00"/>
    <x v="1"/>
    <n v="30000"/>
    <x v="0"/>
    <s v="SOLO CUPONES        "/>
    <n v="9860"/>
    <s v=""/>
    <x v="3"/>
    <x v="13"/>
    <n v="0"/>
    <x v="223"/>
    <n v="30000"/>
    <x v="8"/>
  </r>
  <r>
    <d v="2019-07-30T00:00:00"/>
    <d v="2022-08-01T00:00:00"/>
    <x v="1"/>
    <n v="15000"/>
    <x v="0"/>
    <s v="AA                  "/>
    <n v="9861"/>
    <s v=""/>
    <x v="0"/>
    <x v="14"/>
    <n v="5.25"/>
    <x v="224"/>
    <n v="194.18"/>
    <x v="8"/>
  </r>
  <r>
    <d v="2019-07-30T00:00:00"/>
    <d v="2022-08-01T00:00:00"/>
    <x v="1"/>
    <n v="15000"/>
    <x v="0"/>
    <s v="AA                  "/>
    <n v="9861"/>
    <s v=""/>
    <x v="1"/>
    <x v="14"/>
    <n v="5.25"/>
    <x v="225"/>
    <n v="196.34"/>
    <x v="8"/>
  </r>
  <r>
    <d v="2019-07-30T00:00:00"/>
    <d v="2022-08-01T00:00:00"/>
    <x v="1"/>
    <n v="15000"/>
    <x v="0"/>
    <s v="AA                  "/>
    <n v="9861"/>
    <s v=""/>
    <x v="2"/>
    <x v="14"/>
    <n v="5.25"/>
    <x v="226"/>
    <n v="196.34"/>
    <x v="8"/>
  </r>
  <r>
    <d v="2019-07-30T00:00:00"/>
    <d v="2022-08-01T00:00:00"/>
    <x v="1"/>
    <n v="15000"/>
    <x v="0"/>
    <s v="AA                  "/>
    <n v="9861"/>
    <s v=""/>
    <x v="4"/>
    <x v="14"/>
    <n v="5.25"/>
    <x v="227"/>
    <n v="189.86"/>
    <x v="8"/>
  </r>
  <r>
    <d v="2019-07-30T00:00:00"/>
    <d v="2022-08-01T00:00:00"/>
    <x v="1"/>
    <n v="15000"/>
    <x v="0"/>
    <s v="AA                  "/>
    <n v="9861"/>
    <s v=""/>
    <x v="5"/>
    <x v="14"/>
    <n v="5.25"/>
    <x v="228"/>
    <n v="194.18"/>
    <x v="8"/>
  </r>
  <r>
    <d v="2019-07-30T00:00:00"/>
    <d v="2022-08-01T00:00:00"/>
    <x v="1"/>
    <n v="15000"/>
    <x v="0"/>
    <s v="AA                  "/>
    <n v="9861"/>
    <s v=""/>
    <x v="6"/>
    <x v="14"/>
    <n v="5.25"/>
    <x v="229"/>
    <n v="194.18"/>
    <x v="8"/>
  </r>
  <r>
    <d v="2019-07-30T00:00:00"/>
    <d v="2022-08-01T00:00:00"/>
    <x v="1"/>
    <n v="15000"/>
    <x v="0"/>
    <s v="AA                  "/>
    <n v="9861"/>
    <s v=""/>
    <x v="7"/>
    <x v="14"/>
    <n v="5.25"/>
    <x v="230"/>
    <n v="194.18"/>
    <x v="8"/>
  </r>
  <r>
    <d v="2019-07-30T00:00:00"/>
    <d v="2022-08-01T00:00:00"/>
    <x v="1"/>
    <n v="15000"/>
    <x v="0"/>
    <s v="AA                  "/>
    <n v="9861"/>
    <s v=""/>
    <x v="8"/>
    <x v="14"/>
    <n v="5.25"/>
    <x v="231"/>
    <n v="194.18"/>
    <x v="8"/>
  </r>
  <r>
    <d v="2019-07-30T00:00:00"/>
    <d v="2022-08-01T00:00:00"/>
    <x v="1"/>
    <n v="15000"/>
    <x v="0"/>
    <s v="AA                  "/>
    <n v="9861"/>
    <s v=""/>
    <x v="9"/>
    <x v="14"/>
    <n v="5.25"/>
    <x v="216"/>
    <n v="196.34"/>
    <x v="8"/>
  </r>
  <r>
    <d v="2019-07-30T00:00:00"/>
    <d v="2022-08-01T00:00:00"/>
    <x v="1"/>
    <n v="15000"/>
    <x v="0"/>
    <s v="AA                  "/>
    <n v="9861"/>
    <s v=""/>
    <x v="10"/>
    <x v="14"/>
    <n v="5.25"/>
    <x v="232"/>
    <n v="196.34"/>
    <x v="8"/>
  </r>
  <r>
    <d v="2019-07-30T00:00:00"/>
    <d v="2022-08-01T00:00:00"/>
    <x v="1"/>
    <n v="15000"/>
    <x v="0"/>
    <s v="AA                  "/>
    <n v="9861"/>
    <s v=""/>
    <x v="11"/>
    <x v="14"/>
    <n v="5.25"/>
    <x v="233"/>
    <n v="189.86"/>
    <x v="8"/>
  </r>
  <r>
    <d v="2019-07-30T00:00:00"/>
    <d v="2022-08-01T00:00:00"/>
    <x v="1"/>
    <n v="15000"/>
    <x v="0"/>
    <s v="AA                  "/>
    <n v="9861"/>
    <s v=""/>
    <x v="12"/>
    <x v="14"/>
    <n v="5.25"/>
    <x v="234"/>
    <n v="194.18"/>
    <x v="8"/>
  </r>
  <r>
    <d v="2019-07-30T00:00:00"/>
    <d v="2022-08-01T00:00:00"/>
    <x v="1"/>
    <n v="15000"/>
    <x v="0"/>
    <s v="AA                  "/>
    <n v="9861"/>
    <s v=""/>
    <x v="13"/>
    <x v="14"/>
    <n v="5.25"/>
    <x v="235"/>
    <n v="38.840000000000003"/>
    <x v="8"/>
  </r>
  <r>
    <d v="2019-07-30T00:00:00"/>
    <d v="2022-08-01T00:00:00"/>
    <x v="1"/>
    <n v="15000"/>
    <x v="0"/>
    <s v="AA                  "/>
    <n v="9861"/>
    <s v=""/>
    <x v="3"/>
    <x v="14"/>
    <n v="0"/>
    <x v="235"/>
    <n v="15000"/>
    <x v="8"/>
  </r>
  <r>
    <d v="2019-07-30T00:00:00"/>
    <d v="2022-08-01T00:00:00"/>
    <x v="1"/>
    <n v="15000"/>
    <x v="0"/>
    <s v="AA                  "/>
    <n v="9862"/>
    <s v=""/>
    <x v="0"/>
    <x v="14"/>
    <n v="5.25"/>
    <x v="49"/>
    <n v="198.49"/>
    <x v="8"/>
  </r>
  <r>
    <d v="2019-07-30T00:00:00"/>
    <d v="2022-08-01T00:00:00"/>
    <x v="1"/>
    <n v="15000"/>
    <x v="0"/>
    <s v="AA                  "/>
    <n v="9862"/>
    <s v=""/>
    <x v="1"/>
    <x v="14"/>
    <n v="5.25"/>
    <x v="236"/>
    <n v="198.49"/>
    <x v="8"/>
  </r>
  <r>
    <d v="2019-07-30T00:00:00"/>
    <d v="2022-08-01T00:00:00"/>
    <x v="1"/>
    <n v="15000"/>
    <x v="0"/>
    <s v="AA                  "/>
    <n v="9862"/>
    <s v=""/>
    <x v="2"/>
    <x v="14"/>
    <n v="5.25"/>
    <x v="237"/>
    <n v="196.34"/>
    <x v="8"/>
  </r>
  <r>
    <d v="2019-07-30T00:00:00"/>
    <d v="2022-08-01T00:00:00"/>
    <x v="1"/>
    <n v="15000"/>
    <x v="0"/>
    <s v="AA                  "/>
    <n v="9862"/>
    <s v=""/>
    <x v="4"/>
    <x v="14"/>
    <n v="5.25"/>
    <x v="238"/>
    <n v="196.34"/>
    <x v="8"/>
  </r>
  <r>
    <d v="2019-07-30T00:00:00"/>
    <d v="2022-08-01T00:00:00"/>
    <x v="1"/>
    <n v="15000"/>
    <x v="0"/>
    <s v="AA                  "/>
    <n v="9862"/>
    <s v=""/>
    <x v="5"/>
    <x v="14"/>
    <n v="5.25"/>
    <x v="1"/>
    <n v="198.49"/>
    <x v="8"/>
  </r>
  <r>
    <d v="2019-07-30T00:00:00"/>
    <d v="2022-08-01T00:00:00"/>
    <x v="1"/>
    <n v="15000"/>
    <x v="0"/>
    <s v="AA                  "/>
    <n v="9862"/>
    <s v=""/>
    <x v="6"/>
    <x v="14"/>
    <n v="5.25"/>
    <x v="24"/>
    <n v="198.49"/>
    <x v="8"/>
  </r>
  <r>
    <d v="2019-07-30T00:00:00"/>
    <d v="2022-08-01T00:00:00"/>
    <x v="1"/>
    <n v="15000"/>
    <x v="0"/>
    <s v="AA                  "/>
    <n v="9862"/>
    <s v=""/>
    <x v="7"/>
    <x v="14"/>
    <n v="5.25"/>
    <x v="25"/>
    <n v="194.18"/>
    <x v="8"/>
  </r>
  <r>
    <d v="2019-07-30T00:00:00"/>
    <d v="2022-08-01T00:00:00"/>
    <x v="1"/>
    <n v="15000"/>
    <x v="0"/>
    <s v="AA                  "/>
    <n v="9862"/>
    <s v=""/>
    <x v="8"/>
    <x v="14"/>
    <n v="5.25"/>
    <x v="239"/>
    <n v="196.34"/>
    <x v="8"/>
  </r>
  <r>
    <d v="2019-07-30T00:00:00"/>
    <d v="2022-08-01T00:00:00"/>
    <x v="1"/>
    <n v="15000"/>
    <x v="0"/>
    <s v="AA                  "/>
    <n v="9862"/>
    <s v=""/>
    <x v="9"/>
    <x v="14"/>
    <n v="5.25"/>
    <x v="240"/>
    <n v="198.49"/>
    <x v="8"/>
  </r>
  <r>
    <d v="2019-07-30T00:00:00"/>
    <d v="2022-08-01T00:00:00"/>
    <x v="1"/>
    <n v="15000"/>
    <x v="0"/>
    <s v="AA                  "/>
    <n v="9862"/>
    <s v=""/>
    <x v="10"/>
    <x v="14"/>
    <n v="5.25"/>
    <x v="241"/>
    <n v="198.49"/>
    <x v="8"/>
  </r>
  <r>
    <d v="2019-07-30T00:00:00"/>
    <d v="2022-08-01T00:00:00"/>
    <x v="1"/>
    <n v="15000"/>
    <x v="0"/>
    <s v="AA                  "/>
    <n v="9862"/>
    <s v=""/>
    <x v="11"/>
    <x v="14"/>
    <n v="5.25"/>
    <x v="242"/>
    <n v="194.18"/>
    <x v="8"/>
  </r>
  <r>
    <d v="2019-07-30T00:00:00"/>
    <d v="2022-08-01T00:00:00"/>
    <x v="1"/>
    <n v="15000"/>
    <x v="0"/>
    <s v="AA                  "/>
    <n v="9862"/>
    <s v=""/>
    <x v="12"/>
    <x v="14"/>
    <n v="5.25"/>
    <x v="243"/>
    <n v="196.34"/>
    <x v="8"/>
  </r>
  <r>
    <d v="2019-07-30T00:00:00"/>
    <d v="2022-08-01T00:00:00"/>
    <x v="1"/>
    <n v="15000"/>
    <x v="0"/>
    <s v="AA                  "/>
    <n v="9862"/>
    <s v=""/>
    <x v="13"/>
    <x v="14"/>
    <n v="5.25"/>
    <x v="235"/>
    <n v="4.32"/>
    <x v="8"/>
  </r>
  <r>
    <d v="2019-07-30T00:00:00"/>
    <d v="2022-08-01T00:00:00"/>
    <x v="1"/>
    <n v="15000"/>
    <x v="0"/>
    <s v="AA                  "/>
    <n v="9862"/>
    <s v=""/>
    <x v="3"/>
    <x v="14"/>
    <n v="0"/>
    <x v="235"/>
    <n v="15000"/>
    <x v="8"/>
  </r>
  <r>
    <d v="2019-07-30T00:00:00"/>
    <d v="2022-08-01T00:00:00"/>
    <x v="1"/>
    <n v="23410"/>
    <x v="0"/>
    <s v="AA                  "/>
    <n v="9863"/>
    <s v=""/>
    <x v="0"/>
    <x v="14"/>
    <n v="5.25"/>
    <x v="224"/>
    <n v="303.05"/>
    <x v="8"/>
  </r>
  <r>
    <d v="2019-07-30T00:00:00"/>
    <d v="2022-08-01T00:00:00"/>
    <x v="1"/>
    <n v="23410"/>
    <x v="0"/>
    <s v="AA                  "/>
    <n v="9863"/>
    <s v=""/>
    <x v="1"/>
    <x v="14"/>
    <n v="5.25"/>
    <x v="225"/>
    <n v="306.41000000000003"/>
    <x v="8"/>
  </r>
  <r>
    <d v="2019-07-30T00:00:00"/>
    <d v="2022-08-01T00:00:00"/>
    <x v="1"/>
    <n v="23410"/>
    <x v="0"/>
    <s v="AA                  "/>
    <n v="9863"/>
    <s v=""/>
    <x v="2"/>
    <x v="14"/>
    <n v="5.25"/>
    <x v="226"/>
    <n v="306.41000000000003"/>
    <x v="8"/>
  </r>
  <r>
    <d v="2019-07-30T00:00:00"/>
    <d v="2022-08-01T00:00:00"/>
    <x v="1"/>
    <n v="23410"/>
    <x v="0"/>
    <s v="AA                  "/>
    <n v="9863"/>
    <s v=""/>
    <x v="4"/>
    <x v="14"/>
    <n v="5.25"/>
    <x v="227"/>
    <n v="296.31"/>
    <x v="8"/>
  </r>
  <r>
    <d v="2019-07-30T00:00:00"/>
    <d v="2022-08-01T00:00:00"/>
    <x v="1"/>
    <n v="23410"/>
    <x v="0"/>
    <s v="AA                  "/>
    <n v="9863"/>
    <s v=""/>
    <x v="5"/>
    <x v="14"/>
    <n v="5.25"/>
    <x v="228"/>
    <n v="303.05"/>
    <x v="8"/>
  </r>
  <r>
    <d v="2019-07-30T00:00:00"/>
    <d v="2022-08-01T00:00:00"/>
    <x v="1"/>
    <n v="23410"/>
    <x v="0"/>
    <s v="AA                  "/>
    <n v="9863"/>
    <s v=""/>
    <x v="6"/>
    <x v="14"/>
    <n v="5.25"/>
    <x v="229"/>
    <n v="303.05"/>
    <x v="8"/>
  </r>
  <r>
    <d v="2019-07-30T00:00:00"/>
    <d v="2022-08-01T00:00:00"/>
    <x v="1"/>
    <n v="23410"/>
    <x v="0"/>
    <s v="AA                  "/>
    <n v="9863"/>
    <s v=""/>
    <x v="7"/>
    <x v="14"/>
    <n v="5.25"/>
    <x v="230"/>
    <n v="303.05"/>
    <x v="8"/>
  </r>
  <r>
    <d v="2019-07-30T00:00:00"/>
    <d v="2022-08-01T00:00:00"/>
    <x v="1"/>
    <n v="23410"/>
    <x v="0"/>
    <s v="AA                  "/>
    <n v="9863"/>
    <s v=""/>
    <x v="8"/>
    <x v="14"/>
    <n v="5.25"/>
    <x v="231"/>
    <n v="303.05"/>
    <x v="8"/>
  </r>
  <r>
    <d v="2019-07-30T00:00:00"/>
    <d v="2022-08-01T00:00:00"/>
    <x v="1"/>
    <n v="23410"/>
    <x v="0"/>
    <s v="AA                  "/>
    <n v="9863"/>
    <s v=""/>
    <x v="9"/>
    <x v="14"/>
    <n v="5.25"/>
    <x v="216"/>
    <n v="306.41000000000003"/>
    <x v="8"/>
  </r>
  <r>
    <d v="2019-07-30T00:00:00"/>
    <d v="2022-08-01T00:00:00"/>
    <x v="1"/>
    <n v="23410"/>
    <x v="0"/>
    <s v="AA                  "/>
    <n v="9863"/>
    <s v=""/>
    <x v="10"/>
    <x v="14"/>
    <n v="5.25"/>
    <x v="232"/>
    <n v="306.41000000000003"/>
    <x v="8"/>
  </r>
  <r>
    <d v="2019-07-30T00:00:00"/>
    <d v="2022-08-01T00:00:00"/>
    <x v="1"/>
    <n v="23410"/>
    <x v="0"/>
    <s v="AA                  "/>
    <n v="9863"/>
    <s v=""/>
    <x v="11"/>
    <x v="14"/>
    <n v="5.25"/>
    <x v="233"/>
    <n v="296.31"/>
    <x v="8"/>
  </r>
  <r>
    <d v="2019-07-30T00:00:00"/>
    <d v="2022-08-01T00:00:00"/>
    <x v="1"/>
    <n v="23410"/>
    <x v="0"/>
    <s v="AA                  "/>
    <n v="9863"/>
    <s v=""/>
    <x v="12"/>
    <x v="14"/>
    <n v="5.25"/>
    <x v="234"/>
    <n v="303.05"/>
    <x v="8"/>
  </r>
  <r>
    <d v="2019-07-30T00:00:00"/>
    <d v="2022-08-01T00:00:00"/>
    <x v="1"/>
    <n v="23410"/>
    <x v="0"/>
    <s v="AA                  "/>
    <n v="9863"/>
    <s v=""/>
    <x v="13"/>
    <x v="14"/>
    <n v="5.25"/>
    <x v="235"/>
    <n v="60.61"/>
    <x v="8"/>
  </r>
  <r>
    <d v="2019-07-30T00:00:00"/>
    <d v="2022-08-01T00:00:00"/>
    <x v="1"/>
    <n v="23410"/>
    <x v="0"/>
    <s v="AA                  "/>
    <n v="9863"/>
    <s v=""/>
    <x v="3"/>
    <x v="14"/>
    <n v="0"/>
    <x v="235"/>
    <n v="23410"/>
    <x v="8"/>
  </r>
  <r>
    <d v="2019-04-08T00:00:00"/>
    <d v="2023-03-20T00:00:00"/>
    <x v="1"/>
    <n v="25000"/>
    <x v="0"/>
    <s v="CDA                 "/>
    <n v="9094"/>
    <s v=""/>
    <x v="0"/>
    <x v="12"/>
    <n v="6.3"/>
    <x v="244"/>
    <n v="392.67"/>
    <x v="9"/>
  </r>
  <r>
    <d v="2019-04-08T00:00:00"/>
    <d v="2023-03-20T00:00:00"/>
    <x v="1"/>
    <n v="25000"/>
    <x v="0"/>
    <s v="CDA                 "/>
    <n v="9094"/>
    <s v=""/>
    <x v="1"/>
    <x v="12"/>
    <n v="6.3"/>
    <x v="245"/>
    <n v="392.67"/>
    <x v="9"/>
  </r>
  <r>
    <d v="2019-04-08T00:00:00"/>
    <d v="2023-03-20T00:00:00"/>
    <x v="1"/>
    <n v="25000"/>
    <x v="0"/>
    <s v="CDA                 "/>
    <n v="9094"/>
    <s v=""/>
    <x v="2"/>
    <x v="12"/>
    <n v="6.3"/>
    <x v="246"/>
    <n v="379.73"/>
    <x v="9"/>
  </r>
  <r>
    <d v="2019-04-08T00:00:00"/>
    <d v="2023-03-20T00:00:00"/>
    <x v="1"/>
    <n v="25000"/>
    <x v="0"/>
    <s v="CDA                 "/>
    <n v="9094"/>
    <s v=""/>
    <x v="4"/>
    <x v="12"/>
    <n v="6.3"/>
    <x v="54"/>
    <n v="388.36"/>
    <x v="9"/>
  </r>
  <r>
    <d v="2019-04-08T00:00:00"/>
    <d v="2023-03-20T00:00:00"/>
    <x v="1"/>
    <n v="25000"/>
    <x v="0"/>
    <s v="CDA                 "/>
    <n v="9094"/>
    <s v=""/>
    <x v="5"/>
    <x v="12"/>
    <n v="6.3"/>
    <x v="247"/>
    <n v="388.36"/>
    <x v="9"/>
  </r>
  <r>
    <d v="2019-04-08T00:00:00"/>
    <d v="2023-03-20T00:00:00"/>
    <x v="1"/>
    <n v="25000"/>
    <x v="0"/>
    <s v="CDA                 "/>
    <n v="9094"/>
    <s v=""/>
    <x v="6"/>
    <x v="12"/>
    <n v="6.3"/>
    <x v="248"/>
    <n v="388.36"/>
    <x v="9"/>
  </r>
  <r>
    <d v="2019-04-08T00:00:00"/>
    <d v="2023-03-20T00:00:00"/>
    <x v="1"/>
    <n v="25000"/>
    <x v="0"/>
    <s v="CDA                 "/>
    <n v="9094"/>
    <s v=""/>
    <x v="7"/>
    <x v="12"/>
    <n v="6.3"/>
    <x v="249"/>
    <n v="388.36"/>
    <x v="9"/>
  </r>
  <r>
    <d v="2019-04-08T00:00:00"/>
    <d v="2023-03-20T00:00:00"/>
    <x v="1"/>
    <n v="25000"/>
    <x v="0"/>
    <s v="CDA                 "/>
    <n v="9094"/>
    <s v=""/>
    <x v="8"/>
    <x v="12"/>
    <n v="6.3"/>
    <x v="250"/>
    <n v="392.67"/>
    <x v="9"/>
  </r>
  <r>
    <d v="2019-04-08T00:00:00"/>
    <d v="2023-03-20T00:00:00"/>
    <x v="1"/>
    <n v="25000"/>
    <x v="0"/>
    <s v="CDA                 "/>
    <n v="9094"/>
    <s v=""/>
    <x v="9"/>
    <x v="12"/>
    <n v="6.3"/>
    <x v="251"/>
    <n v="392.67"/>
    <x v="9"/>
  </r>
  <r>
    <d v="2019-04-08T00:00:00"/>
    <d v="2023-03-20T00:00:00"/>
    <x v="1"/>
    <n v="25000"/>
    <x v="0"/>
    <s v="CDA                 "/>
    <n v="9094"/>
    <s v=""/>
    <x v="10"/>
    <x v="12"/>
    <n v="6.3"/>
    <x v="252"/>
    <n v="379.73"/>
    <x v="9"/>
  </r>
  <r>
    <d v="2019-04-08T00:00:00"/>
    <d v="2023-03-20T00:00:00"/>
    <x v="1"/>
    <n v="25000"/>
    <x v="0"/>
    <s v="CDA                 "/>
    <n v="9094"/>
    <s v=""/>
    <x v="11"/>
    <x v="12"/>
    <n v="6.3"/>
    <x v="253"/>
    <n v="388.36"/>
    <x v="9"/>
  </r>
  <r>
    <d v="2019-04-08T00:00:00"/>
    <d v="2023-03-20T00:00:00"/>
    <x v="1"/>
    <n v="25000"/>
    <x v="0"/>
    <s v="CDA                 "/>
    <n v="9094"/>
    <s v=""/>
    <x v="12"/>
    <x v="12"/>
    <n v="6.3"/>
    <x v="254"/>
    <n v="388.36"/>
    <x v="9"/>
  </r>
  <r>
    <d v="2019-04-08T00:00:00"/>
    <d v="2023-03-20T00:00:00"/>
    <x v="1"/>
    <n v="25000"/>
    <x v="0"/>
    <s v="CDA                 "/>
    <n v="9094"/>
    <s v=""/>
    <x v="13"/>
    <x v="12"/>
    <n v="6.3"/>
    <x v="255"/>
    <n v="388.36"/>
    <x v="9"/>
  </r>
  <r>
    <d v="2019-04-08T00:00:00"/>
    <d v="2023-03-20T00:00:00"/>
    <x v="1"/>
    <n v="25000"/>
    <x v="0"/>
    <s v="CDA                 "/>
    <n v="9094"/>
    <s v=""/>
    <x v="14"/>
    <x v="12"/>
    <n v="6.3"/>
    <x v="256"/>
    <n v="388.36"/>
    <x v="9"/>
  </r>
  <r>
    <d v="2019-04-08T00:00:00"/>
    <d v="2023-03-20T00:00:00"/>
    <x v="1"/>
    <n v="25000"/>
    <x v="0"/>
    <s v="CDA                 "/>
    <n v="9094"/>
    <s v=""/>
    <x v="15"/>
    <x v="12"/>
    <n v="6.3"/>
    <x v="257"/>
    <n v="392.67"/>
    <x v="9"/>
  </r>
  <r>
    <d v="2019-04-08T00:00:00"/>
    <d v="2023-03-20T00:00:00"/>
    <x v="1"/>
    <n v="25000"/>
    <x v="0"/>
    <s v="CDA                 "/>
    <n v="9094"/>
    <s v=""/>
    <x v="16"/>
    <x v="12"/>
    <n v="6.3"/>
    <x v="258"/>
    <n v="392.67"/>
    <x v="9"/>
  </r>
  <r>
    <d v="2019-04-08T00:00:00"/>
    <d v="2023-03-20T00:00:00"/>
    <x v="1"/>
    <n v="25000"/>
    <x v="0"/>
    <s v="CDA                 "/>
    <n v="9094"/>
    <s v=""/>
    <x v="3"/>
    <x v="12"/>
    <n v="0"/>
    <x v="258"/>
    <n v="25000"/>
    <x v="9"/>
  </r>
  <r>
    <d v="2019-08-26T00:00:00"/>
    <d v="2021-04-28T00:00:00"/>
    <x v="0"/>
    <n v="50000000"/>
    <x v="0"/>
    <s v="CDA                 "/>
    <n v="9952"/>
    <s v=""/>
    <x v="0"/>
    <x v="9"/>
    <n v="9.5"/>
    <x v="259"/>
    <n v="377397"/>
    <x v="9"/>
  </r>
  <r>
    <d v="2019-08-26T00:00:00"/>
    <d v="2021-04-28T00:00:00"/>
    <x v="0"/>
    <n v="50000000"/>
    <x v="0"/>
    <s v="CDA                 "/>
    <n v="9952"/>
    <s v=""/>
    <x v="1"/>
    <x v="9"/>
    <n v="9.5"/>
    <x v="260"/>
    <n v="390411"/>
    <x v="9"/>
  </r>
  <r>
    <d v="2019-08-26T00:00:00"/>
    <d v="2021-04-28T00:00:00"/>
    <x v="0"/>
    <n v="50000000"/>
    <x v="0"/>
    <s v="CDA                 "/>
    <n v="9952"/>
    <s v=""/>
    <x v="2"/>
    <x v="9"/>
    <n v="9.5"/>
    <x v="224"/>
    <n v="416438"/>
    <x v="9"/>
  </r>
  <r>
    <d v="2019-08-26T00:00:00"/>
    <d v="2021-04-28T00:00:00"/>
    <x v="0"/>
    <n v="50000000"/>
    <x v="0"/>
    <s v="CDA                 "/>
    <n v="9952"/>
    <s v=""/>
    <x v="4"/>
    <x v="9"/>
    <n v="9.5"/>
    <x v="261"/>
    <n v="364384"/>
    <x v="9"/>
  </r>
  <r>
    <d v="2019-08-26T00:00:00"/>
    <d v="2021-04-28T00:00:00"/>
    <x v="0"/>
    <n v="50000000"/>
    <x v="0"/>
    <s v="CDA                 "/>
    <n v="9952"/>
    <s v=""/>
    <x v="5"/>
    <x v="9"/>
    <n v="9.5"/>
    <x v="262"/>
    <n v="390411"/>
    <x v="9"/>
  </r>
  <r>
    <d v="2019-08-26T00:00:00"/>
    <d v="2021-04-28T00:00:00"/>
    <x v="0"/>
    <n v="50000000"/>
    <x v="0"/>
    <s v="CDA                 "/>
    <n v="9952"/>
    <s v=""/>
    <x v="6"/>
    <x v="9"/>
    <n v="9.5"/>
    <x v="263"/>
    <n v="390411"/>
    <x v="9"/>
  </r>
  <r>
    <d v="2019-08-26T00:00:00"/>
    <d v="2021-04-28T00:00:00"/>
    <x v="0"/>
    <n v="50000000"/>
    <x v="0"/>
    <s v="CDA                 "/>
    <n v="9952"/>
    <s v=""/>
    <x v="7"/>
    <x v="9"/>
    <n v="9.5"/>
    <x v="264"/>
    <n v="403425"/>
    <x v="9"/>
  </r>
  <r>
    <d v="2019-08-26T00:00:00"/>
    <d v="2021-04-28T00:00:00"/>
    <x v="0"/>
    <n v="50000000"/>
    <x v="0"/>
    <s v="CDA                 "/>
    <n v="9952"/>
    <s v=""/>
    <x v="8"/>
    <x v="9"/>
    <n v="9.5"/>
    <x v="265"/>
    <n v="377397"/>
    <x v="9"/>
  </r>
  <r>
    <d v="2019-08-26T00:00:00"/>
    <d v="2021-04-28T00:00:00"/>
    <x v="0"/>
    <n v="50000000"/>
    <x v="0"/>
    <s v="CDA                 "/>
    <n v="9952"/>
    <s v=""/>
    <x v="9"/>
    <x v="9"/>
    <n v="9.5"/>
    <x v="266"/>
    <n v="390411"/>
    <x v="9"/>
  </r>
  <r>
    <d v="2019-08-26T00:00:00"/>
    <d v="2021-04-28T00:00:00"/>
    <x v="0"/>
    <n v="50000000"/>
    <x v="0"/>
    <s v="CDA                 "/>
    <n v="9952"/>
    <s v=""/>
    <x v="10"/>
    <x v="9"/>
    <n v="9.5"/>
    <x v="267"/>
    <n v="416438"/>
    <x v="9"/>
  </r>
  <r>
    <d v="2019-08-26T00:00:00"/>
    <d v="2021-04-28T00:00:00"/>
    <x v="0"/>
    <n v="50000000"/>
    <x v="0"/>
    <s v="CDA                 "/>
    <n v="9952"/>
    <s v=""/>
    <x v="11"/>
    <x v="9"/>
    <n v="9.5"/>
    <x v="42"/>
    <n v="364384"/>
    <x v="9"/>
  </r>
  <r>
    <d v="2019-08-26T00:00:00"/>
    <d v="2021-04-28T00:00:00"/>
    <x v="0"/>
    <n v="50000000"/>
    <x v="0"/>
    <s v="CDA                 "/>
    <n v="9952"/>
    <s v=""/>
    <x v="12"/>
    <x v="9"/>
    <n v="9.5"/>
    <x v="268"/>
    <n v="390411"/>
    <x v="9"/>
  </r>
  <r>
    <d v="2019-08-26T00:00:00"/>
    <d v="2021-04-28T00:00:00"/>
    <x v="0"/>
    <n v="50000000"/>
    <x v="0"/>
    <s v="CDA                 "/>
    <n v="9952"/>
    <s v=""/>
    <x v="13"/>
    <x v="9"/>
    <n v="9.5"/>
    <x v="269"/>
    <n v="390411"/>
    <x v="9"/>
  </r>
  <r>
    <d v="2019-08-26T00:00:00"/>
    <d v="2021-04-28T00:00:00"/>
    <x v="0"/>
    <n v="50000000"/>
    <x v="0"/>
    <s v="CDA                 "/>
    <n v="9952"/>
    <s v=""/>
    <x v="14"/>
    <x v="9"/>
    <n v="9.5"/>
    <x v="270"/>
    <n v="403425"/>
    <x v="9"/>
  </r>
  <r>
    <d v="2019-08-26T00:00:00"/>
    <d v="2021-04-28T00:00:00"/>
    <x v="0"/>
    <n v="50000000"/>
    <x v="0"/>
    <s v="CDA                 "/>
    <n v="9952"/>
    <s v=""/>
    <x v="15"/>
    <x v="9"/>
    <n v="9.5"/>
    <x v="271"/>
    <n v="377397"/>
    <x v="9"/>
  </r>
  <r>
    <d v="2019-08-26T00:00:00"/>
    <d v="2021-04-28T00:00:00"/>
    <x v="0"/>
    <n v="50000000"/>
    <x v="0"/>
    <s v="CDA                 "/>
    <n v="9952"/>
    <s v=""/>
    <x v="16"/>
    <x v="9"/>
    <n v="9.5"/>
    <x v="2"/>
    <n v="390411"/>
    <x v="9"/>
  </r>
  <r>
    <d v="2019-08-26T00:00:00"/>
    <d v="2021-04-28T00:00:00"/>
    <x v="0"/>
    <n v="50000000"/>
    <x v="0"/>
    <s v="CDA                 "/>
    <n v="9952"/>
    <s v=""/>
    <x v="17"/>
    <x v="9"/>
    <n v="9.5"/>
    <x v="272"/>
    <n v="416438"/>
    <x v="9"/>
  </r>
  <r>
    <d v="2019-08-26T00:00:00"/>
    <d v="2021-04-28T00:00:00"/>
    <x v="0"/>
    <n v="50000000"/>
    <x v="0"/>
    <s v="CDA                 "/>
    <n v="9952"/>
    <s v=""/>
    <x v="18"/>
    <x v="9"/>
    <n v="9.5"/>
    <x v="213"/>
    <n v="364384"/>
    <x v="9"/>
  </r>
  <r>
    <d v="2019-08-26T00:00:00"/>
    <d v="2021-04-28T00:00:00"/>
    <x v="0"/>
    <n v="50000000"/>
    <x v="0"/>
    <s v="CDA                 "/>
    <n v="9952"/>
    <s v=""/>
    <x v="19"/>
    <x v="9"/>
    <n v="9.5"/>
    <x v="273"/>
    <n v="390411"/>
    <x v="9"/>
  </r>
  <r>
    <d v="2019-08-26T00:00:00"/>
    <d v="2021-04-28T00:00:00"/>
    <x v="0"/>
    <n v="50000000"/>
    <x v="0"/>
    <s v="CDA                 "/>
    <n v="9952"/>
    <s v=""/>
    <x v="20"/>
    <x v="9"/>
    <n v="9.5"/>
    <x v="274"/>
    <n v="390411"/>
    <x v="9"/>
  </r>
  <r>
    <d v="2019-08-26T00:00:00"/>
    <d v="2021-04-28T00:00:00"/>
    <x v="0"/>
    <n v="50000000"/>
    <x v="0"/>
    <s v="CDA                 "/>
    <n v="9952"/>
    <s v=""/>
    <x v="3"/>
    <x v="9"/>
    <n v="0"/>
    <x v="275"/>
    <n v="50000000"/>
    <x v="9"/>
  </r>
  <r>
    <d v="2019-08-26T00:00:00"/>
    <d v="2021-04-28T00:00:00"/>
    <x v="0"/>
    <n v="50000000"/>
    <x v="0"/>
    <s v="CDA                 "/>
    <n v="9952"/>
    <s v=""/>
    <x v="21"/>
    <x v="9"/>
    <n v="0"/>
    <x v="275"/>
    <n v="520548"/>
    <x v="9"/>
  </r>
  <r>
    <d v="2017-09-12T00:00:00"/>
    <d v="2020-09-11T00:00:00"/>
    <x v="0"/>
    <n v="200000000"/>
    <x v="0"/>
    <s v="AA                  "/>
    <n v="7842"/>
    <s v=""/>
    <x v="0"/>
    <x v="15"/>
    <n v="8.5"/>
    <x v="276"/>
    <n v="1397260"/>
    <x v="10"/>
  </r>
  <r>
    <d v="2017-09-12T00:00:00"/>
    <d v="2020-09-11T00:00:00"/>
    <x v="0"/>
    <n v="200000000"/>
    <x v="0"/>
    <s v="AA                  "/>
    <n v="7842"/>
    <s v=""/>
    <x v="1"/>
    <x v="15"/>
    <n v="8.5"/>
    <x v="277"/>
    <n v="1490411"/>
    <x v="10"/>
  </r>
  <r>
    <d v="2017-09-12T00:00:00"/>
    <d v="2020-09-11T00:00:00"/>
    <x v="0"/>
    <n v="200000000"/>
    <x v="0"/>
    <s v="AA                  "/>
    <n v="7842"/>
    <s v=""/>
    <x v="2"/>
    <x v="15"/>
    <n v="8.5"/>
    <x v="278"/>
    <n v="1304110"/>
    <x v="10"/>
  </r>
  <r>
    <d v="2017-09-12T00:00:00"/>
    <d v="2020-09-11T00:00:00"/>
    <x v="0"/>
    <n v="200000000"/>
    <x v="0"/>
    <s v="AA                  "/>
    <n v="7842"/>
    <s v=""/>
    <x v="4"/>
    <x v="15"/>
    <n v="8.5"/>
    <x v="279"/>
    <n v="1397260"/>
    <x v="10"/>
  </r>
  <r>
    <d v="2017-09-12T00:00:00"/>
    <d v="2020-09-11T00:00:00"/>
    <x v="0"/>
    <n v="200000000"/>
    <x v="0"/>
    <s v="AA                  "/>
    <n v="7842"/>
    <s v=""/>
    <x v="5"/>
    <x v="15"/>
    <n v="8.5"/>
    <x v="190"/>
    <n v="1397260"/>
    <x v="10"/>
  </r>
  <r>
    <d v="2017-09-12T00:00:00"/>
    <d v="2020-09-11T00:00:00"/>
    <x v="0"/>
    <n v="200000000"/>
    <x v="0"/>
    <s v="AA                  "/>
    <n v="7842"/>
    <s v=""/>
    <x v="6"/>
    <x v="15"/>
    <n v="8.5"/>
    <x v="280"/>
    <n v="1443836"/>
    <x v="10"/>
  </r>
  <r>
    <d v="2017-09-12T00:00:00"/>
    <d v="2020-09-11T00:00:00"/>
    <x v="0"/>
    <n v="200000000"/>
    <x v="0"/>
    <s v="AA                  "/>
    <n v="7842"/>
    <s v=""/>
    <x v="7"/>
    <x v="15"/>
    <n v="8.5"/>
    <x v="281"/>
    <n v="1350685"/>
    <x v="10"/>
  </r>
  <r>
    <d v="2017-09-12T00:00:00"/>
    <d v="2020-09-11T00:00:00"/>
    <x v="0"/>
    <n v="200000000"/>
    <x v="0"/>
    <s v="AA                  "/>
    <n v="7842"/>
    <s v=""/>
    <x v="8"/>
    <x v="15"/>
    <n v="8.5"/>
    <x v="282"/>
    <n v="1397260"/>
    <x v="10"/>
  </r>
  <r>
    <d v="2017-09-12T00:00:00"/>
    <d v="2020-09-11T00:00:00"/>
    <x v="0"/>
    <n v="200000000"/>
    <x v="0"/>
    <s v="AA                  "/>
    <n v="7842"/>
    <s v=""/>
    <x v="9"/>
    <x v="15"/>
    <n v="8.5"/>
    <x v="283"/>
    <n v="1490411"/>
    <x v="10"/>
  </r>
  <r>
    <d v="2017-09-12T00:00:00"/>
    <d v="2020-09-11T00:00:00"/>
    <x v="0"/>
    <n v="200000000"/>
    <x v="0"/>
    <s v="AA                  "/>
    <n v="7842"/>
    <s v=""/>
    <x v="10"/>
    <x v="15"/>
    <n v="8.5"/>
    <x v="284"/>
    <n v="1304110"/>
    <x v="10"/>
  </r>
  <r>
    <d v="2017-09-12T00:00:00"/>
    <d v="2020-09-11T00:00:00"/>
    <x v="0"/>
    <n v="200000000"/>
    <x v="0"/>
    <s v="AA                  "/>
    <n v="7842"/>
    <s v=""/>
    <x v="11"/>
    <x v="15"/>
    <n v="8.5"/>
    <x v="285"/>
    <n v="1397260"/>
    <x v="10"/>
  </r>
  <r>
    <d v="2017-09-12T00:00:00"/>
    <d v="2020-09-11T00:00:00"/>
    <x v="0"/>
    <n v="200000000"/>
    <x v="0"/>
    <s v="AA                  "/>
    <n v="7842"/>
    <s v=""/>
    <x v="12"/>
    <x v="15"/>
    <n v="8.5"/>
    <x v="286"/>
    <n v="1397260"/>
    <x v="10"/>
  </r>
  <r>
    <d v="2017-09-12T00:00:00"/>
    <d v="2020-09-11T00:00:00"/>
    <x v="0"/>
    <n v="200000000"/>
    <x v="0"/>
    <s v="AA                  "/>
    <n v="7842"/>
    <s v=""/>
    <x v="13"/>
    <x v="15"/>
    <n v="8.5"/>
    <x v="287"/>
    <n v="1443836"/>
    <x v="10"/>
  </r>
  <r>
    <d v="2017-09-12T00:00:00"/>
    <d v="2020-09-11T00:00:00"/>
    <x v="0"/>
    <n v="200000000"/>
    <x v="0"/>
    <s v="AA                  "/>
    <n v="7842"/>
    <s v=""/>
    <x v="14"/>
    <x v="15"/>
    <n v="8.5"/>
    <x v="288"/>
    <n v="1350685"/>
    <x v="10"/>
  </r>
  <r>
    <d v="2017-09-12T00:00:00"/>
    <d v="2020-09-11T00:00:00"/>
    <x v="0"/>
    <n v="200000000"/>
    <x v="0"/>
    <s v="AA                  "/>
    <n v="7842"/>
    <s v=""/>
    <x v="15"/>
    <x v="15"/>
    <n v="8.5"/>
    <x v="289"/>
    <n v="1397260"/>
    <x v="10"/>
  </r>
  <r>
    <d v="2017-09-12T00:00:00"/>
    <d v="2020-09-11T00:00:00"/>
    <x v="0"/>
    <n v="200000000"/>
    <x v="0"/>
    <s v="AA                  "/>
    <n v="7842"/>
    <s v=""/>
    <x v="16"/>
    <x v="15"/>
    <n v="8.5"/>
    <x v="290"/>
    <n v="1490411"/>
    <x v="10"/>
  </r>
  <r>
    <d v="2017-09-12T00:00:00"/>
    <d v="2020-09-11T00:00:00"/>
    <x v="0"/>
    <n v="200000000"/>
    <x v="0"/>
    <s v="AA                  "/>
    <n v="7842"/>
    <s v=""/>
    <x v="17"/>
    <x v="15"/>
    <n v="8.5"/>
    <x v="291"/>
    <n v="1304110"/>
    <x v="10"/>
  </r>
  <r>
    <d v="2017-09-12T00:00:00"/>
    <d v="2020-09-11T00:00:00"/>
    <x v="0"/>
    <n v="200000000"/>
    <x v="0"/>
    <s v="AA                  "/>
    <n v="7842"/>
    <s v=""/>
    <x v="18"/>
    <x v="15"/>
    <n v="8.5"/>
    <x v="292"/>
    <n v="1397260"/>
    <x v="10"/>
  </r>
  <r>
    <d v="2017-09-12T00:00:00"/>
    <d v="2020-09-11T00:00:00"/>
    <x v="0"/>
    <n v="200000000"/>
    <x v="0"/>
    <s v="AA                  "/>
    <n v="7842"/>
    <s v=""/>
    <x v="19"/>
    <x v="15"/>
    <n v="8.5"/>
    <x v="293"/>
    <n v="1397260"/>
    <x v="10"/>
  </r>
  <r>
    <d v="2017-09-12T00:00:00"/>
    <d v="2020-09-11T00:00:00"/>
    <x v="0"/>
    <n v="200000000"/>
    <x v="0"/>
    <s v="AA                  "/>
    <n v="7842"/>
    <s v=""/>
    <x v="20"/>
    <x v="15"/>
    <n v="8.5"/>
    <x v="294"/>
    <n v="1443836"/>
    <x v="10"/>
  </r>
  <r>
    <d v="2017-09-12T00:00:00"/>
    <d v="2020-09-11T00:00:00"/>
    <x v="0"/>
    <n v="200000000"/>
    <x v="0"/>
    <s v="AA                  "/>
    <n v="7842"/>
    <s v=""/>
    <x v="21"/>
    <x v="15"/>
    <n v="8.5"/>
    <x v="295"/>
    <n v="1350685"/>
    <x v="10"/>
  </r>
  <r>
    <d v="2017-09-12T00:00:00"/>
    <d v="2020-09-11T00:00:00"/>
    <x v="0"/>
    <n v="200000000"/>
    <x v="0"/>
    <s v="AA                  "/>
    <n v="7842"/>
    <s v=""/>
    <x v="22"/>
    <x v="15"/>
    <n v="8.5"/>
    <x v="296"/>
    <n v="1397260"/>
    <x v="10"/>
  </r>
  <r>
    <d v="2017-09-12T00:00:00"/>
    <d v="2020-09-11T00:00:00"/>
    <x v="0"/>
    <n v="200000000"/>
    <x v="0"/>
    <s v="AA                  "/>
    <n v="7842"/>
    <s v=""/>
    <x v="23"/>
    <x v="15"/>
    <n v="8.5"/>
    <x v="297"/>
    <n v="1490411"/>
    <x v="10"/>
  </r>
  <r>
    <d v="2017-09-12T00:00:00"/>
    <d v="2020-09-11T00:00:00"/>
    <x v="0"/>
    <n v="200000000"/>
    <x v="0"/>
    <s v="AA                  "/>
    <n v="7842"/>
    <s v=""/>
    <x v="24"/>
    <x v="15"/>
    <n v="8.5"/>
    <x v="298"/>
    <n v="1304110"/>
    <x v="10"/>
  </r>
  <r>
    <d v="2017-09-12T00:00:00"/>
    <d v="2020-09-11T00:00:00"/>
    <x v="0"/>
    <n v="200000000"/>
    <x v="0"/>
    <s v="AA                  "/>
    <n v="7842"/>
    <s v=""/>
    <x v="25"/>
    <x v="15"/>
    <n v="8.5"/>
    <x v="299"/>
    <n v="1397260"/>
    <x v="10"/>
  </r>
  <r>
    <d v="2017-09-12T00:00:00"/>
    <d v="2020-09-11T00:00:00"/>
    <x v="0"/>
    <n v="200000000"/>
    <x v="0"/>
    <s v="AA                  "/>
    <n v="7842"/>
    <s v=""/>
    <x v="26"/>
    <x v="15"/>
    <n v="8.5"/>
    <x v="300"/>
    <n v="1397260"/>
    <x v="10"/>
  </r>
  <r>
    <d v="2017-09-12T00:00:00"/>
    <d v="2020-09-11T00:00:00"/>
    <x v="0"/>
    <n v="200000000"/>
    <x v="0"/>
    <s v="AA                  "/>
    <n v="7842"/>
    <s v=""/>
    <x v="27"/>
    <x v="15"/>
    <n v="8.5"/>
    <x v="301"/>
    <n v="1443836"/>
    <x v="10"/>
  </r>
  <r>
    <d v="2017-09-12T00:00:00"/>
    <d v="2020-09-11T00:00:00"/>
    <x v="0"/>
    <n v="200000000"/>
    <x v="0"/>
    <s v="AA                  "/>
    <n v="7842"/>
    <s v=""/>
    <x v="28"/>
    <x v="15"/>
    <n v="8.5"/>
    <x v="51"/>
    <n v="1350685"/>
    <x v="10"/>
  </r>
  <r>
    <d v="2017-09-12T00:00:00"/>
    <d v="2020-09-11T00:00:00"/>
    <x v="0"/>
    <n v="200000000"/>
    <x v="0"/>
    <s v="AA                  "/>
    <n v="7842"/>
    <s v=""/>
    <x v="29"/>
    <x v="15"/>
    <n v="8.5"/>
    <x v="236"/>
    <n v="1397260"/>
    <x v="10"/>
  </r>
  <r>
    <d v="2017-09-12T00:00:00"/>
    <d v="2020-09-11T00:00:00"/>
    <x v="0"/>
    <n v="200000000"/>
    <x v="0"/>
    <s v="AA                  "/>
    <n v="7842"/>
    <s v=""/>
    <x v="30"/>
    <x v="15"/>
    <n v="8.5"/>
    <x v="53"/>
    <n v="1490411"/>
    <x v="10"/>
  </r>
  <r>
    <d v="2017-09-12T00:00:00"/>
    <d v="2020-09-11T00:00:00"/>
    <x v="0"/>
    <n v="200000000"/>
    <x v="0"/>
    <s v="AA                  "/>
    <n v="7842"/>
    <s v=""/>
    <x v="31"/>
    <x v="15"/>
    <n v="8.5"/>
    <x v="302"/>
    <n v="1304110"/>
    <x v="10"/>
  </r>
  <r>
    <d v="2017-09-12T00:00:00"/>
    <d v="2020-09-11T00:00:00"/>
    <x v="0"/>
    <n v="200000000"/>
    <x v="0"/>
    <s v="AA                  "/>
    <n v="7842"/>
    <s v=""/>
    <x v="32"/>
    <x v="15"/>
    <n v="8.5"/>
    <x v="303"/>
    <n v="1397260"/>
    <x v="10"/>
  </r>
  <r>
    <d v="2017-09-12T00:00:00"/>
    <d v="2020-09-11T00:00:00"/>
    <x v="0"/>
    <n v="200000000"/>
    <x v="0"/>
    <s v="AA                  "/>
    <n v="7842"/>
    <s v=""/>
    <x v="33"/>
    <x v="15"/>
    <n v="8.5"/>
    <x v="304"/>
    <n v="1397260"/>
    <x v="10"/>
  </r>
  <r>
    <d v="2017-09-12T00:00:00"/>
    <d v="2020-09-11T00:00:00"/>
    <x v="0"/>
    <n v="200000000"/>
    <x v="0"/>
    <s v="AA                  "/>
    <n v="7842"/>
    <s v=""/>
    <x v="34"/>
    <x v="15"/>
    <n v="8.5"/>
    <x v="305"/>
    <n v="1443836"/>
    <x v="10"/>
  </r>
  <r>
    <d v="2017-09-12T00:00:00"/>
    <d v="2020-09-11T00:00:00"/>
    <x v="0"/>
    <n v="200000000"/>
    <x v="0"/>
    <s v="AA                  "/>
    <n v="7842"/>
    <s v=""/>
    <x v="35"/>
    <x v="15"/>
    <n v="8.5"/>
    <x v="306"/>
    <n v="1350685"/>
    <x v="10"/>
  </r>
  <r>
    <d v="2017-09-12T00:00:00"/>
    <d v="2020-09-11T00:00:00"/>
    <x v="0"/>
    <n v="200000000"/>
    <x v="0"/>
    <s v="AA                  "/>
    <n v="7842"/>
    <s v=""/>
    <x v="36"/>
    <x v="15"/>
    <n v="8.5"/>
    <x v="307"/>
    <n v="2095890"/>
    <x v="10"/>
  </r>
  <r>
    <d v="2017-09-12T00:00:00"/>
    <d v="2020-09-11T00:00:00"/>
    <x v="0"/>
    <n v="200000000"/>
    <x v="0"/>
    <s v="AA                  "/>
    <n v="7842"/>
    <s v=""/>
    <x v="3"/>
    <x v="15"/>
    <n v="0"/>
    <x v="307"/>
    <n v="200000000"/>
    <x v="10"/>
  </r>
  <r>
    <d v="2017-10-10T00:00:00"/>
    <d v="2019-10-21T00:00:00"/>
    <x v="0"/>
    <n v="30000000"/>
    <x v="0"/>
    <s v="AA                  "/>
    <n v="7851"/>
    <s v=""/>
    <x v="0"/>
    <x v="5"/>
    <n v="7.75"/>
    <x v="308"/>
    <n v="573288"/>
    <x v="10"/>
  </r>
  <r>
    <d v="2017-10-10T00:00:00"/>
    <d v="2019-10-21T00:00:00"/>
    <x v="0"/>
    <n v="30000000"/>
    <x v="0"/>
    <s v="AA                  "/>
    <n v="7851"/>
    <s v=""/>
    <x v="1"/>
    <x v="5"/>
    <n v="7.75"/>
    <x v="309"/>
    <n v="579658"/>
    <x v="10"/>
  </r>
  <r>
    <d v="2017-10-10T00:00:00"/>
    <d v="2019-10-21T00:00:00"/>
    <x v="0"/>
    <n v="30000000"/>
    <x v="0"/>
    <s v="AA                  "/>
    <n v="7851"/>
    <s v=""/>
    <x v="2"/>
    <x v="5"/>
    <n v="7.75"/>
    <x v="284"/>
    <n v="579658"/>
    <x v="10"/>
  </r>
  <r>
    <d v="2017-10-10T00:00:00"/>
    <d v="2019-10-21T00:00:00"/>
    <x v="0"/>
    <n v="30000000"/>
    <x v="0"/>
    <s v="AA                  "/>
    <n v="7851"/>
    <s v=""/>
    <x v="4"/>
    <x v="5"/>
    <n v="7.75"/>
    <x v="310"/>
    <n v="560548"/>
    <x v="10"/>
  </r>
  <r>
    <d v="2017-10-10T00:00:00"/>
    <d v="2019-10-21T00:00:00"/>
    <x v="0"/>
    <n v="30000000"/>
    <x v="0"/>
    <s v="AA                  "/>
    <n v="7851"/>
    <s v=""/>
    <x v="5"/>
    <x v="5"/>
    <n v="7.75"/>
    <x v="311"/>
    <n v="573288"/>
    <x v="10"/>
  </r>
  <r>
    <d v="2017-10-10T00:00:00"/>
    <d v="2019-10-21T00:00:00"/>
    <x v="0"/>
    <n v="30000000"/>
    <x v="0"/>
    <s v="AA                  "/>
    <n v="7851"/>
    <s v=""/>
    <x v="6"/>
    <x v="5"/>
    <n v="7.75"/>
    <x v="312"/>
    <n v="573288"/>
    <x v="10"/>
  </r>
  <r>
    <d v="2017-10-10T00:00:00"/>
    <d v="2019-10-21T00:00:00"/>
    <x v="0"/>
    <n v="30000000"/>
    <x v="0"/>
    <s v="AA                  "/>
    <n v="7851"/>
    <s v=""/>
    <x v="7"/>
    <x v="5"/>
    <n v="7.75"/>
    <x v="313"/>
    <n v="573288"/>
    <x v="10"/>
  </r>
  <r>
    <d v="2017-10-10T00:00:00"/>
    <d v="2019-10-21T00:00:00"/>
    <x v="0"/>
    <n v="30000000"/>
    <x v="0"/>
    <s v="AA                  "/>
    <n v="7851"/>
    <s v=""/>
    <x v="8"/>
    <x v="5"/>
    <n v="7.75"/>
    <x v="314"/>
    <n v="573288"/>
    <x v="10"/>
  </r>
  <r>
    <d v="2017-10-10T00:00:00"/>
    <d v="2019-10-21T00:00:00"/>
    <x v="0"/>
    <n v="30000000"/>
    <x v="0"/>
    <s v="AA                  "/>
    <n v="7851"/>
    <s v=""/>
    <x v="9"/>
    <x v="5"/>
    <n v="7.75"/>
    <x v="315"/>
    <n v="133767"/>
    <x v="10"/>
  </r>
  <r>
    <d v="2017-10-10T00:00:00"/>
    <d v="2019-10-21T00:00:00"/>
    <x v="0"/>
    <n v="30000000"/>
    <x v="0"/>
    <s v="AA                  "/>
    <n v="7851"/>
    <s v=""/>
    <x v="3"/>
    <x v="5"/>
    <n v="0"/>
    <x v="315"/>
    <n v="30000000"/>
    <x v="10"/>
  </r>
  <r>
    <d v="2017-11-09T00:00:00"/>
    <d v="2020-11-09T00:00:00"/>
    <x v="0"/>
    <n v="150000000"/>
    <x v="0"/>
    <s v="AA                  "/>
    <n v="7906"/>
    <s v=""/>
    <x v="0"/>
    <x v="11"/>
    <n v="8.25"/>
    <x v="316"/>
    <n v="3051370"/>
    <x v="10"/>
  </r>
  <r>
    <d v="2017-11-09T00:00:00"/>
    <d v="2020-11-09T00:00:00"/>
    <x v="0"/>
    <n v="150000000"/>
    <x v="0"/>
    <s v="AA                  "/>
    <n v="7906"/>
    <s v=""/>
    <x v="1"/>
    <x v="11"/>
    <n v="8.25"/>
    <x v="317"/>
    <n v="3051370"/>
    <x v="10"/>
  </r>
  <r>
    <d v="2017-11-09T00:00:00"/>
    <d v="2020-11-09T00:00:00"/>
    <x v="0"/>
    <n v="150000000"/>
    <x v="0"/>
    <s v="AA                  "/>
    <n v="7906"/>
    <s v=""/>
    <x v="2"/>
    <x v="11"/>
    <n v="8.25"/>
    <x v="318"/>
    <n v="3051370"/>
    <x v="10"/>
  </r>
  <r>
    <d v="2017-11-09T00:00:00"/>
    <d v="2020-11-09T00:00:00"/>
    <x v="0"/>
    <n v="150000000"/>
    <x v="0"/>
    <s v="AA                  "/>
    <n v="7906"/>
    <s v=""/>
    <x v="4"/>
    <x v="11"/>
    <n v="8.25"/>
    <x v="319"/>
    <n v="3085274"/>
    <x v="10"/>
  </r>
  <r>
    <d v="2017-11-09T00:00:00"/>
    <d v="2020-11-09T00:00:00"/>
    <x v="0"/>
    <n v="150000000"/>
    <x v="0"/>
    <s v="AA                  "/>
    <n v="7906"/>
    <s v=""/>
    <x v="5"/>
    <x v="11"/>
    <n v="8.25"/>
    <x v="291"/>
    <n v="3085274"/>
    <x v="10"/>
  </r>
  <r>
    <d v="2017-11-09T00:00:00"/>
    <d v="2020-11-09T00:00:00"/>
    <x v="0"/>
    <n v="150000000"/>
    <x v="0"/>
    <s v="AA                  "/>
    <n v="7906"/>
    <s v=""/>
    <x v="6"/>
    <x v="11"/>
    <n v="8.25"/>
    <x v="320"/>
    <n v="2983562"/>
    <x v="10"/>
  </r>
  <r>
    <d v="2017-11-09T00:00:00"/>
    <d v="2020-11-09T00:00:00"/>
    <x v="0"/>
    <n v="150000000"/>
    <x v="0"/>
    <s v="AA                  "/>
    <n v="7906"/>
    <s v=""/>
    <x v="7"/>
    <x v="11"/>
    <n v="8.25"/>
    <x v="321"/>
    <n v="3051370"/>
    <x v="10"/>
  </r>
  <r>
    <d v="2017-11-09T00:00:00"/>
    <d v="2020-11-09T00:00:00"/>
    <x v="0"/>
    <n v="150000000"/>
    <x v="0"/>
    <s v="AA                  "/>
    <n v="7906"/>
    <s v=""/>
    <x v="8"/>
    <x v="11"/>
    <n v="8.25"/>
    <x v="49"/>
    <n v="3051370"/>
    <x v="10"/>
  </r>
  <r>
    <d v="2017-11-09T00:00:00"/>
    <d v="2020-11-09T00:00:00"/>
    <x v="0"/>
    <n v="150000000"/>
    <x v="0"/>
    <s v="AA                  "/>
    <n v="7906"/>
    <s v=""/>
    <x v="9"/>
    <x v="11"/>
    <n v="8.25"/>
    <x v="322"/>
    <n v="3051370"/>
    <x v="10"/>
  </r>
  <r>
    <d v="2017-11-09T00:00:00"/>
    <d v="2020-11-09T00:00:00"/>
    <x v="0"/>
    <n v="150000000"/>
    <x v="0"/>
    <s v="AA                  "/>
    <n v="7906"/>
    <s v=""/>
    <x v="10"/>
    <x v="11"/>
    <n v="8.25"/>
    <x v="226"/>
    <n v="3051370"/>
    <x v="10"/>
  </r>
  <r>
    <d v="2017-11-09T00:00:00"/>
    <d v="2020-11-09T00:00:00"/>
    <x v="0"/>
    <n v="150000000"/>
    <x v="0"/>
    <s v="AA                  "/>
    <n v="7906"/>
    <s v=""/>
    <x v="11"/>
    <x v="11"/>
    <n v="8.25"/>
    <x v="323"/>
    <n v="3085274"/>
    <x v="10"/>
  </r>
  <r>
    <d v="2017-11-09T00:00:00"/>
    <d v="2020-11-09T00:00:00"/>
    <x v="0"/>
    <n v="150000000"/>
    <x v="0"/>
    <s v="AA                  "/>
    <n v="7906"/>
    <s v=""/>
    <x v="12"/>
    <x v="11"/>
    <n v="8.25"/>
    <x v="200"/>
    <n v="3559932"/>
    <x v="10"/>
  </r>
  <r>
    <d v="2017-11-09T00:00:00"/>
    <d v="2020-11-09T00:00:00"/>
    <x v="0"/>
    <n v="150000000"/>
    <x v="0"/>
    <s v="AA                  "/>
    <n v="7906"/>
    <s v=""/>
    <x v="3"/>
    <x v="11"/>
    <n v="0"/>
    <x v="200"/>
    <n v="150000000"/>
    <x v="10"/>
  </r>
  <r>
    <d v="2018-07-25T00:00:00"/>
    <d v="2021-07-19T00:00:00"/>
    <x v="0"/>
    <n v="115000000"/>
    <x v="0"/>
    <s v="AA                  "/>
    <n v="8397"/>
    <s v=""/>
    <x v="0"/>
    <x v="11"/>
    <n v="9"/>
    <x v="172"/>
    <n v="2552055"/>
    <x v="11"/>
  </r>
  <r>
    <d v="2018-07-25T00:00:00"/>
    <d v="2021-07-19T00:00:00"/>
    <x v="0"/>
    <n v="115000000"/>
    <x v="0"/>
    <s v="AA                  "/>
    <n v="8397"/>
    <s v=""/>
    <x v="1"/>
    <x v="11"/>
    <n v="9"/>
    <x v="324"/>
    <n v="2608767"/>
    <x v="11"/>
  </r>
  <r>
    <d v="2018-07-25T00:00:00"/>
    <d v="2021-07-19T00:00:00"/>
    <x v="0"/>
    <n v="115000000"/>
    <x v="0"/>
    <s v="AA                  "/>
    <n v="8397"/>
    <s v=""/>
    <x v="2"/>
    <x v="11"/>
    <n v="9"/>
    <x v="325"/>
    <n v="2552055"/>
    <x v="11"/>
  </r>
  <r>
    <d v="2018-07-25T00:00:00"/>
    <d v="2021-07-19T00:00:00"/>
    <x v="0"/>
    <n v="115000000"/>
    <x v="0"/>
    <s v="AA                  "/>
    <n v="8397"/>
    <s v=""/>
    <x v="4"/>
    <x v="11"/>
    <n v="9"/>
    <x v="326"/>
    <n v="2580411"/>
    <x v="11"/>
  </r>
  <r>
    <d v="2018-07-25T00:00:00"/>
    <d v="2021-07-19T00:00:00"/>
    <x v="0"/>
    <n v="115000000"/>
    <x v="0"/>
    <s v="AA                  "/>
    <n v="8397"/>
    <s v=""/>
    <x v="5"/>
    <x v="11"/>
    <n v="9"/>
    <x v="217"/>
    <n v="2608767"/>
    <x v="11"/>
  </r>
  <r>
    <d v="2018-07-25T00:00:00"/>
    <d v="2021-07-19T00:00:00"/>
    <x v="0"/>
    <n v="115000000"/>
    <x v="0"/>
    <s v="AA                  "/>
    <n v="8397"/>
    <s v=""/>
    <x v="6"/>
    <x v="11"/>
    <n v="9"/>
    <x v="327"/>
    <n v="2608767"/>
    <x v="11"/>
  </r>
  <r>
    <d v="2018-07-25T00:00:00"/>
    <d v="2021-07-19T00:00:00"/>
    <x v="0"/>
    <n v="115000000"/>
    <x v="0"/>
    <s v="AA                  "/>
    <n v="8397"/>
    <s v=""/>
    <x v="7"/>
    <x v="11"/>
    <n v="9"/>
    <x v="266"/>
    <n v="2580411"/>
    <x v="11"/>
  </r>
  <r>
    <d v="2018-07-25T00:00:00"/>
    <d v="2021-07-19T00:00:00"/>
    <x v="0"/>
    <n v="115000000"/>
    <x v="0"/>
    <s v="AA                  "/>
    <n v="8397"/>
    <s v=""/>
    <x v="8"/>
    <x v="11"/>
    <n v="9"/>
    <x v="76"/>
    <n v="2580411"/>
    <x v="11"/>
  </r>
  <r>
    <d v="2018-07-25T00:00:00"/>
    <d v="2021-07-19T00:00:00"/>
    <x v="0"/>
    <n v="115000000"/>
    <x v="0"/>
    <s v="AA                  "/>
    <n v="8397"/>
    <s v=""/>
    <x v="9"/>
    <x v="11"/>
    <n v="9"/>
    <x v="328"/>
    <n v="2608767"/>
    <x v="11"/>
  </r>
  <r>
    <d v="2018-07-25T00:00:00"/>
    <d v="2021-07-19T00:00:00"/>
    <x v="0"/>
    <n v="115000000"/>
    <x v="0"/>
    <s v="AA                  "/>
    <n v="8397"/>
    <s v=""/>
    <x v="10"/>
    <x v="11"/>
    <n v="9"/>
    <x v="329"/>
    <n v="2608767"/>
    <x v="11"/>
  </r>
  <r>
    <d v="2018-07-25T00:00:00"/>
    <d v="2021-07-19T00:00:00"/>
    <x v="0"/>
    <n v="115000000"/>
    <x v="0"/>
    <s v="AA                  "/>
    <n v="8397"/>
    <s v=""/>
    <x v="11"/>
    <x v="11"/>
    <n v="9"/>
    <x v="330"/>
    <n v="2552055"/>
    <x v="11"/>
  </r>
  <r>
    <d v="2018-07-25T00:00:00"/>
    <d v="2021-07-19T00:00:00"/>
    <x v="0"/>
    <n v="115000000"/>
    <x v="0"/>
    <s v="AA                  "/>
    <n v="8397"/>
    <s v=""/>
    <x v="12"/>
    <x v="11"/>
    <n v="9"/>
    <x v="231"/>
    <n v="2466986"/>
    <x v="11"/>
  </r>
  <r>
    <d v="2018-07-25T00:00:00"/>
    <d v="2021-07-19T00:00:00"/>
    <x v="0"/>
    <n v="115000000"/>
    <x v="0"/>
    <s v="AA                  "/>
    <n v="8397"/>
    <s v=""/>
    <x v="3"/>
    <x v="11"/>
    <n v="0"/>
    <x v="231"/>
    <n v="115000000"/>
    <x v="11"/>
  </r>
  <r>
    <d v="2018-07-10T00:00:00"/>
    <d v="2020-07-09T00:00:00"/>
    <x v="1"/>
    <n v="17500"/>
    <x v="0"/>
    <s v="SOLO CUPONES        "/>
    <n v="9934"/>
    <s v=""/>
    <x v="0"/>
    <x v="13"/>
    <n v="5"/>
    <x v="287"/>
    <n v="215.75"/>
    <x v="11"/>
  </r>
  <r>
    <d v="2018-07-10T00:00:00"/>
    <d v="2020-07-09T00:00:00"/>
    <x v="1"/>
    <n v="17500"/>
    <x v="0"/>
    <s v="SOLO CUPONES        "/>
    <n v="9934"/>
    <s v=""/>
    <x v="1"/>
    <x v="13"/>
    <n v="5"/>
    <x v="331"/>
    <n v="220.55"/>
    <x v="11"/>
  </r>
  <r>
    <d v="2018-07-10T00:00:00"/>
    <d v="2020-07-09T00:00:00"/>
    <x v="1"/>
    <n v="17500"/>
    <x v="0"/>
    <s v="SOLO CUPONES        "/>
    <n v="9934"/>
    <s v=""/>
    <x v="2"/>
    <x v="13"/>
    <n v="5"/>
    <x v="206"/>
    <n v="215.75"/>
    <x v="11"/>
  </r>
  <r>
    <d v="2018-07-10T00:00:00"/>
    <d v="2020-07-09T00:00:00"/>
    <x v="1"/>
    <n v="17500"/>
    <x v="0"/>
    <s v="SOLO CUPONES        "/>
    <n v="9934"/>
    <s v=""/>
    <x v="4"/>
    <x v="13"/>
    <n v="5"/>
    <x v="244"/>
    <n v="218.15"/>
    <x v="11"/>
  </r>
  <r>
    <d v="2018-07-10T00:00:00"/>
    <d v="2020-07-09T00:00:00"/>
    <x v="1"/>
    <n v="17500"/>
    <x v="0"/>
    <s v="SOLO CUPONES        "/>
    <n v="9934"/>
    <s v=""/>
    <x v="5"/>
    <x v="13"/>
    <n v="5"/>
    <x v="332"/>
    <n v="220.55"/>
    <x v="11"/>
  </r>
  <r>
    <d v="2018-07-10T00:00:00"/>
    <d v="2020-07-09T00:00:00"/>
    <x v="1"/>
    <n v="17500"/>
    <x v="0"/>
    <s v="SOLO CUPONES        "/>
    <n v="9934"/>
    <s v=""/>
    <x v="6"/>
    <x v="13"/>
    <n v="5"/>
    <x v="333"/>
    <n v="220.55"/>
    <x v="11"/>
  </r>
  <r>
    <d v="2018-07-10T00:00:00"/>
    <d v="2020-07-09T00:00:00"/>
    <x v="1"/>
    <n v="17500"/>
    <x v="0"/>
    <s v="SOLO CUPONES        "/>
    <n v="9934"/>
    <s v=""/>
    <x v="7"/>
    <x v="13"/>
    <n v="5"/>
    <x v="334"/>
    <n v="218.15"/>
    <x v="11"/>
  </r>
  <r>
    <d v="2018-07-10T00:00:00"/>
    <d v="2020-07-09T00:00:00"/>
    <x v="1"/>
    <n v="17500"/>
    <x v="0"/>
    <s v="SOLO CUPONES        "/>
    <n v="9934"/>
    <s v=""/>
    <x v="8"/>
    <x v="13"/>
    <n v="5"/>
    <x v="335"/>
    <n v="220.55"/>
    <x v="11"/>
  </r>
  <r>
    <d v="2018-07-10T00:00:00"/>
    <d v="2020-07-09T00:00:00"/>
    <x v="1"/>
    <n v="17500"/>
    <x v="0"/>
    <s v="SOLO CUPONES        "/>
    <n v="9934"/>
    <s v=""/>
    <x v="3"/>
    <x v="13"/>
    <n v="0"/>
    <x v="335"/>
    <n v="17500"/>
    <x v="11"/>
  </r>
  <r>
    <d v="2018-07-11T00:00:00"/>
    <d v="2020-07-10T00:00:00"/>
    <x v="1"/>
    <n v="12500"/>
    <x v="0"/>
    <s v="SOLO CUPONES        "/>
    <n v="9935"/>
    <s v=""/>
    <x v="0"/>
    <x v="13"/>
    <n v="5"/>
    <x v="336"/>
    <n v="154.11000000000001"/>
    <x v="11"/>
  </r>
  <r>
    <d v="2018-07-11T00:00:00"/>
    <d v="2020-07-10T00:00:00"/>
    <x v="1"/>
    <n v="12500"/>
    <x v="0"/>
    <s v="SOLO CUPONES        "/>
    <n v="9935"/>
    <s v=""/>
    <x v="1"/>
    <x v="13"/>
    <n v="5"/>
    <x v="337"/>
    <n v="157.53"/>
    <x v="11"/>
  </r>
  <r>
    <d v="2018-07-11T00:00:00"/>
    <d v="2020-07-10T00:00:00"/>
    <x v="1"/>
    <n v="12500"/>
    <x v="0"/>
    <s v="SOLO CUPONES        "/>
    <n v="9935"/>
    <s v=""/>
    <x v="2"/>
    <x v="13"/>
    <n v="5"/>
    <x v="338"/>
    <n v="154.11000000000001"/>
    <x v="11"/>
  </r>
  <r>
    <d v="2018-07-11T00:00:00"/>
    <d v="2020-07-10T00:00:00"/>
    <x v="1"/>
    <n v="12500"/>
    <x v="0"/>
    <s v="SOLO CUPONES        "/>
    <n v="9935"/>
    <s v=""/>
    <x v="4"/>
    <x v="13"/>
    <n v="5"/>
    <x v="339"/>
    <n v="155.82"/>
    <x v="11"/>
  </r>
  <r>
    <d v="2018-07-11T00:00:00"/>
    <d v="2020-07-10T00:00:00"/>
    <x v="1"/>
    <n v="12500"/>
    <x v="0"/>
    <s v="SOLO CUPONES        "/>
    <n v="9935"/>
    <s v=""/>
    <x v="5"/>
    <x v="13"/>
    <n v="5"/>
    <x v="340"/>
    <n v="157.53"/>
    <x v="11"/>
  </r>
  <r>
    <d v="2018-07-11T00:00:00"/>
    <d v="2020-07-10T00:00:00"/>
    <x v="1"/>
    <n v="12500"/>
    <x v="0"/>
    <s v="SOLO CUPONES        "/>
    <n v="9935"/>
    <s v=""/>
    <x v="6"/>
    <x v="13"/>
    <n v="5"/>
    <x v="341"/>
    <n v="157.53"/>
    <x v="11"/>
  </r>
  <r>
    <d v="2018-07-11T00:00:00"/>
    <d v="2020-07-10T00:00:00"/>
    <x v="1"/>
    <n v="12500"/>
    <x v="0"/>
    <s v="SOLO CUPONES        "/>
    <n v="9935"/>
    <s v=""/>
    <x v="7"/>
    <x v="13"/>
    <n v="5"/>
    <x v="342"/>
    <n v="162.66999999999999"/>
    <x v="11"/>
  </r>
  <r>
    <d v="2018-07-11T00:00:00"/>
    <d v="2020-07-10T00:00:00"/>
    <x v="1"/>
    <n v="12500"/>
    <x v="0"/>
    <s v="SOLO CUPONES        "/>
    <n v="9935"/>
    <s v=""/>
    <x v="8"/>
    <x v="13"/>
    <n v="5"/>
    <x v="343"/>
    <n v="150.68"/>
    <x v="11"/>
  </r>
  <r>
    <d v="2018-07-11T00:00:00"/>
    <d v="2020-07-10T00:00:00"/>
    <x v="1"/>
    <n v="12500"/>
    <x v="0"/>
    <s v="SOLO CUPONES        "/>
    <n v="9935"/>
    <s v=""/>
    <x v="3"/>
    <x v="13"/>
    <n v="0"/>
    <x v="343"/>
    <n v="12500"/>
    <x v="11"/>
  </r>
  <r>
    <d v="2017-09-13T00:00:00"/>
    <d v="2019-09-13T00:00:00"/>
    <x v="1"/>
    <n v="30000"/>
    <x v="5"/>
    <s v="AA                  "/>
    <n v="7825"/>
    <s v=""/>
    <x v="0"/>
    <x v="13"/>
    <n v="6"/>
    <x v="344"/>
    <n v="443.84"/>
    <x v="12"/>
  </r>
  <r>
    <d v="2017-09-13T00:00:00"/>
    <d v="2019-09-13T00:00:00"/>
    <x v="1"/>
    <n v="30000"/>
    <x v="5"/>
    <s v="AA                  "/>
    <n v="7825"/>
    <s v=""/>
    <x v="1"/>
    <x v="13"/>
    <n v="6"/>
    <x v="280"/>
    <n v="443.84"/>
    <x v="12"/>
  </r>
  <r>
    <d v="2017-09-13T00:00:00"/>
    <d v="2019-09-13T00:00:00"/>
    <x v="1"/>
    <n v="30000"/>
    <x v="5"/>
    <s v="AA                  "/>
    <n v="7825"/>
    <s v=""/>
    <x v="2"/>
    <x v="13"/>
    <n v="6"/>
    <x v="345"/>
    <n v="458.63"/>
    <x v="12"/>
  </r>
  <r>
    <d v="2017-09-13T00:00:00"/>
    <d v="2019-09-13T00:00:00"/>
    <x v="1"/>
    <n v="30000"/>
    <x v="5"/>
    <s v="AA                  "/>
    <n v="7825"/>
    <s v=""/>
    <x v="4"/>
    <x v="13"/>
    <n v="6"/>
    <x v="346"/>
    <n v="448.77"/>
    <x v="12"/>
  </r>
  <r>
    <d v="2017-09-13T00:00:00"/>
    <d v="2019-09-13T00:00:00"/>
    <x v="1"/>
    <n v="30000"/>
    <x v="5"/>
    <s v="AA                  "/>
    <n v="7825"/>
    <s v=""/>
    <x v="5"/>
    <x v="13"/>
    <n v="6"/>
    <x v="347"/>
    <n v="448.77"/>
    <x v="12"/>
  </r>
  <r>
    <d v="2017-09-13T00:00:00"/>
    <d v="2019-09-13T00:00:00"/>
    <x v="1"/>
    <n v="30000"/>
    <x v="5"/>
    <s v="AA                  "/>
    <n v="7825"/>
    <s v=""/>
    <x v="6"/>
    <x v="13"/>
    <n v="6"/>
    <x v="348"/>
    <n v="443.84"/>
    <x v="12"/>
  </r>
  <r>
    <d v="2017-09-13T00:00:00"/>
    <d v="2019-09-13T00:00:00"/>
    <x v="1"/>
    <n v="30000"/>
    <x v="5"/>
    <s v="AA                  "/>
    <n v="7825"/>
    <s v=""/>
    <x v="7"/>
    <x v="13"/>
    <n v="6"/>
    <x v="349"/>
    <n v="458.63"/>
    <x v="12"/>
  </r>
  <r>
    <d v="2017-09-13T00:00:00"/>
    <d v="2019-09-13T00:00:00"/>
    <x v="1"/>
    <n v="30000"/>
    <x v="5"/>
    <s v="AA                  "/>
    <n v="7825"/>
    <s v=""/>
    <x v="8"/>
    <x v="13"/>
    <n v="6"/>
    <x v="350"/>
    <n v="453.7"/>
    <x v="12"/>
  </r>
  <r>
    <d v="2017-09-13T00:00:00"/>
    <d v="2019-09-13T00:00:00"/>
    <x v="1"/>
    <n v="30000"/>
    <x v="5"/>
    <s v="AA                  "/>
    <n v="7825"/>
    <s v=""/>
    <x v="3"/>
    <x v="13"/>
    <n v="0"/>
    <x v="350"/>
    <n v="30000"/>
    <x v="12"/>
  </r>
  <r>
    <d v="2018-07-12T00:00:00"/>
    <d v="2021-07-12T00:00:00"/>
    <x v="1"/>
    <n v="25000"/>
    <x v="0"/>
    <s v="CDA                 "/>
    <n v="8363"/>
    <s v=""/>
    <x v="0"/>
    <x v="11"/>
    <n v="6"/>
    <x v="351"/>
    <n v="369.86"/>
    <x v="12"/>
  </r>
  <r>
    <d v="2018-07-12T00:00:00"/>
    <d v="2021-07-12T00:00:00"/>
    <x v="1"/>
    <n v="25000"/>
    <x v="0"/>
    <s v="CDA                 "/>
    <n v="8363"/>
    <s v=""/>
    <x v="1"/>
    <x v="11"/>
    <n v="6"/>
    <x v="352"/>
    <n v="378.08"/>
    <x v="12"/>
  </r>
  <r>
    <d v="2018-07-12T00:00:00"/>
    <d v="2021-07-12T00:00:00"/>
    <x v="1"/>
    <n v="25000"/>
    <x v="0"/>
    <s v="CDA                 "/>
    <n v="8363"/>
    <s v=""/>
    <x v="2"/>
    <x v="11"/>
    <n v="6"/>
    <x v="353"/>
    <n v="369.86"/>
    <x v="12"/>
  </r>
  <r>
    <d v="2018-07-12T00:00:00"/>
    <d v="2021-07-12T00:00:00"/>
    <x v="1"/>
    <n v="25000"/>
    <x v="0"/>
    <s v="CDA                 "/>
    <n v="8363"/>
    <s v=""/>
    <x v="4"/>
    <x v="11"/>
    <n v="6"/>
    <x v="207"/>
    <n v="373.97"/>
    <x v="12"/>
  </r>
  <r>
    <d v="2018-07-12T00:00:00"/>
    <d v="2021-07-12T00:00:00"/>
    <x v="1"/>
    <n v="25000"/>
    <x v="0"/>
    <s v="CDA                 "/>
    <n v="8363"/>
    <s v=""/>
    <x v="5"/>
    <x v="11"/>
    <n v="6"/>
    <x v="354"/>
    <n v="378.08"/>
    <x v="12"/>
  </r>
  <r>
    <d v="2018-07-12T00:00:00"/>
    <d v="2021-07-12T00:00:00"/>
    <x v="1"/>
    <n v="25000"/>
    <x v="0"/>
    <s v="CDA                 "/>
    <n v="8363"/>
    <s v=""/>
    <x v="6"/>
    <x v="11"/>
    <n v="6"/>
    <x v="355"/>
    <n v="378.08"/>
    <x v="12"/>
  </r>
  <r>
    <d v="2018-07-12T00:00:00"/>
    <d v="2021-07-12T00:00:00"/>
    <x v="1"/>
    <n v="25000"/>
    <x v="0"/>
    <s v="CDA                 "/>
    <n v="8363"/>
    <s v=""/>
    <x v="7"/>
    <x v="11"/>
    <n v="6"/>
    <x v="342"/>
    <n v="386.3"/>
    <x v="12"/>
  </r>
  <r>
    <d v="2018-07-12T00:00:00"/>
    <d v="2021-07-12T00:00:00"/>
    <x v="1"/>
    <n v="25000"/>
    <x v="0"/>
    <s v="CDA                 "/>
    <n v="8363"/>
    <s v=""/>
    <x v="8"/>
    <x v="11"/>
    <n v="6"/>
    <x v="343"/>
    <n v="361.64"/>
    <x v="12"/>
  </r>
  <r>
    <d v="2018-07-12T00:00:00"/>
    <d v="2021-07-12T00:00:00"/>
    <x v="1"/>
    <n v="25000"/>
    <x v="0"/>
    <s v="CDA                 "/>
    <n v="8363"/>
    <s v=""/>
    <x v="9"/>
    <x v="11"/>
    <n v="6"/>
    <x v="356"/>
    <n v="386.3"/>
    <x v="12"/>
  </r>
  <r>
    <d v="2018-07-12T00:00:00"/>
    <d v="2021-07-12T00:00:00"/>
    <x v="1"/>
    <n v="25000"/>
    <x v="0"/>
    <s v="CDA                 "/>
    <n v="8363"/>
    <s v=""/>
    <x v="10"/>
    <x v="11"/>
    <n v="6"/>
    <x v="357"/>
    <n v="373.97"/>
    <x v="12"/>
  </r>
  <r>
    <d v="2018-07-12T00:00:00"/>
    <d v="2021-07-12T00:00:00"/>
    <x v="1"/>
    <n v="25000"/>
    <x v="0"/>
    <s v="CDA                 "/>
    <n v="8363"/>
    <s v=""/>
    <x v="11"/>
    <x v="11"/>
    <n v="6"/>
    <x v="358"/>
    <n v="373.97"/>
    <x v="12"/>
  </r>
  <r>
    <d v="2018-07-12T00:00:00"/>
    <d v="2021-07-12T00:00:00"/>
    <x v="1"/>
    <n v="25000"/>
    <x v="0"/>
    <s v="CDA                 "/>
    <n v="8363"/>
    <s v=""/>
    <x v="12"/>
    <x v="11"/>
    <n v="6"/>
    <x v="359"/>
    <n v="373.97"/>
    <x v="12"/>
  </r>
  <r>
    <d v="2018-07-12T00:00:00"/>
    <d v="2021-07-12T00:00:00"/>
    <x v="1"/>
    <n v="25000"/>
    <x v="0"/>
    <s v="CDA                 "/>
    <n v="8363"/>
    <s v=""/>
    <x v="3"/>
    <x v="11"/>
    <n v="0"/>
    <x v="359"/>
    <n v="25000"/>
    <x v="12"/>
  </r>
  <r>
    <d v="2019-03-19T00:00:00"/>
    <d v="2021-03-18T00:00:00"/>
    <x v="1"/>
    <n v="25000"/>
    <x v="0"/>
    <s v="AA                  "/>
    <n v="9032"/>
    <s v=""/>
    <x v="0"/>
    <x v="16"/>
    <n v="6.5"/>
    <x v="360"/>
    <n v="1625"/>
    <x v="12"/>
  </r>
  <r>
    <d v="2019-03-19T00:00:00"/>
    <d v="2021-03-18T00:00:00"/>
    <x v="1"/>
    <n v="25000"/>
    <x v="0"/>
    <s v="AA                  "/>
    <n v="9032"/>
    <s v=""/>
    <x v="1"/>
    <x v="16"/>
    <n v="6.5"/>
    <x v="361"/>
    <n v="1625"/>
    <x v="12"/>
  </r>
  <r>
    <d v="2019-03-19T00:00:00"/>
    <d v="2021-03-18T00:00:00"/>
    <x v="1"/>
    <n v="25000"/>
    <x v="0"/>
    <s v="AA                  "/>
    <n v="9032"/>
    <s v=""/>
    <x v="3"/>
    <x v="16"/>
    <n v="0"/>
    <x v="361"/>
    <n v="25000"/>
    <x v="12"/>
  </r>
  <r>
    <d v="2019-03-22T00:00:00"/>
    <d v="2024-03-15T00:00:00"/>
    <x v="1"/>
    <n v="22000"/>
    <x v="5"/>
    <s v="AA                  "/>
    <n v="9065"/>
    <s v=""/>
    <x v="0"/>
    <x v="17"/>
    <n v="7"/>
    <x v="180"/>
    <n v="379.73"/>
    <x v="12"/>
  </r>
  <r>
    <d v="2019-03-22T00:00:00"/>
    <d v="2024-03-15T00:00:00"/>
    <x v="1"/>
    <n v="22000"/>
    <x v="5"/>
    <s v="AA                  "/>
    <n v="9065"/>
    <s v=""/>
    <x v="1"/>
    <x v="17"/>
    <n v="7"/>
    <x v="362"/>
    <n v="388.16"/>
    <x v="12"/>
  </r>
  <r>
    <d v="2019-03-22T00:00:00"/>
    <d v="2024-03-15T00:00:00"/>
    <x v="1"/>
    <n v="22000"/>
    <x v="5"/>
    <s v="AA                  "/>
    <n v="9065"/>
    <s v=""/>
    <x v="2"/>
    <x v="17"/>
    <n v="7"/>
    <x v="363"/>
    <n v="383.95"/>
    <x v="12"/>
  </r>
  <r>
    <d v="2019-03-22T00:00:00"/>
    <d v="2024-03-15T00:00:00"/>
    <x v="1"/>
    <n v="22000"/>
    <x v="5"/>
    <s v="AA                  "/>
    <n v="9065"/>
    <s v=""/>
    <x v="4"/>
    <x v="17"/>
    <n v="7"/>
    <x v="364"/>
    <n v="383.95"/>
    <x v="12"/>
  </r>
  <r>
    <d v="2019-03-22T00:00:00"/>
    <d v="2024-03-15T00:00:00"/>
    <x v="1"/>
    <n v="22000"/>
    <x v="5"/>
    <s v="AA                  "/>
    <n v="9065"/>
    <s v=""/>
    <x v="5"/>
    <x v="17"/>
    <n v="7"/>
    <x v="42"/>
    <n v="396.6"/>
    <x v="12"/>
  </r>
  <r>
    <d v="2019-03-22T00:00:00"/>
    <d v="2024-03-15T00:00:00"/>
    <x v="1"/>
    <n v="22000"/>
    <x v="5"/>
    <s v="AA                  "/>
    <n v="9065"/>
    <s v=""/>
    <x v="6"/>
    <x v="17"/>
    <n v="7"/>
    <x v="270"/>
    <n v="383.95"/>
    <x v="12"/>
  </r>
  <r>
    <d v="2019-03-22T00:00:00"/>
    <d v="2024-03-15T00:00:00"/>
    <x v="1"/>
    <n v="22000"/>
    <x v="5"/>
    <s v="AA                  "/>
    <n v="9065"/>
    <s v=""/>
    <x v="7"/>
    <x v="17"/>
    <n v="7"/>
    <x v="272"/>
    <n v="383.95"/>
    <x v="12"/>
  </r>
  <r>
    <d v="2019-03-22T00:00:00"/>
    <d v="2024-03-15T00:00:00"/>
    <x v="1"/>
    <n v="22000"/>
    <x v="5"/>
    <s v="AA                  "/>
    <n v="9065"/>
    <s v=""/>
    <x v="8"/>
    <x v="17"/>
    <n v="7"/>
    <x v="93"/>
    <n v="383.95"/>
    <x v="12"/>
  </r>
  <r>
    <d v="2019-03-22T00:00:00"/>
    <d v="2024-03-15T00:00:00"/>
    <x v="1"/>
    <n v="22000"/>
    <x v="5"/>
    <s v="AA                  "/>
    <n v="9065"/>
    <s v=""/>
    <x v="9"/>
    <x v="17"/>
    <n v="7"/>
    <x v="365"/>
    <n v="383.95"/>
    <x v="12"/>
  </r>
  <r>
    <d v="2019-03-22T00:00:00"/>
    <d v="2024-03-15T00:00:00"/>
    <x v="1"/>
    <n v="22000"/>
    <x v="5"/>
    <s v="AA                  "/>
    <n v="9065"/>
    <s v=""/>
    <x v="10"/>
    <x v="17"/>
    <n v="7"/>
    <x v="366"/>
    <n v="383.95"/>
    <x v="12"/>
  </r>
  <r>
    <d v="2019-03-22T00:00:00"/>
    <d v="2024-03-15T00:00:00"/>
    <x v="1"/>
    <n v="22000"/>
    <x v="5"/>
    <s v="AA                  "/>
    <n v="9065"/>
    <s v=""/>
    <x v="11"/>
    <x v="17"/>
    <n v="7"/>
    <x v="367"/>
    <n v="383.95"/>
    <x v="12"/>
  </r>
  <r>
    <d v="2019-03-22T00:00:00"/>
    <d v="2024-03-15T00:00:00"/>
    <x v="1"/>
    <n v="22000"/>
    <x v="5"/>
    <s v="AA                  "/>
    <n v="9065"/>
    <s v=""/>
    <x v="12"/>
    <x v="17"/>
    <n v="7"/>
    <x v="368"/>
    <n v="383.95"/>
    <x v="12"/>
  </r>
  <r>
    <d v="2019-03-22T00:00:00"/>
    <d v="2024-03-15T00:00:00"/>
    <x v="1"/>
    <n v="22000"/>
    <x v="5"/>
    <s v="AA                  "/>
    <n v="9065"/>
    <s v=""/>
    <x v="13"/>
    <x v="17"/>
    <n v="7"/>
    <x v="369"/>
    <n v="383.95"/>
    <x v="12"/>
  </r>
  <r>
    <d v="2019-03-22T00:00:00"/>
    <d v="2024-03-15T00:00:00"/>
    <x v="1"/>
    <n v="22000"/>
    <x v="5"/>
    <s v="AA                  "/>
    <n v="9065"/>
    <s v=""/>
    <x v="14"/>
    <x v="17"/>
    <n v="7"/>
    <x v="370"/>
    <n v="388.16"/>
    <x v="12"/>
  </r>
  <r>
    <d v="2019-03-22T00:00:00"/>
    <d v="2024-03-15T00:00:00"/>
    <x v="1"/>
    <n v="22000"/>
    <x v="5"/>
    <s v="AA                  "/>
    <n v="9065"/>
    <s v=""/>
    <x v="15"/>
    <x v="17"/>
    <n v="7"/>
    <x v="371"/>
    <n v="383.95"/>
    <x v="12"/>
  </r>
  <r>
    <d v="2019-03-22T00:00:00"/>
    <d v="2024-03-15T00:00:00"/>
    <x v="1"/>
    <n v="22000"/>
    <x v="5"/>
    <s v="AA                  "/>
    <n v="9065"/>
    <s v=""/>
    <x v="16"/>
    <x v="17"/>
    <n v="7"/>
    <x v="258"/>
    <n v="379.73"/>
    <x v="12"/>
  </r>
  <r>
    <d v="2019-03-22T00:00:00"/>
    <d v="2024-03-15T00:00:00"/>
    <x v="1"/>
    <n v="22000"/>
    <x v="5"/>
    <s v="AA                  "/>
    <n v="9065"/>
    <s v=""/>
    <x v="17"/>
    <x v="17"/>
    <n v="7"/>
    <x v="372"/>
    <n v="388.16"/>
    <x v="12"/>
  </r>
  <r>
    <d v="2019-03-22T00:00:00"/>
    <d v="2024-03-15T00:00:00"/>
    <x v="1"/>
    <n v="22000"/>
    <x v="5"/>
    <s v="AA                  "/>
    <n v="9065"/>
    <s v=""/>
    <x v="18"/>
    <x v="17"/>
    <n v="7"/>
    <x v="373"/>
    <n v="388.16"/>
    <x v="12"/>
  </r>
  <r>
    <d v="2019-03-22T00:00:00"/>
    <d v="2024-03-15T00:00:00"/>
    <x v="1"/>
    <n v="22000"/>
    <x v="5"/>
    <s v="AA                  "/>
    <n v="9065"/>
    <s v=""/>
    <x v="19"/>
    <x v="17"/>
    <n v="7"/>
    <x v="374"/>
    <n v="383.95"/>
    <x v="12"/>
  </r>
  <r>
    <d v="2019-03-22T00:00:00"/>
    <d v="2024-03-15T00:00:00"/>
    <x v="1"/>
    <n v="22000"/>
    <x v="5"/>
    <s v="AA                  "/>
    <n v="9065"/>
    <s v=""/>
    <x v="20"/>
    <x v="17"/>
    <n v="7"/>
    <x v="375"/>
    <n v="362.85"/>
    <x v="12"/>
  </r>
  <r>
    <d v="2019-03-22T00:00:00"/>
    <d v="2024-03-15T00:00:00"/>
    <x v="1"/>
    <n v="22000"/>
    <x v="5"/>
    <s v="AA                  "/>
    <n v="9065"/>
    <s v=""/>
    <x v="3"/>
    <x v="17"/>
    <n v="0"/>
    <x v="375"/>
    <n v="22000"/>
    <x v="12"/>
  </r>
  <r>
    <d v="2017-10-27T00:00:00"/>
    <d v="2020-10-19T00:00:00"/>
    <x v="1"/>
    <n v="15000"/>
    <x v="0"/>
    <s v="CDA                 "/>
    <n v="9846"/>
    <s v=""/>
    <x v="0"/>
    <x v="11"/>
    <n v="5.5"/>
    <x v="376"/>
    <n v="203.43"/>
    <x v="12"/>
  </r>
  <r>
    <d v="2017-10-27T00:00:00"/>
    <d v="2020-10-19T00:00:00"/>
    <x v="1"/>
    <n v="15000"/>
    <x v="0"/>
    <s v="CDA                 "/>
    <n v="9846"/>
    <s v=""/>
    <x v="1"/>
    <x v="11"/>
    <n v="5.5"/>
    <x v="377"/>
    <n v="205.68"/>
    <x v="12"/>
  </r>
  <r>
    <d v="2017-10-27T00:00:00"/>
    <d v="2020-10-19T00:00:00"/>
    <x v="1"/>
    <n v="15000"/>
    <x v="0"/>
    <s v="CDA                 "/>
    <n v="9846"/>
    <s v=""/>
    <x v="2"/>
    <x v="11"/>
    <n v="5.5"/>
    <x v="378"/>
    <n v="205.68"/>
    <x v="12"/>
  </r>
  <r>
    <d v="2017-10-27T00:00:00"/>
    <d v="2020-10-19T00:00:00"/>
    <x v="1"/>
    <n v="15000"/>
    <x v="0"/>
    <s v="CDA                 "/>
    <n v="9846"/>
    <s v=""/>
    <x v="4"/>
    <x v="11"/>
    <n v="5.5"/>
    <x v="379"/>
    <n v="205.68"/>
    <x v="12"/>
  </r>
  <r>
    <d v="2017-10-27T00:00:00"/>
    <d v="2020-10-19T00:00:00"/>
    <x v="1"/>
    <n v="15000"/>
    <x v="0"/>
    <s v="CDA                 "/>
    <n v="9846"/>
    <s v=""/>
    <x v="5"/>
    <x v="11"/>
    <n v="5.5"/>
    <x v="380"/>
    <n v="207.95"/>
    <x v="12"/>
  </r>
  <r>
    <d v="2017-10-27T00:00:00"/>
    <d v="2020-10-19T00:00:00"/>
    <x v="1"/>
    <n v="15000"/>
    <x v="0"/>
    <s v="CDA                 "/>
    <n v="9846"/>
    <s v=""/>
    <x v="6"/>
    <x v="11"/>
    <n v="5.5"/>
    <x v="381"/>
    <n v="203.42"/>
    <x v="12"/>
  </r>
  <r>
    <d v="2017-10-27T00:00:00"/>
    <d v="2020-10-19T00:00:00"/>
    <x v="1"/>
    <n v="15000"/>
    <x v="0"/>
    <s v="CDA                 "/>
    <n v="9846"/>
    <s v=""/>
    <x v="7"/>
    <x v="11"/>
    <n v="5.5"/>
    <x v="382"/>
    <n v="205.68"/>
    <x v="12"/>
  </r>
  <r>
    <d v="2017-10-27T00:00:00"/>
    <d v="2020-10-19T00:00:00"/>
    <x v="1"/>
    <n v="15000"/>
    <x v="0"/>
    <s v="CDA                 "/>
    <n v="9846"/>
    <s v=""/>
    <x v="8"/>
    <x v="11"/>
    <n v="5.5"/>
    <x v="383"/>
    <n v="207.95"/>
    <x v="12"/>
  </r>
  <r>
    <d v="2017-10-27T00:00:00"/>
    <d v="2020-10-19T00:00:00"/>
    <x v="1"/>
    <n v="15000"/>
    <x v="0"/>
    <s v="CDA                 "/>
    <n v="9846"/>
    <s v=""/>
    <x v="9"/>
    <x v="11"/>
    <n v="5.5"/>
    <x v="384"/>
    <n v="207.95"/>
    <x v="12"/>
  </r>
  <r>
    <d v="2017-10-27T00:00:00"/>
    <d v="2020-10-19T00:00:00"/>
    <x v="1"/>
    <n v="15000"/>
    <x v="0"/>
    <s v="CDA                 "/>
    <n v="9846"/>
    <s v=""/>
    <x v="10"/>
    <x v="11"/>
    <n v="5.5"/>
    <x v="385"/>
    <n v="205.68"/>
    <x v="12"/>
  </r>
  <r>
    <d v="2017-10-27T00:00:00"/>
    <d v="2020-10-19T00:00:00"/>
    <x v="1"/>
    <n v="15000"/>
    <x v="0"/>
    <s v="CDA                 "/>
    <n v="9846"/>
    <s v=""/>
    <x v="11"/>
    <x v="11"/>
    <n v="5.5"/>
    <x v="268"/>
    <n v="205.68"/>
    <x v="12"/>
  </r>
  <r>
    <d v="2017-10-27T00:00:00"/>
    <d v="2020-10-19T00:00:00"/>
    <x v="1"/>
    <n v="15000"/>
    <x v="0"/>
    <s v="CDA                 "/>
    <n v="9846"/>
    <s v=""/>
    <x v="12"/>
    <x v="11"/>
    <n v="5.5"/>
    <x v="220"/>
    <n v="201.16"/>
    <x v="12"/>
  </r>
  <r>
    <d v="2017-10-27T00:00:00"/>
    <d v="2020-10-19T00:00:00"/>
    <x v="1"/>
    <n v="15000"/>
    <x v="0"/>
    <s v="CDA                 "/>
    <n v="9846"/>
    <s v=""/>
    <x v="3"/>
    <x v="11"/>
    <n v="0"/>
    <x v="220"/>
    <n v="15000"/>
    <x v="12"/>
  </r>
  <r>
    <d v="2019-08-22T00:00:00"/>
    <d v="2021-08-23T00:00:00"/>
    <x v="1"/>
    <n v="80000"/>
    <x v="5"/>
    <s v="AA                  "/>
    <n v="9965"/>
    <s v=""/>
    <x v="0"/>
    <x v="13"/>
    <n v="5.5"/>
    <x v="386"/>
    <n v="1084.93"/>
    <x v="12"/>
  </r>
  <r>
    <d v="2019-08-22T00:00:00"/>
    <d v="2021-08-23T00:00:00"/>
    <x v="1"/>
    <n v="80000"/>
    <x v="5"/>
    <s v="AA                  "/>
    <n v="9965"/>
    <s v=""/>
    <x v="1"/>
    <x v="13"/>
    <n v="5.5"/>
    <x v="387"/>
    <n v="1109.04"/>
    <x v="12"/>
  </r>
  <r>
    <d v="2019-08-22T00:00:00"/>
    <d v="2021-08-23T00:00:00"/>
    <x v="1"/>
    <n v="80000"/>
    <x v="5"/>
    <s v="AA                  "/>
    <n v="9965"/>
    <s v=""/>
    <x v="2"/>
    <x v="13"/>
    <n v="5.5"/>
    <x v="388"/>
    <n v="1084.93"/>
    <x v="12"/>
  </r>
  <r>
    <d v="2019-08-22T00:00:00"/>
    <d v="2021-08-23T00:00:00"/>
    <x v="1"/>
    <n v="80000"/>
    <x v="5"/>
    <s v="AA                  "/>
    <n v="9965"/>
    <s v=""/>
    <x v="4"/>
    <x v="13"/>
    <n v="5.5"/>
    <x v="389"/>
    <n v="1109.04"/>
    <x v="12"/>
  </r>
  <r>
    <d v="2019-08-22T00:00:00"/>
    <d v="2021-08-23T00:00:00"/>
    <x v="1"/>
    <n v="80000"/>
    <x v="5"/>
    <s v="AA                  "/>
    <n v="9965"/>
    <s v=""/>
    <x v="5"/>
    <x v="13"/>
    <n v="5.5"/>
    <x v="390"/>
    <n v="1109.04"/>
    <x v="12"/>
  </r>
  <r>
    <d v="2019-08-22T00:00:00"/>
    <d v="2021-08-23T00:00:00"/>
    <x v="1"/>
    <n v="80000"/>
    <x v="5"/>
    <s v="AA                  "/>
    <n v="9965"/>
    <s v=""/>
    <x v="6"/>
    <x v="13"/>
    <n v="5.5"/>
    <x v="391"/>
    <n v="1133.1500000000001"/>
    <x v="12"/>
  </r>
  <r>
    <d v="2019-08-22T00:00:00"/>
    <d v="2021-08-23T00:00:00"/>
    <x v="1"/>
    <n v="80000"/>
    <x v="5"/>
    <s v="AA                  "/>
    <n v="9965"/>
    <s v=""/>
    <x v="7"/>
    <x v="13"/>
    <n v="5.5"/>
    <x v="392"/>
    <n v="1048.77"/>
    <x v="12"/>
  </r>
  <r>
    <d v="2019-08-22T00:00:00"/>
    <d v="2021-08-23T00:00:00"/>
    <x v="1"/>
    <n v="80000"/>
    <x v="5"/>
    <s v="AA                  "/>
    <n v="9965"/>
    <s v=""/>
    <x v="8"/>
    <x v="13"/>
    <n v="5.5"/>
    <x v="393"/>
    <n v="1145.21"/>
    <x v="12"/>
  </r>
  <r>
    <d v="2019-08-22T00:00:00"/>
    <d v="2021-08-23T00:00:00"/>
    <x v="1"/>
    <n v="80000"/>
    <x v="5"/>
    <s v="AA                  "/>
    <n v="9965"/>
    <s v=""/>
    <x v="3"/>
    <x v="13"/>
    <n v="0"/>
    <x v="393"/>
    <n v="80000"/>
    <x v="12"/>
  </r>
  <r>
    <d v="2017-10-23T00:00:00"/>
    <d v="2019-10-23T00:00:00"/>
    <x v="1"/>
    <n v="19000"/>
    <x v="0"/>
    <s v="AA                  "/>
    <n v="7860"/>
    <s v=""/>
    <x v="0"/>
    <x v="13"/>
    <n v="4"/>
    <x v="394"/>
    <n v="190"/>
    <x v="13"/>
  </r>
  <r>
    <d v="2017-10-23T00:00:00"/>
    <d v="2019-10-23T00:00:00"/>
    <x v="1"/>
    <n v="19000"/>
    <x v="0"/>
    <s v="AA                  "/>
    <n v="7860"/>
    <s v=""/>
    <x v="1"/>
    <x v="13"/>
    <n v="4"/>
    <x v="377"/>
    <n v="190"/>
    <x v="13"/>
  </r>
  <r>
    <d v="2017-10-23T00:00:00"/>
    <d v="2019-10-23T00:00:00"/>
    <x v="1"/>
    <n v="19000"/>
    <x v="0"/>
    <s v="AA                  "/>
    <n v="7860"/>
    <s v=""/>
    <x v="2"/>
    <x v="13"/>
    <n v="4"/>
    <x v="378"/>
    <n v="190"/>
    <x v="13"/>
  </r>
  <r>
    <d v="2017-10-23T00:00:00"/>
    <d v="2019-10-23T00:00:00"/>
    <x v="1"/>
    <n v="19000"/>
    <x v="0"/>
    <s v="AA                  "/>
    <n v="7860"/>
    <s v=""/>
    <x v="4"/>
    <x v="13"/>
    <n v="4"/>
    <x v="172"/>
    <n v="190"/>
    <x v="13"/>
  </r>
  <r>
    <d v="2017-10-23T00:00:00"/>
    <d v="2019-10-23T00:00:00"/>
    <x v="1"/>
    <n v="19000"/>
    <x v="0"/>
    <s v="AA                  "/>
    <n v="7860"/>
    <s v=""/>
    <x v="5"/>
    <x v="13"/>
    <n v="4"/>
    <x v="324"/>
    <n v="190"/>
    <x v="13"/>
  </r>
  <r>
    <d v="2017-10-23T00:00:00"/>
    <d v="2019-10-23T00:00:00"/>
    <x v="1"/>
    <n v="19000"/>
    <x v="0"/>
    <s v="AA                  "/>
    <n v="7860"/>
    <s v=""/>
    <x v="6"/>
    <x v="13"/>
    <n v="4"/>
    <x v="325"/>
    <n v="190"/>
    <x v="13"/>
  </r>
  <r>
    <d v="2017-10-23T00:00:00"/>
    <d v="2019-10-23T00:00:00"/>
    <x v="1"/>
    <n v="19000"/>
    <x v="0"/>
    <s v="AA                  "/>
    <n v="7860"/>
    <s v=""/>
    <x v="7"/>
    <x v="13"/>
    <n v="4"/>
    <x v="326"/>
    <n v="190"/>
    <x v="13"/>
  </r>
  <r>
    <d v="2017-10-23T00:00:00"/>
    <d v="2019-10-23T00:00:00"/>
    <x v="1"/>
    <n v="19000"/>
    <x v="0"/>
    <s v="AA                  "/>
    <n v="7860"/>
    <s v=""/>
    <x v="8"/>
    <x v="13"/>
    <n v="4"/>
    <x v="217"/>
    <n v="190"/>
    <x v="13"/>
  </r>
  <r>
    <d v="2017-10-23T00:00:00"/>
    <d v="2019-10-23T00:00:00"/>
    <x v="1"/>
    <n v="19000"/>
    <x v="0"/>
    <s v="AA                  "/>
    <n v="7860"/>
    <s v=""/>
    <x v="3"/>
    <x v="13"/>
    <n v="0"/>
    <x v="217"/>
    <n v="19000"/>
    <x v="13"/>
  </r>
  <r>
    <d v="2019-08-09T00:00:00"/>
    <d v="2021-08-10T00:00:00"/>
    <x v="1"/>
    <n v="100000"/>
    <x v="0"/>
    <s v="AA                  "/>
    <n v="9918"/>
    <s v=""/>
    <x v="0"/>
    <x v="16"/>
    <n v="5"/>
    <x v="395"/>
    <n v="5014"/>
    <x v="14"/>
  </r>
  <r>
    <d v="2019-08-09T00:00:00"/>
    <d v="2021-08-10T00:00:00"/>
    <x v="1"/>
    <n v="100000"/>
    <x v="0"/>
    <s v="AA                  "/>
    <n v="9918"/>
    <s v=""/>
    <x v="1"/>
    <x v="16"/>
    <n v="5"/>
    <x v="396"/>
    <n v="5014"/>
    <x v="14"/>
  </r>
  <r>
    <d v="2019-08-09T00:00:00"/>
    <d v="2021-08-10T00:00:00"/>
    <x v="1"/>
    <n v="100000"/>
    <x v="0"/>
    <s v="AA                  "/>
    <n v="9918"/>
    <s v=""/>
    <x v="3"/>
    <x v="16"/>
    <n v="0"/>
    <x v="396"/>
    <n v="100000"/>
    <x v="14"/>
  </r>
  <r>
    <d v="2017-10-31T00:00:00"/>
    <d v="2019-10-31T00:00:00"/>
    <x v="1"/>
    <n v="30000"/>
    <x v="0"/>
    <s v="0789                "/>
    <n v="7878"/>
    <s v=""/>
    <x v="0"/>
    <x v="13"/>
    <n v="5.25"/>
    <x v="397"/>
    <n v="388"/>
    <x v="15"/>
  </r>
  <r>
    <d v="2017-10-31T00:00:00"/>
    <d v="2019-10-31T00:00:00"/>
    <x v="1"/>
    <n v="30000"/>
    <x v="0"/>
    <s v="0789                "/>
    <n v="7878"/>
    <s v=""/>
    <x v="1"/>
    <x v="13"/>
    <n v="5.25"/>
    <x v="398"/>
    <n v="393"/>
    <x v="15"/>
  </r>
  <r>
    <d v="2017-10-31T00:00:00"/>
    <d v="2019-10-31T00:00:00"/>
    <x v="1"/>
    <n v="30000"/>
    <x v="0"/>
    <s v="0789                "/>
    <n v="7878"/>
    <s v=""/>
    <x v="2"/>
    <x v="13"/>
    <n v="5.25"/>
    <x v="399"/>
    <n v="393"/>
    <x v="15"/>
  </r>
  <r>
    <d v="2017-10-31T00:00:00"/>
    <d v="2019-10-31T00:00:00"/>
    <x v="1"/>
    <n v="30000"/>
    <x v="0"/>
    <s v="0789                "/>
    <n v="7878"/>
    <s v=""/>
    <x v="4"/>
    <x v="13"/>
    <n v="5.25"/>
    <x v="400"/>
    <n v="393"/>
    <x v="15"/>
  </r>
  <r>
    <d v="2017-10-31T00:00:00"/>
    <d v="2019-10-31T00:00:00"/>
    <x v="1"/>
    <n v="30000"/>
    <x v="0"/>
    <s v="0789                "/>
    <n v="7878"/>
    <s v=""/>
    <x v="5"/>
    <x v="13"/>
    <n v="5.25"/>
    <x v="401"/>
    <n v="397"/>
    <x v="15"/>
  </r>
  <r>
    <d v="2017-10-31T00:00:00"/>
    <d v="2019-10-31T00:00:00"/>
    <x v="1"/>
    <n v="30000"/>
    <x v="0"/>
    <s v="0789                "/>
    <n v="7878"/>
    <s v=""/>
    <x v="6"/>
    <x v="13"/>
    <n v="5.25"/>
    <x v="402"/>
    <n v="388"/>
    <x v="15"/>
  </r>
  <r>
    <d v="2017-10-31T00:00:00"/>
    <d v="2019-10-31T00:00:00"/>
    <x v="1"/>
    <n v="30000"/>
    <x v="0"/>
    <s v="0789                "/>
    <n v="7878"/>
    <s v=""/>
    <x v="7"/>
    <x v="13"/>
    <n v="5.25"/>
    <x v="46"/>
    <n v="393"/>
    <x v="15"/>
  </r>
  <r>
    <d v="2017-10-31T00:00:00"/>
    <d v="2019-10-31T00:00:00"/>
    <x v="1"/>
    <n v="30000"/>
    <x v="0"/>
    <s v="0789                "/>
    <n v="7878"/>
    <s v=""/>
    <x v="8"/>
    <x v="13"/>
    <n v="5.25"/>
    <x v="403"/>
    <n v="405"/>
    <x v="15"/>
  </r>
  <r>
    <d v="2017-10-31T00:00:00"/>
    <d v="2019-10-31T00:00:00"/>
    <x v="1"/>
    <n v="30000"/>
    <x v="0"/>
    <s v="0789                "/>
    <n v="7878"/>
    <s v=""/>
    <x v="3"/>
    <x v="13"/>
    <n v="0"/>
    <x v="403"/>
    <n v="30000"/>
    <x v="15"/>
  </r>
  <r>
    <d v="2018-03-01T00:00:00"/>
    <d v="2022-02-14T00:00:00"/>
    <x v="1"/>
    <n v="2000"/>
    <x v="0"/>
    <s v="KA                  "/>
    <n v="8153"/>
    <s v=""/>
    <x v="0"/>
    <x v="12"/>
    <n v="5"/>
    <x v="13"/>
    <n v="25"/>
    <x v="15"/>
  </r>
  <r>
    <d v="2018-03-01T00:00:00"/>
    <d v="2022-02-14T00:00:00"/>
    <x v="1"/>
    <n v="2000"/>
    <x v="0"/>
    <s v="KA                  "/>
    <n v="8153"/>
    <s v=""/>
    <x v="1"/>
    <x v="12"/>
    <n v="5"/>
    <x v="404"/>
    <n v="25"/>
    <x v="15"/>
  </r>
  <r>
    <d v="2018-03-01T00:00:00"/>
    <d v="2022-02-14T00:00:00"/>
    <x v="1"/>
    <n v="2000"/>
    <x v="0"/>
    <s v="KA                  "/>
    <n v="8153"/>
    <s v=""/>
    <x v="2"/>
    <x v="12"/>
    <n v="5"/>
    <x v="405"/>
    <n v="25"/>
    <x v="15"/>
  </r>
  <r>
    <d v="2018-03-01T00:00:00"/>
    <d v="2022-02-14T00:00:00"/>
    <x v="1"/>
    <n v="2000"/>
    <x v="0"/>
    <s v="KA                  "/>
    <n v="8153"/>
    <s v=""/>
    <x v="4"/>
    <x v="12"/>
    <n v="5"/>
    <x v="406"/>
    <n v="26"/>
    <x v="15"/>
  </r>
  <r>
    <d v="2018-03-01T00:00:00"/>
    <d v="2022-02-14T00:00:00"/>
    <x v="1"/>
    <n v="2000"/>
    <x v="0"/>
    <s v="KA                  "/>
    <n v="8153"/>
    <s v=""/>
    <x v="5"/>
    <x v="12"/>
    <n v="5"/>
    <x v="407"/>
    <n v="24"/>
    <x v="15"/>
  </r>
  <r>
    <d v="2018-03-01T00:00:00"/>
    <d v="2022-02-14T00:00:00"/>
    <x v="1"/>
    <n v="2000"/>
    <x v="0"/>
    <s v="KA                  "/>
    <n v="8153"/>
    <s v=""/>
    <x v="6"/>
    <x v="12"/>
    <n v="5"/>
    <x v="408"/>
    <n v="25"/>
    <x v="15"/>
  </r>
  <r>
    <d v="2018-03-01T00:00:00"/>
    <d v="2022-02-14T00:00:00"/>
    <x v="1"/>
    <n v="2000"/>
    <x v="0"/>
    <s v="KA                  "/>
    <n v="8153"/>
    <s v=""/>
    <x v="7"/>
    <x v="12"/>
    <n v="5"/>
    <x v="83"/>
    <n v="26"/>
    <x v="15"/>
  </r>
  <r>
    <d v="2018-03-01T00:00:00"/>
    <d v="2022-02-14T00:00:00"/>
    <x v="1"/>
    <n v="2000"/>
    <x v="0"/>
    <s v="KA                  "/>
    <n v="8153"/>
    <s v=""/>
    <x v="8"/>
    <x v="12"/>
    <n v="5"/>
    <x v="84"/>
    <n v="25"/>
    <x v="15"/>
  </r>
  <r>
    <d v="2018-03-01T00:00:00"/>
    <d v="2022-02-14T00:00:00"/>
    <x v="1"/>
    <n v="2000"/>
    <x v="0"/>
    <s v="KA                  "/>
    <n v="8153"/>
    <s v=""/>
    <x v="9"/>
    <x v="12"/>
    <n v="5"/>
    <x v="409"/>
    <n v="25"/>
    <x v="15"/>
  </r>
  <r>
    <d v="2018-03-01T00:00:00"/>
    <d v="2022-02-14T00:00:00"/>
    <x v="1"/>
    <n v="2000"/>
    <x v="0"/>
    <s v="KA                  "/>
    <n v="8153"/>
    <s v=""/>
    <x v="10"/>
    <x v="12"/>
    <n v="5"/>
    <x v="410"/>
    <n v="25"/>
    <x v="15"/>
  </r>
  <r>
    <d v="2018-03-01T00:00:00"/>
    <d v="2022-02-14T00:00:00"/>
    <x v="1"/>
    <n v="2000"/>
    <x v="0"/>
    <s v="KA                  "/>
    <n v="8153"/>
    <s v=""/>
    <x v="11"/>
    <x v="12"/>
    <n v="5"/>
    <x v="411"/>
    <n v="25"/>
    <x v="15"/>
  </r>
  <r>
    <d v="2018-03-01T00:00:00"/>
    <d v="2022-02-14T00:00:00"/>
    <x v="1"/>
    <n v="2000"/>
    <x v="0"/>
    <s v="KA                  "/>
    <n v="8153"/>
    <s v=""/>
    <x v="12"/>
    <x v="12"/>
    <n v="5"/>
    <x v="412"/>
    <n v="25"/>
    <x v="15"/>
  </r>
  <r>
    <d v="2018-03-01T00:00:00"/>
    <d v="2022-02-14T00:00:00"/>
    <x v="1"/>
    <n v="2000"/>
    <x v="0"/>
    <s v="KA                  "/>
    <n v="8153"/>
    <s v=""/>
    <x v="13"/>
    <x v="12"/>
    <n v="5"/>
    <x v="413"/>
    <n v="25"/>
    <x v="15"/>
  </r>
  <r>
    <d v="2018-03-01T00:00:00"/>
    <d v="2022-02-14T00:00:00"/>
    <x v="1"/>
    <n v="2000"/>
    <x v="0"/>
    <s v="KA                  "/>
    <n v="8153"/>
    <s v=""/>
    <x v="14"/>
    <x v="12"/>
    <n v="5"/>
    <x v="414"/>
    <n v="25"/>
    <x v="15"/>
  </r>
  <r>
    <d v="2018-03-01T00:00:00"/>
    <d v="2022-02-14T00:00:00"/>
    <x v="1"/>
    <n v="2000"/>
    <x v="0"/>
    <s v="KA                  "/>
    <n v="8153"/>
    <s v=""/>
    <x v="15"/>
    <x v="12"/>
    <n v="5"/>
    <x v="415"/>
    <n v="25"/>
    <x v="15"/>
  </r>
  <r>
    <d v="2018-03-01T00:00:00"/>
    <d v="2022-02-14T00:00:00"/>
    <x v="1"/>
    <n v="2000"/>
    <x v="0"/>
    <s v="KA                  "/>
    <n v="8153"/>
    <s v=""/>
    <x v="16"/>
    <x v="12"/>
    <n v="5"/>
    <x v="416"/>
    <n v="24"/>
    <x v="15"/>
  </r>
  <r>
    <d v="2018-03-01T00:00:00"/>
    <d v="2022-02-14T00:00:00"/>
    <x v="1"/>
    <n v="2000"/>
    <x v="0"/>
    <s v="KA                  "/>
    <n v="8153"/>
    <s v=""/>
    <x v="3"/>
    <x v="12"/>
    <n v="0"/>
    <x v="416"/>
    <n v="2000"/>
    <x v="15"/>
  </r>
  <r>
    <d v="2018-07-10T00:00:00"/>
    <d v="2022-07-12T00:00:00"/>
    <x v="1"/>
    <n v="25000"/>
    <x v="0"/>
    <s v="KA                  "/>
    <n v="8395"/>
    <s v=""/>
    <x v="0"/>
    <x v="12"/>
    <n v="6"/>
    <x v="287"/>
    <n v="369.86"/>
    <x v="15"/>
  </r>
  <r>
    <d v="2018-07-10T00:00:00"/>
    <d v="2022-07-12T00:00:00"/>
    <x v="1"/>
    <n v="25000"/>
    <x v="0"/>
    <s v="KA                  "/>
    <n v="8395"/>
    <s v=""/>
    <x v="1"/>
    <x v="12"/>
    <n v="6"/>
    <x v="331"/>
    <n v="378.08"/>
    <x v="15"/>
  </r>
  <r>
    <d v="2018-07-10T00:00:00"/>
    <d v="2022-07-12T00:00:00"/>
    <x v="1"/>
    <n v="25000"/>
    <x v="0"/>
    <s v="KA                  "/>
    <n v="8395"/>
    <s v=""/>
    <x v="2"/>
    <x v="12"/>
    <n v="6"/>
    <x v="206"/>
    <n v="369.86"/>
    <x v="15"/>
  </r>
  <r>
    <d v="2018-07-10T00:00:00"/>
    <d v="2022-07-12T00:00:00"/>
    <x v="1"/>
    <n v="25000"/>
    <x v="0"/>
    <s v="KA                  "/>
    <n v="8395"/>
    <s v=""/>
    <x v="4"/>
    <x v="12"/>
    <n v="6"/>
    <x v="244"/>
    <n v="373.97"/>
    <x v="15"/>
  </r>
  <r>
    <d v="2018-07-10T00:00:00"/>
    <d v="2022-07-12T00:00:00"/>
    <x v="1"/>
    <n v="25000"/>
    <x v="0"/>
    <s v="KA                  "/>
    <n v="8395"/>
    <s v=""/>
    <x v="5"/>
    <x v="12"/>
    <n v="6"/>
    <x v="332"/>
    <n v="378.08"/>
    <x v="15"/>
  </r>
  <r>
    <d v="2018-07-10T00:00:00"/>
    <d v="2022-07-12T00:00:00"/>
    <x v="1"/>
    <n v="25000"/>
    <x v="0"/>
    <s v="KA                  "/>
    <n v="8395"/>
    <s v=""/>
    <x v="6"/>
    <x v="12"/>
    <n v="6"/>
    <x v="333"/>
    <n v="378.08"/>
    <x v="15"/>
  </r>
  <r>
    <d v="2018-07-10T00:00:00"/>
    <d v="2022-07-12T00:00:00"/>
    <x v="1"/>
    <n v="25000"/>
    <x v="0"/>
    <s v="KA                  "/>
    <n v="8395"/>
    <s v=""/>
    <x v="7"/>
    <x v="12"/>
    <n v="6"/>
    <x v="334"/>
    <n v="373.97"/>
    <x v="15"/>
  </r>
  <r>
    <d v="2018-07-10T00:00:00"/>
    <d v="2022-07-12T00:00:00"/>
    <x v="1"/>
    <n v="25000"/>
    <x v="0"/>
    <s v="KA                  "/>
    <n v="8395"/>
    <s v=""/>
    <x v="8"/>
    <x v="12"/>
    <n v="6"/>
    <x v="417"/>
    <n v="373.97"/>
    <x v="15"/>
  </r>
  <r>
    <d v="2018-07-10T00:00:00"/>
    <d v="2022-07-12T00:00:00"/>
    <x v="1"/>
    <n v="25000"/>
    <x v="0"/>
    <s v="KA                  "/>
    <n v="8395"/>
    <s v=""/>
    <x v="9"/>
    <x v="12"/>
    <n v="6"/>
    <x v="418"/>
    <n v="378.08"/>
    <x v="15"/>
  </r>
  <r>
    <d v="2018-07-10T00:00:00"/>
    <d v="2022-07-12T00:00:00"/>
    <x v="1"/>
    <n v="25000"/>
    <x v="0"/>
    <s v="KA                  "/>
    <n v="8395"/>
    <s v=""/>
    <x v="10"/>
    <x v="12"/>
    <n v="6"/>
    <x v="419"/>
    <n v="378.08"/>
    <x v="15"/>
  </r>
  <r>
    <d v="2018-07-10T00:00:00"/>
    <d v="2022-07-12T00:00:00"/>
    <x v="1"/>
    <n v="25000"/>
    <x v="0"/>
    <s v="KA                  "/>
    <n v="8395"/>
    <s v=""/>
    <x v="11"/>
    <x v="12"/>
    <n v="6"/>
    <x v="420"/>
    <n v="369.86"/>
    <x v="15"/>
  </r>
  <r>
    <d v="2018-07-10T00:00:00"/>
    <d v="2022-07-12T00:00:00"/>
    <x v="1"/>
    <n v="25000"/>
    <x v="0"/>
    <s v="KA                  "/>
    <n v="8395"/>
    <s v=""/>
    <x v="12"/>
    <x v="12"/>
    <n v="6"/>
    <x v="421"/>
    <n v="373.97"/>
    <x v="15"/>
  </r>
  <r>
    <d v="2018-07-10T00:00:00"/>
    <d v="2022-07-12T00:00:00"/>
    <x v="1"/>
    <n v="25000"/>
    <x v="0"/>
    <s v="KA                  "/>
    <n v="8395"/>
    <s v=""/>
    <x v="13"/>
    <x v="12"/>
    <n v="6"/>
    <x v="422"/>
    <n v="378.08"/>
    <x v="15"/>
  </r>
  <r>
    <d v="2018-07-10T00:00:00"/>
    <d v="2022-07-12T00:00:00"/>
    <x v="1"/>
    <n v="25000"/>
    <x v="0"/>
    <s v="KA                  "/>
    <n v="8395"/>
    <s v=""/>
    <x v="14"/>
    <x v="12"/>
    <n v="6"/>
    <x v="423"/>
    <n v="386.3"/>
    <x v="15"/>
  </r>
  <r>
    <d v="2018-07-10T00:00:00"/>
    <d v="2022-07-12T00:00:00"/>
    <x v="1"/>
    <n v="25000"/>
    <x v="0"/>
    <s v="KA                  "/>
    <n v="8395"/>
    <s v=""/>
    <x v="15"/>
    <x v="12"/>
    <n v="6"/>
    <x v="424"/>
    <n v="361.64"/>
    <x v="15"/>
  </r>
  <r>
    <d v="2018-07-10T00:00:00"/>
    <d v="2022-07-12T00:00:00"/>
    <x v="1"/>
    <n v="25000"/>
    <x v="0"/>
    <s v="KA                  "/>
    <n v="8395"/>
    <s v=""/>
    <x v="16"/>
    <x v="12"/>
    <n v="6"/>
    <x v="425"/>
    <n v="390.41"/>
    <x v="15"/>
  </r>
  <r>
    <d v="2018-07-10T00:00:00"/>
    <d v="2022-07-12T00:00:00"/>
    <x v="1"/>
    <n v="25000"/>
    <x v="0"/>
    <s v="KA                  "/>
    <n v="8395"/>
    <s v=""/>
    <x v="3"/>
    <x v="12"/>
    <n v="0"/>
    <x v="425"/>
    <n v="25000"/>
    <x v="15"/>
  </r>
  <r>
    <d v="2018-11-06T00:00:00"/>
    <d v="2022-11-07T00:00:00"/>
    <x v="1"/>
    <n v="25000"/>
    <x v="0"/>
    <s v="KA                  "/>
    <n v="8609"/>
    <s v=""/>
    <x v="0"/>
    <x v="12"/>
    <n v="6.25"/>
    <x v="291"/>
    <n v="385.27"/>
    <x v="15"/>
  </r>
  <r>
    <d v="2018-11-06T00:00:00"/>
    <d v="2022-11-07T00:00:00"/>
    <x v="1"/>
    <n v="25000"/>
    <x v="0"/>
    <s v="KA                  "/>
    <n v="8609"/>
    <s v=""/>
    <x v="1"/>
    <x v="12"/>
    <n v="6.25"/>
    <x v="294"/>
    <n v="389.55"/>
    <x v="15"/>
  </r>
  <r>
    <d v="2018-11-06T00:00:00"/>
    <d v="2022-11-07T00:00:00"/>
    <x v="1"/>
    <n v="25000"/>
    <x v="0"/>
    <s v="KA                  "/>
    <n v="8609"/>
    <s v=""/>
    <x v="2"/>
    <x v="12"/>
    <n v="6.25"/>
    <x v="297"/>
    <n v="389.55"/>
    <x v="15"/>
  </r>
  <r>
    <d v="2018-11-06T00:00:00"/>
    <d v="2022-11-07T00:00:00"/>
    <x v="1"/>
    <n v="25000"/>
    <x v="0"/>
    <s v="KA                  "/>
    <n v="8609"/>
    <s v=""/>
    <x v="4"/>
    <x v="12"/>
    <n v="6.25"/>
    <x v="426"/>
    <n v="389.55"/>
    <x v="15"/>
  </r>
  <r>
    <d v="2018-11-06T00:00:00"/>
    <d v="2022-11-07T00:00:00"/>
    <x v="1"/>
    <n v="25000"/>
    <x v="0"/>
    <s v="KA                  "/>
    <n v="8609"/>
    <s v=""/>
    <x v="5"/>
    <x v="12"/>
    <n v="6.25"/>
    <x v="427"/>
    <n v="393.84"/>
    <x v="15"/>
  </r>
  <r>
    <d v="2018-11-06T00:00:00"/>
    <d v="2022-11-07T00:00:00"/>
    <x v="1"/>
    <n v="25000"/>
    <x v="0"/>
    <s v="KA                  "/>
    <n v="8609"/>
    <s v=""/>
    <x v="6"/>
    <x v="12"/>
    <n v="6.25"/>
    <x v="428"/>
    <n v="385.27"/>
    <x v="15"/>
  </r>
  <r>
    <d v="2018-11-06T00:00:00"/>
    <d v="2022-11-07T00:00:00"/>
    <x v="1"/>
    <n v="25000"/>
    <x v="0"/>
    <s v="KA                  "/>
    <n v="8609"/>
    <s v=""/>
    <x v="7"/>
    <x v="12"/>
    <n v="6.25"/>
    <x v="58"/>
    <n v="393.84"/>
    <x v="15"/>
  </r>
  <r>
    <d v="2018-11-06T00:00:00"/>
    <d v="2022-11-07T00:00:00"/>
    <x v="1"/>
    <n v="25000"/>
    <x v="0"/>
    <s v="KA                  "/>
    <n v="8609"/>
    <s v=""/>
    <x v="8"/>
    <x v="12"/>
    <n v="6.25"/>
    <x v="429"/>
    <n v="393.84"/>
    <x v="15"/>
  </r>
  <r>
    <d v="2018-11-06T00:00:00"/>
    <d v="2022-11-07T00:00:00"/>
    <x v="1"/>
    <n v="25000"/>
    <x v="0"/>
    <s v="KA                  "/>
    <n v="8609"/>
    <s v=""/>
    <x v="9"/>
    <x v="12"/>
    <n v="6.25"/>
    <x v="430"/>
    <n v="393.84"/>
    <x v="15"/>
  </r>
  <r>
    <d v="2018-11-06T00:00:00"/>
    <d v="2022-11-07T00:00:00"/>
    <x v="1"/>
    <n v="25000"/>
    <x v="0"/>
    <s v="KA                  "/>
    <n v="8609"/>
    <s v=""/>
    <x v="10"/>
    <x v="12"/>
    <n v="6.25"/>
    <x v="431"/>
    <n v="380.99"/>
    <x v="15"/>
  </r>
  <r>
    <d v="2018-11-06T00:00:00"/>
    <d v="2022-11-07T00:00:00"/>
    <x v="1"/>
    <n v="25000"/>
    <x v="0"/>
    <s v="KA                  "/>
    <n v="8609"/>
    <s v=""/>
    <x v="11"/>
    <x v="12"/>
    <n v="6.25"/>
    <x v="432"/>
    <n v="393.84"/>
    <x v="15"/>
  </r>
  <r>
    <d v="2018-11-06T00:00:00"/>
    <d v="2022-11-07T00:00:00"/>
    <x v="1"/>
    <n v="25000"/>
    <x v="0"/>
    <s v="KA                  "/>
    <n v="8609"/>
    <s v=""/>
    <x v="12"/>
    <x v="12"/>
    <n v="6.25"/>
    <x v="433"/>
    <n v="393.84"/>
    <x v="15"/>
  </r>
  <r>
    <d v="2018-11-06T00:00:00"/>
    <d v="2022-11-07T00:00:00"/>
    <x v="1"/>
    <n v="25000"/>
    <x v="0"/>
    <s v="KA                  "/>
    <n v="8609"/>
    <s v=""/>
    <x v="13"/>
    <x v="12"/>
    <n v="6.25"/>
    <x v="434"/>
    <n v="393.84"/>
    <x v="15"/>
  </r>
  <r>
    <d v="2018-11-06T00:00:00"/>
    <d v="2022-11-07T00:00:00"/>
    <x v="1"/>
    <n v="25000"/>
    <x v="0"/>
    <s v="KA                  "/>
    <n v="8609"/>
    <s v=""/>
    <x v="14"/>
    <x v="12"/>
    <n v="6.25"/>
    <x v="435"/>
    <n v="380.99"/>
    <x v="15"/>
  </r>
  <r>
    <d v="2018-11-06T00:00:00"/>
    <d v="2022-11-07T00:00:00"/>
    <x v="1"/>
    <n v="25000"/>
    <x v="0"/>
    <s v="KA                  "/>
    <n v="8609"/>
    <s v=""/>
    <x v="15"/>
    <x v="12"/>
    <n v="6.25"/>
    <x v="436"/>
    <n v="393.84"/>
    <x v="15"/>
  </r>
  <r>
    <d v="2018-11-06T00:00:00"/>
    <d v="2022-11-07T00:00:00"/>
    <x v="1"/>
    <n v="25000"/>
    <x v="0"/>
    <s v="KA                  "/>
    <n v="8609"/>
    <s v=""/>
    <x v="16"/>
    <x v="12"/>
    <n v="6.25"/>
    <x v="437"/>
    <n v="406.68"/>
    <x v="15"/>
  </r>
  <r>
    <d v="2018-11-06T00:00:00"/>
    <d v="2022-11-07T00:00:00"/>
    <x v="1"/>
    <n v="25000"/>
    <x v="0"/>
    <s v="KA                  "/>
    <n v="8609"/>
    <s v=""/>
    <x v="3"/>
    <x v="12"/>
    <n v="0"/>
    <x v="437"/>
    <n v="25000"/>
    <x v="15"/>
  </r>
  <r>
    <d v="2018-11-06T00:00:00"/>
    <d v="2022-11-07T00:00:00"/>
    <x v="1"/>
    <n v="22000"/>
    <x v="0"/>
    <s v="KA                  "/>
    <n v="8610"/>
    <s v=""/>
    <x v="0"/>
    <x v="12"/>
    <n v="6.25"/>
    <x v="291"/>
    <n v="339.04"/>
    <x v="15"/>
  </r>
  <r>
    <d v="2018-11-06T00:00:00"/>
    <d v="2022-11-07T00:00:00"/>
    <x v="1"/>
    <n v="22000"/>
    <x v="0"/>
    <s v="KA                  "/>
    <n v="8610"/>
    <s v=""/>
    <x v="1"/>
    <x v="12"/>
    <n v="6.25"/>
    <x v="294"/>
    <n v="342.81"/>
    <x v="15"/>
  </r>
  <r>
    <d v="2018-11-06T00:00:00"/>
    <d v="2022-11-07T00:00:00"/>
    <x v="1"/>
    <n v="22000"/>
    <x v="0"/>
    <s v="KA                  "/>
    <n v="8610"/>
    <s v=""/>
    <x v="2"/>
    <x v="12"/>
    <n v="6.25"/>
    <x v="297"/>
    <n v="342.81"/>
    <x v="15"/>
  </r>
  <r>
    <d v="2018-11-06T00:00:00"/>
    <d v="2022-11-07T00:00:00"/>
    <x v="1"/>
    <n v="22000"/>
    <x v="0"/>
    <s v="KA                  "/>
    <n v="8610"/>
    <s v=""/>
    <x v="4"/>
    <x v="12"/>
    <n v="6.25"/>
    <x v="426"/>
    <n v="342.81"/>
    <x v="15"/>
  </r>
  <r>
    <d v="2018-11-06T00:00:00"/>
    <d v="2022-11-07T00:00:00"/>
    <x v="1"/>
    <n v="22000"/>
    <x v="0"/>
    <s v="KA                  "/>
    <n v="8610"/>
    <s v=""/>
    <x v="5"/>
    <x v="12"/>
    <n v="6.25"/>
    <x v="427"/>
    <n v="346.58"/>
    <x v="15"/>
  </r>
  <r>
    <d v="2018-11-06T00:00:00"/>
    <d v="2022-11-07T00:00:00"/>
    <x v="1"/>
    <n v="22000"/>
    <x v="0"/>
    <s v="KA                  "/>
    <n v="8610"/>
    <s v=""/>
    <x v="6"/>
    <x v="12"/>
    <n v="6.25"/>
    <x v="428"/>
    <n v="339.04"/>
    <x v="15"/>
  </r>
  <r>
    <d v="2018-11-06T00:00:00"/>
    <d v="2022-11-07T00:00:00"/>
    <x v="1"/>
    <n v="22000"/>
    <x v="0"/>
    <s v="KA                  "/>
    <n v="8610"/>
    <s v=""/>
    <x v="7"/>
    <x v="12"/>
    <n v="6.25"/>
    <x v="58"/>
    <n v="346.58"/>
    <x v="15"/>
  </r>
  <r>
    <d v="2018-11-06T00:00:00"/>
    <d v="2022-11-07T00:00:00"/>
    <x v="1"/>
    <n v="22000"/>
    <x v="0"/>
    <s v="KA                  "/>
    <n v="8610"/>
    <s v=""/>
    <x v="8"/>
    <x v="12"/>
    <n v="6.25"/>
    <x v="429"/>
    <n v="346.58"/>
    <x v="15"/>
  </r>
  <r>
    <d v="2018-11-06T00:00:00"/>
    <d v="2022-11-07T00:00:00"/>
    <x v="1"/>
    <n v="22000"/>
    <x v="0"/>
    <s v="KA                  "/>
    <n v="8610"/>
    <s v=""/>
    <x v="9"/>
    <x v="12"/>
    <n v="6.25"/>
    <x v="430"/>
    <n v="346.58"/>
    <x v="15"/>
  </r>
  <r>
    <d v="2018-11-06T00:00:00"/>
    <d v="2022-11-07T00:00:00"/>
    <x v="1"/>
    <n v="22000"/>
    <x v="0"/>
    <s v="KA                  "/>
    <n v="8610"/>
    <s v=""/>
    <x v="10"/>
    <x v="12"/>
    <n v="6.25"/>
    <x v="431"/>
    <n v="335.27"/>
    <x v="15"/>
  </r>
  <r>
    <d v="2018-11-06T00:00:00"/>
    <d v="2022-11-07T00:00:00"/>
    <x v="1"/>
    <n v="22000"/>
    <x v="0"/>
    <s v="KA                  "/>
    <n v="8610"/>
    <s v=""/>
    <x v="11"/>
    <x v="12"/>
    <n v="6.25"/>
    <x v="432"/>
    <n v="346.58"/>
    <x v="15"/>
  </r>
  <r>
    <d v="2018-11-06T00:00:00"/>
    <d v="2022-11-07T00:00:00"/>
    <x v="1"/>
    <n v="22000"/>
    <x v="0"/>
    <s v="KA                  "/>
    <n v="8610"/>
    <s v=""/>
    <x v="12"/>
    <x v="12"/>
    <n v="6.25"/>
    <x v="433"/>
    <n v="346.58"/>
    <x v="15"/>
  </r>
  <r>
    <d v="2018-11-06T00:00:00"/>
    <d v="2022-11-07T00:00:00"/>
    <x v="1"/>
    <n v="22000"/>
    <x v="0"/>
    <s v="KA                  "/>
    <n v="8610"/>
    <s v=""/>
    <x v="13"/>
    <x v="12"/>
    <n v="6.25"/>
    <x v="434"/>
    <n v="346.58"/>
    <x v="15"/>
  </r>
  <r>
    <d v="2018-11-06T00:00:00"/>
    <d v="2022-11-07T00:00:00"/>
    <x v="1"/>
    <n v="22000"/>
    <x v="0"/>
    <s v="KA                  "/>
    <n v="8610"/>
    <s v=""/>
    <x v="14"/>
    <x v="12"/>
    <n v="6.25"/>
    <x v="435"/>
    <n v="335.27"/>
    <x v="15"/>
  </r>
  <r>
    <d v="2018-11-06T00:00:00"/>
    <d v="2022-11-07T00:00:00"/>
    <x v="1"/>
    <n v="22000"/>
    <x v="0"/>
    <s v="KA                  "/>
    <n v="8610"/>
    <s v=""/>
    <x v="15"/>
    <x v="12"/>
    <n v="6.25"/>
    <x v="436"/>
    <n v="346.58"/>
    <x v="15"/>
  </r>
  <r>
    <d v="2018-11-06T00:00:00"/>
    <d v="2022-11-07T00:00:00"/>
    <x v="1"/>
    <n v="22000"/>
    <x v="0"/>
    <s v="KA                  "/>
    <n v="8610"/>
    <s v=""/>
    <x v="16"/>
    <x v="12"/>
    <n v="6.25"/>
    <x v="437"/>
    <n v="357.88"/>
    <x v="15"/>
  </r>
  <r>
    <d v="2018-11-06T00:00:00"/>
    <d v="2022-11-07T00:00:00"/>
    <x v="1"/>
    <n v="22000"/>
    <x v="0"/>
    <s v="KA                  "/>
    <n v="8610"/>
    <s v=""/>
    <x v="3"/>
    <x v="12"/>
    <n v="0"/>
    <x v="437"/>
    <n v="22000"/>
    <x v="15"/>
  </r>
  <r>
    <d v="2019-08-27T00:00:00"/>
    <d v="2022-05-17T00:00:00"/>
    <x v="0"/>
    <n v="1"/>
    <x v="0"/>
    <s v="SOLO CUPONES        "/>
    <n v="9945"/>
    <s v=""/>
    <x v="0"/>
    <x v="18"/>
    <n v="0"/>
    <x v="438"/>
    <n v="37369863"/>
    <x v="15"/>
  </r>
  <r>
    <d v="2019-08-27T00:00:00"/>
    <d v="2022-05-17T00:00:00"/>
    <x v="0"/>
    <n v="1"/>
    <x v="0"/>
    <s v="SOLO CUPONES        "/>
    <n v="9945"/>
    <s v=""/>
    <x v="1"/>
    <x v="18"/>
    <n v="0"/>
    <x v="315"/>
    <n v="38575342"/>
    <x v="15"/>
  </r>
  <r>
    <d v="2019-08-27T00:00:00"/>
    <d v="2022-05-17T00:00:00"/>
    <x v="0"/>
    <n v="1"/>
    <x v="0"/>
    <s v="SOLO CUPONES        "/>
    <n v="9945"/>
    <s v=""/>
    <x v="2"/>
    <x v="18"/>
    <n v="0"/>
    <x v="439"/>
    <n v="34958904"/>
    <x v="15"/>
  </r>
  <r>
    <d v="2019-08-27T00:00:00"/>
    <d v="2022-05-17T00:00:00"/>
    <x v="0"/>
    <n v="1"/>
    <x v="0"/>
    <s v="SOLO CUPONES        "/>
    <n v="9945"/>
    <s v=""/>
    <x v="4"/>
    <x v="18"/>
    <n v="0"/>
    <x v="440"/>
    <n v="36164384"/>
    <x v="15"/>
  </r>
  <r>
    <d v="2019-08-27T00:00:00"/>
    <d v="2022-05-17T00:00:00"/>
    <x v="0"/>
    <n v="1"/>
    <x v="0"/>
    <s v="SOLO CUPONES        "/>
    <n v="9945"/>
    <s v=""/>
    <x v="5"/>
    <x v="18"/>
    <n v="0"/>
    <x v="441"/>
    <n v="38575342"/>
    <x v="15"/>
  </r>
  <r>
    <d v="2019-08-27T00:00:00"/>
    <d v="2022-05-17T00:00:00"/>
    <x v="0"/>
    <n v="1"/>
    <x v="0"/>
    <s v="SOLO CUPONES        "/>
    <n v="9945"/>
    <s v=""/>
    <x v="6"/>
    <x v="18"/>
    <n v="0"/>
    <x v="442"/>
    <n v="36164384"/>
    <x v="15"/>
  </r>
  <r>
    <d v="2019-08-27T00:00:00"/>
    <d v="2022-05-17T00:00:00"/>
    <x v="0"/>
    <n v="1"/>
    <x v="0"/>
    <s v="SOLO CUPONES        "/>
    <n v="9945"/>
    <s v=""/>
    <x v="7"/>
    <x v="18"/>
    <n v="0"/>
    <x v="443"/>
    <n v="34958904"/>
    <x v="15"/>
  </r>
  <r>
    <d v="2019-08-27T00:00:00"/>
    <d v="2022-05-17T00:00:00"/>
    <x v="0"/>
    <n v="1"/>
    <x v="0"/>
    <s v="SOLO CUPONES        "/>
    <n v="9945"/>
    <s v=""/>
    <x v="8"/>
    <x v="18"/>
    <n v="0"/>
    <x v="218"/>
    <n v="38575342"/>
    <x v="15"/>
  </r>
  <r>
    <d v="2019-08-27T00:00:00"/>
    <d v="2022-05-17T00:00:00"/>
    <x v="0"/>
    <n v="1"/>
    <x v="0"/>
    <s v="SOLO CUPONES        "/>
    <n v="9945"/>
    <s v=""/>
    <x v="9"/>
    <x v="18"/>
    <n v="0"/>
    <x v="444"/>
    <n v="34958904"/>
    <x v="15"/>
  </r>
  <r>
    <d v="2019-08-27T00:00:00"/>
    <d v="2022-05-17T00:00:00"/>
    <x v="0"/>
    <n v="1"/>
    <x v="0"/>
    <s v="SOLO CUPONES        "/>
    <n v="9945"/>
    <s v=""/>
    <x v="10"/>
    <x v="18"/>
    <n v="0"/>
    <x v="445"/>
    <n v="37369863"/>
    <x v="15"/>
  </r>
  <r>
    <d v="2019-08-27T00:00:00"/>
    <d v="2022-05-17T00:00:00"/>
    <x v="0"/>
    <n v="1"/>
    <x v="0"/>
    <s v="SOLO CUPONES        "/>
    <n v="9945"/>
    <s v=""/>
    <x v="11"/>
    <x v="18"/>
    <n v="0"/>
    <x v="219"/>
    <n v="37369863"/>
    <x v="15"/>
  </r>
  <r>
    <d v="2019-08-27T00:00:00"/>
    <d v="2022-05-17T00:00:00"/>
    <x v="0"/>
    <n v="1"/>
    <x v="0"/>
    <s v="SOLO CUPONES        "/>
    <n v="9945"/>
    <s v=""/>
    <x v="12"/>
    <x v="18"/>
    <n v="0"/>
    <x v="446"/>
    <n v="36164384"/>
    <x v="15"/>
  </r>
  <r>
    <d v="2019-08-27T00:00:00"/>
    <d v="2022-05-17T00:00:00"/>
    <x v="0"/>
    <n v="1"/>
    <x v="0"/>
    <s v="SOLO CUPONES        "/>
    <n v="9945"/>
    <s v=""/>
    <x v="13"/>
    <x v="18"/>
    <n v="0"/>
    <x v="270"/>
    <n v="39780822"/>
    <x v="15"/>
  </r>
  <r>
    <d v="2019-08-27T00:00:00"/>
    <d v="2022-05-17T00:00:00"/>
    <x v="0"/>
    <n v="1"/>
    <x v="0"/>
    <s v="SOLO CUPONES        "/>
    <n v="9945"/>
    <s v=""/>
    <x v="14"/>
    <x v="18"/>
    <n v="0"/>
    <x v="220"/>
    <n v="33753425"/>
    <x v="15"/>
  </r>
  <r>
    <d v="2019-08-27T00:00:00"/>
    <d v="2022-05-17T00:00:00"/>
    <x v="0"/>
    <n v="1"/>
    <x v="0"/>
    <s v="SOLO CUPONES        "/>
    <n v="9945"/>
    <s v=""/>
    <x v="15"/>
    <x v="18"/>
    <n v="0"/>
    <x v="2"/>
    <n v="37369863"/>
    <x v="15"/>
  </r>
  <r>
    <d v="2019-08-27T00:00:00"/>
    <d v="2022-05-17T00:00:00"/>
    <x v="0"/>
    <n v="1"/>
    <x v="0"/>
    <s v="SOLO CUPONES        "/>
    <n v="9945"/>
    <s v=""/>
    <x v="16"/>
    <x v="18"/>
    <n v="0"/>
    <x v="272"/>
    <n v="38575342"/>
    <x v="15"/>
  </r>
  <r>
    <d v="2019-08-27T00:00:00"/>
    <d v="2022-05-17T00:00:00"/>
    <x v="0"/>
    <n v="1"/>
    <x v="0"/>
    <s v="SOLO CUPONES        "/>
    <n v="9945"/>
    <s v=""/>
    <x v="17"/>
    <x v="18"/>
    <n v="0"/>
    <x v="78"/>
    <n v="34958904"/>
    <x v="15"/>
  </r>
  <r>
    <d v="2019-08-27T00:00:00"/>
    <d v="2022-05-17T00:00:00"/>
    <x v="0"/>
    <n v="1"/>
    <x v="0"/>
    <s v="SOLO CUPONES        "/>
    <n v="9945"/>
    <s v=""/>
    <x v="18"/>
    <x v="18"/>
    <n v="0"/>
    <x v="447"/>
    <n v="37369863"/>
    <x v="15"/>
  </r>
  <r>
    <d v="2019-08-27T00:00:00"/>
    <d v="2022-05-17T00:00:00"/>
    <x v="0"/>
    <n v="1"/>
    <x v="0"/>
    <s v="SOLO CUPONES        "/>
    <n v="9945"/>
    <s v=""/>
    <x v="19"/>
    <x v="18"/>
    <n v="0"/>
    <x v="274"/>
    <n v="33753425"/>
    <x v="15"/>
  </r>
  <r>
    <d v="2019-08-27T00:00:00"/>
    <d v="2022-05-17T00:00:00"/>
    <x v="0"/>
    <n v="1"/>
    <x v="0"/>
    <s v="SOLO CUPONES        "/>
    <n v="9945"/>
    <s v=""/>
    <x v="20"/>
    <x v="18"/>
    <n v="0"/>
    <x v="79"/>
    <n v="37369863"/>
    <x v="15"/>
  </r>
  <r>
    <d v="2019-08-27T00:00:00"/>
    <d v="2022-05-17T00:00:00"/>
    <x v="0"/>
    <n v="1"/>
    <x v="0"/>
    <s v="SOLO CUPONES        "/>
    <n v="9945"/>
    <s v=""/>
    <x v="21"/>
    <x v="18"/>
    <n v="0"/>
    <x v="448"/>
    <n v="36164384"/>
    <x v="15"/>
  </r>
  <r>
    <d v="2019-08-27T00:00:00"/>
    <d v="2022-05-17T00:00:00"/>
    <x v="0"/>
    <n v="1"/>
    <x v="0"/>
    <s v="SOLO CUPONES        "/>
    <n v="9945"/>
    <s v=""/>
    <x v="22"/>
    <x v="18"/>
    <n v="0"/>
    <x v="365"/>
    <n v="39780822"/>
    <x v="15"/>
  </r>
  <r>
    <d v="2019-08-27T00:00:00"/>
    <d v="2022-05-17T00:00:00"/>
    <x v="0"/>
    <n v="1"/>
    <x v="0"/>
    <s v="SOLO CUPONES        "/>
    <n v="9945"/>
    <s v=""/>
    <x v="23"/>
    <x v="18"/>
    <n v="0"/>
    <x v="231"/>
    <n v="33753425"/>
    <x v="15"/>
  </r>
  <r>
    <d v="2019-08-27T00:00:00"/>
    <d v="2022-05-17T00:00:00"/>
    <x v="0"/>
    <n v="1"/>
    <x v="0"/>
    <s v="SOLO CUPONES        "/>
    <n v="9945"/>
    <s v=""/>
    <x v="24"/>
    <x v="18"/>
    <n v="0"/>
    <x v="449"/>
    <n v="37369863"/>
    <x v="15"/>
  </r>
  <r>
    <d v="2019-08-27T00:00:00"/>
    <d v="2022-05-17T00:00:00"/>
    <x v="0"/>
    <n v="1"/>
    <x v="0"/>
    <s v="SOLO CUPONES        "/>
    <n v="9945"/>
    <s v=""/>
    <x v="25"/>
    <x v="18"/>
    <n v="0"/>
    <x v="366"/>
    <n v="38575342"/>
    <x v="15"/>
  </r>
  <r>
    <d v="2019-08-27T00:00:00"/>
    <d v="2022-05-17T00:00:00"/>
    <x v="0"/>
    <n v="1"/>
    <x v="0"/>
    <s v="SOLO CUPONES        "/>
    <n v="9945"/>
    <s v=""/>
    <x v="26"/>
    <x v="18"/>
    <n v="0"/>
    <x v="450"/>
    <n v="34958904"/>
    <x v="15"/>
  </r>
  <r>
    <d v="2019-08-27T00:00:00"/>
    <d v="2022-05-17T00:00:00"/>
    <x v="0"/>
    <n v="1"/>
    <x v="0"/>
    <s v="SOLO CUPONES        "/>
    <n v="9945"/>
    <s v=""/>
    <x v="27"/>
    <x v="18"/>
    <n v="0"/>
    <x v="451"/>
    <n v="37369863"/>
    <x v="15"/>
  </r>
  <r>
    <d v="2019-08-27T00:00:00"/>
    <d v="2022-05-17T00:00:00"/>
    <x v="0"/>
    <n v="1"/>
    <x v="0"/>
    <s v="SOLO CUPONES        "/>
    <n v="9945"/>
    <s v=""/>
    <x v="28"/>
    <x v="18"/>
    <n v="0"/>
    <x v="367"/>
    <n v="37369863"/>
    <x v="15"/>
  </r>
  <r>
    <d v="2019-08-27T00:00:00"/>
    <d v="2022-05-17T00:00:00"/>
    <x v="0"/>
    <n v="1"/>
    <x v="0"/>
    <s v="SOLO CUPONES        "/>
    <n v="9945"/>
    <s v=""/>
    <x v="29"/>
    <x v="18"/>
    <n v="0"/>
    <x v="452"/>
    <n v="36164384"/>
    <x v="15"/>
  </r>
  <r>
    <d v="2019-08-27T00:00:00"/>
    <d v="2022-05-17T00:00:00"/>
    <x v="0"/>
    <n v="1"/>
    <x v="0"/>
    <s v="SOLO CUPONES        "/>
    <n v="9945"/>
    <s v=""/>
    <x v="30"/>
    <x v="18"/>
    <n v="0"/>
    <x v="453"/>
    <n v="39780822"/>
    <x v="15"/>
  </r>
  <r>
    <d v="2019-08-27T00:00:00"/>
    <d v="2022-05-17T00:00:00"/>
    <x v="0"/>
    <n v="1"/>
    <x v="0"/>
    <s v="SOLO CUPONES        "/>
    <n v="9945"/>
    <s v=""/>
    <x v="31"/>
    <x v="18"/>
    <n v="0"/>
    <x v="368"/>
    <n v="33753425"/>
    <x v="15"/>
  </r>
  <r>
    <d v="2019-08-27T00:00:00"/>
    <d v="2022-05-17T00:00:00"/>
    <x v="0"/>
    <n v="1"/>
    <x v="0"/>
    <s v="SOLO CUPONES        "/>
    <n v="9945"/>
    <s v=""/>
    <x v="32"/>
    <x v="18"/>
    <n v="0"/>
    <x v="454"/>
    <n v="34958904"/>
    <x v="15"/>
  </r>
  <r>
    <d v="2019-08-27T00:00:00"/>
    <d v="2022-05-17T00:00:00"/>
    <x v="0"/>
    <n v="1"/>
    <x v="0"/>
    <s v="SOLO CUPONES        "/>
    <n v="9945"/>
    <s v=""/>
    <x v="33"/>
    <x v="18"/>
    <n v="0"/>
    <x v="455"/>
    <n v="33753422"/>
    <x v="15"/>
  </r>
  <r>
    <d v="2019-08-27T00:00:00"/>
    <d v="2022-05-17T00:00:00"/>
    <x v="0"/>
    <n v="1"/>
    <x v="0"/>
    <s v="SOLO CUPONES        "/>
    <n v="9945"/>
    <s v=""/>
    <x v="3"/>
    <x v="18"/>
    <n v="0"/>
    <x v="455"/>
    <n v="1"/>
    <x v="15"/>
  </r>
  <r>
    <d v="2018-11-07T00:00:00"/>
    <d v="2022-11-07T00:00:00"/>
    <x v="1"/>
    <n v="25000"/>
    <x v="0"/>
    <s v="AA                  "/>
    <n v="8586"/>
    <s v=""/>
    <x v="0"/>
    <x v="19"/>
    <n v="6"/>
    <x v="456"/>
    <n v="369.86"/>
    <x v="16"/>
  </r>
  <r>
    <d v="2018-11-07T00:00:00"/>
    <d v="2022-11-07T00:00:00"/>
    <x v="1"/>
    <n v="25000"/>
    <x v="0"/>
    <s v="AA                  "/>
    <n v="8586"/>
    <s v=""/>
    <x v="1"/>
    <x v="19"/>
    <n v="6"/>
    <x v="294"/>
    <n v="369.86"/>
    <x v="16"/>
  </r>
  <r>
    <d v="2018-11-07T00:00:00"/>
    <d v="2022-11-07T00:00:00"/>
    <x v="1"/>
    <n v="25000"/>
    <x v="0"/>
    <s v="AA                  "/>
    <n v="8586"/>
    <s v=""/>
    <x v="2"/>
    <x v="19"/>
    <n v="6"/>
    <x v="297"/>
    <n v="373.97"/>
    <x v="16"/>
  </r>
  <r>
    <d v="2018-11-07T00:00:00"/>
    <d v="2022-11-07T00:00:00"/>
    <x v="1"/>
    <n v="25000"/>
    <x v="0"/>
    <s v="AA                  "/>
    <n v="8586"/>
    <s v=""/>
    <x v="4"/>
    <x v="19"/>
    <n v="6"/>
    <x v="426"/>
    <n v="373.97"/>
    <x v="16"/>
  </r>
  <r>
    <d v="2018-11-07T00:00:00"/>
    <d v="2022-11-07T00:00:00"/>
    <x v="1"/>
    <n v="25000"/>
    <x v="0"/>
    <s v="AA                  "/>
    <n v="8586"/>
    <s v=""/>
    <x v="5"/>
    <x v="19"/>
    <n v="6"/>
    <x v="52"/>
    <n v="361.64"/>
    <x v="16"/>
  </r>
  <r>
    <d v="2018-11-07T00:00:00"/>
    <d v="2022-11-07T00:00:00"/>
    <x v="1"/>
    <n v="25000"/>
    <x v="0"/>
    <s v="AA                  "/>
    <n v="8586"/>
    <s v=""/>
    <x v="6"/>
    <x v="19"/>
    <n v="6"/>
    <x v="237"/>
    <n v="369.86"/>
    <x v="16"/>
  </r>
  <r>
    <d v="2018-11-07T00:00:00"/>
    <d v="2022-11-07T00:00:00"/>
    <x v="1"/>
    <n v="25000"/>
    <x v="0"/>
    <s v="AA                  "/>
    <n v="8586"/>
    <s v=""/>
    <x v="7"/>
    <x v="19"/>
    <n v="6"/>
    <x v="457"/>
    <n v="369.86"/>
    <x v="16"/>
  </r>
  <r>
    <d v="2018-11-07T00:00:00"/>
    <d v="2022-11-07T00:00:00"/>
    <x v="1"/>
    <n v="25000"/>
    <x v="0"/>
    <s v="AA                  "/>
    <n v="8586"/>
    <s v=""/>
    <x v="8"/>
    <x v="19"/>
    <n v="6"/>
    <x v="458"/>
    <n v="369.86"/>
    <x v="16"/>
  </r>
  <r>
    <d v="2018-11-07T00:00:00"/>
    <d v="2022-11-07T00:00:00"/>
    <x v="1"/>
    <n v="25000"/>
    <x v="0"/>
    <s v="AA                  "/>
    <n v="8586"/>
    <s v=""/>
    <x v="9"/>
    <x v="19"/>
    <n v="6"/>
    <x v="459"/>
    <n v="369.86"/>
    <x v="16"/>
  </r>
  <r>
    <d v="2018-11-07T00:00:00"/>
    <d v="2022-11-07T00:00:00"/>
    <x v="1"/>
    <n v="25000"/>
    <x v="0"/>
    <s v="AA                  "/>
    <n v="8586"/>
    <s v=""/>
    <x v="10"/>
    <x v="19"/>
    <n v="6"/>
    <x v="460"/>
    <n v="373.97"/>
    <x v="16"/>
  </r>
  <r>
    <d v="2018-11-07T00:00:00"/>
    <d v="2022-11-07T00:00:00"/>
    <x v="1"/>
    <n v="25000"/>
    <x v="0"/>
    <s v="AA                  "/>
    <n v="8586"/>
    <s v=""/>
    <x v="11"/>
    <x v="19"/>
    <n v="6"/>
    <x v="223"/>
    <n v="373.97"/>
    <x v="16"/>
  </r>
  <r>
    <d v="2018-11-07T00:00:00"/>
    <d v="2022-11-07T00:00:00"/>
    <x v="1"/>
    <n v="25000"/>
    <x v="0"/>
    <s v="AA                  "/>
    <n v="8586"/>
    <s v=""/>
    <x v="12"/>
    <x v="19"/>
    <n v="6"/>
    <x v="461"/>
    <n v="361.64"/>
    <x v="16"/>
  </r>
  <r>
    <d v="2018-11-07T00:00:00"/>
    <d v="2022-11-07T00:00:00"/>
    <x v="1"/>
    <n v="25000"/>
    <x v="0"/>
    <s v="AA                  "/>
    <n v="8586"/>
    <s v=""/>
    <x v="13"/>
    <x v="19"/>
    <n v="6"/>
    <x v="462"/>
    <n v="369.86"/>
    <x v="16"/>
  </r>
  <r>
    <d v="2018-11-07T00:00:00"/>
    <d v="2022-11-07T00:00:00"/>
    <x v="1"/>
    <n v="25000"/>
    <x v="0"/>
    <s v="AA                  "/>
    <n v="8586"/>
    <s v=""/>
    <x v="14"/>
    <x v="19"/>
    <n v="6"/>
    <x v="463"/>
    <n v="369.86"/>
    <x v="16"/>
  </r>
  <r>
    <d v="2018-11-07T00:00:00"/>
    <d v="2022-11-07T00:00:00"/>
    <x v="1"/>
    <n v="25000"/>
    <x v="0"/>
    <s v="AA                  "/>
    <n v="8586"/>
    <s v=""/>
    <x v="15"/>
    <x v="19"/>
    <n v="6"/>
    <x v="464"/>
    <n v="369.86"/>
    <x v="16"/>
  </r>
  <r>
    <d v="2018-11-07T00:00:00"/>
    <d v="2022-11-07T00:00:00"/>
    <x v="1"/>
    <n v="25000"/>
    <x v="0"/>
    <s v="AA                  "/>
    <n v="8586"/>
    <s v=""/>
    <x v="16"/>
    <x v="19"/>
    <n v="6"/>
    <x v="465"/>
    <n v="369.86"/>
    <x v="16"/>
  </r>
  <r>
    <d v="2018-11-07T00:00:00"/>
    <d v="2022-11-07T00:00:00"/>
    <x v="1"/>
    <n v="25000"/>
    <x v="0"/>
    <s v="AA                  "/>
    <n v="8586"/>
    <s v=""/>
    <x v="17"/>
    <x v="19"/>
    <n v="6"/>
    <x v="437"/>
    <n v="86.3"/>
    <x v="16"/>
  </r>
  <r>
    <d v="2018-11-07T00:00:00"/>
    <d v="2022-11-07T00:00:00"/>
    <x v="1"/>
    <n v="25000"/>
    <x v="0"/>
    <s v="AA                  "/>
    <n v="8586"/>
    <s v=""/>
    <x v="3"/>
    <x v="19"/>
    <n v="0"/>
    <x v="437"/>
    <n v="25000"/>
    <x v="16"/>
  </r>
  <r>
    <d v="2019-08-09T00:00:00"/>
    <d v="2022-08-08T00:00:00"/>
    <x v="0"/>
    <n v="120000000"/>
    <x v="0"/>
    <s v="CDA                 "/>
    <n v="9909"/>
    <s v=""/>
    <x v="0"/>
    <x v="20"/>
    <n v="8"/>
    <x v="20"/>
    <n v="4734247"/>
    <x v="16"/>
  </r>
  <r>
    <d v="2019-08-09T00:00:00"/>
    <d v="2022-08-08T00:00:00"/>
    <x v="0"/>
    <n v="120000000"/>
    <x v="0"/>
    <s v="CDA                 "/>
    <n v="9909"/>
    <s v=""/>
    <x v="1"/>
    <x v="20"/>
    <n v="8"/>
    <x v="22"/>
    <n v="4734247"/>
    <x v="16"/>
  </r>
  <r>
    <d v="2019-08-09T00:00:00"/>
    <d v="2022-08-08T00:00:00"/>
    <x v="0"/>
    <n v="120000000"/>
    <x v="0"/>
    <s v="CDA                 "/>
    <n v="9909"/>
    <s v=""/>
    <x v="2"/>
    <x v="20"/>
    <n v="8"/>
    <x v="466"/>
    <n v="4786849"/>
    <x v="16"/>
  </r>
  <r>
    <d v="2019-08-09T00:00:00"/>
    <d v="2022-08-08T00:00:00"/>
    <x v="0"/>
    <n v="120000000"/>
    <x v="0"/>
    <s v="CDA                 "/>
    <n v="9909"/>
    <s v=""/>
    <x v="4"/>
    <x v="20"/>
    <n v="8"/>
    <x v="26"/>
    <n v="4681644"/>
    <x v="16"/>
  </r>
  <r>
    <d v="2019-08-09T00:00:00"/>
    <d v="2022-08-08T00:00:00"/>
    <x v="0"/>
    <n v="120000000"/>
    <x v="0"/>
    <s v="CDA                 "/>
    <n v="9909"/>
    <s v=""/>
    <x v="5"/>
    <x v="20"/>
    <n v="8"/>
    <x v="467"/>
    <n v="4734247"/>
    <x v="16"/>
  </r>
  <r>
    <d v="2019-08-09T00:00:00"/>
    <d v="2022-08-08T00:00:00"/>
    <x v="0"/>
    <n v="120000000"/>
    <x v="0"/>
    <s v="CDA                 "/>
    <n v="9909"/>
    <s v=""/>
    <x v="6"/>
    <x v="20"/>
    <n v="8"/>
    <x v="468"/>
    <n v="5128767"/>
    <x v="16"/>
  </r>
  <r>
    <d v="2019-08-09T00:00:00"/>
    <d v="2022-08-08T00:00:00"/>
    <x v="0"/>
    <n v="120000000"/>
    <x v="0"/>
    <s v="CDA                 "/>
    <n v="9909"/>
    <s v=""/>
    <x v="3"/>
    <x v="20"/>
    <n v="0"/>
    <x v="468"/>
    <n v="120000000"/>
    <x v="16"/>
  </r>
  <r>
    <d v="2018-07-09T00:00:00"/>
    <d v="2021-07-08T00:00:00"/>
    <x v="0"/>
    <n v="115000000"/>
    <x v="0"/>
    <s v="AA                  "/>
    <n v="8396"/>
    <s v=""/>
    <x v="0"/>
    <x v="11"/>
    <n v="8.5"/>
    <x v="287"/>
    <n v="2437055"/>
    <x v="17"/>
  </r>
  <r>
    <d v="2018-07-09T00:00:00"/>
    <d v="2021-07-08T00:00:00"/>
    <x v="0"/>
    <n v="115000000"/>
    <x v="0"/>
    <s v="AA                  "/>
    <n v="8396"/>
    <s v=""/>
    <x v="1"/>
    <x v="11"/>
    <n v="8.5"/>
    <x v="290"/>
    <n v="2437055"/>
    <x v="17"/>
  </r>
  <r>
    <d v="2018-07-09T00:00:00"/>
    <d v="2021-07-08T00:00:00"/>
    <x v="0"/>
    <n v="115000000"/>
    <x v="0"/>
    <s v="AA                  "/>
    <n v="8396"/>
    <s v=""/>
    <x v="2"/>
    <x v="11"/>
    <n v="8.5"/>
    <x v="293"/>
    <n v="2356712"/>
    <x v="17"/>
  </r>
  <r>
    <d v="2018-07-09T00:00:00"/>
    <d v="2021-07-08T00:00:00"/>
    <x v="0"/>
    <n v="115000000"/>
    <x v="0"/>
    <s v="AA                  "/>
    <n v="8396"/>
    <s v=""/>
    <x v="4"/>
    <x v="11"/>
    <n v="8.5"/>
    <x v="296"/>
    <n v="2410274"/>
    <x v="17"/>
  </r>
  <r>
    <d v="2018-07-09T00:00:00"/>
    <d v="2021-07-08T00:00:00"/>
    <x v="0"/>
    <n v="115000000"/>
    <x v="0"/>
    <s v="AA                  "/>
    <n v="8396"/>
    <s v=""/>
    <x v="5"/>
    <x v="11"/>
    <n v="8.5"/>
    <x v="299"/>
    <n v="2410274"/>
    <x v="17"/>
  </r>
  <r>
    <d v="2018-07-09T00:00:00"/>
    <d v="2021-07-08T00:00:00"/>
    <x v="0"/>
    <n v="115000000"/>
    <x v="0"/>
    <s v="AA                  "/>
    <n v="8396"/>
    <s v=""/>
    <x v="6"/>
    <x v="11"/>
    <n v="8.5"/>
    <x v="51"/>
    <n v="2410274"/>
    <x v="17"/>
  </r>
  <r>
    <d v="2018-07-09T00:00:00"/>
    <d v="2021-07-08T00:00:00"/>
    <x v="0"/>
    <n v="115000000"/>
    <x v="0"/>
    <s v="AA                  "/>
    <n v="8396"/>
    <s v=""/>
    <x v="7"/>
    <x v="11"/>
    <n v="8.5"/>
    <x v="302"/>
    <n v="2410274"/>
    <x v="17"/>
  </r>
  <r>
    <d v="2018-07-09T00:00:00"/>
    <d v="2021-07-08T00:00:00"/>
    <x v="0"/>
    <n v="115000000"/>
    <x v="0"/>
    <s v="AA                  "/>
    <n v="8396"/>
    <s v=""/>
    <x v="8"/>
    <x v="11"/>
    <n v="8.5"/>
    <x v="305"/>
    <n v="2437055"/>
    <x v="17"/>
  </r>
  <r>
    <d v="2018-07-09T00:00:00"/>
    <d v="2021-07-08T00:00:00"/>
    <x v="0"/>
    <n v="115000000"/>
    <x v="0"/>
    <s v="AA                  "/>
    <n v="8396"/>
    <s v=""/>
    <x v="9"/>
    <x v="11"/>
    <n v="8.5"/>
    <x v="469"/>
    <n v="2437055"/>
    <x v="17"/>
  </r>
  <r>
    <d v="2018-07-09T00:00:00"/>
    <d v="2021-07-08T00:00:00"/>
    <x v="0"/>
    <n v="115000000"/>
    <x v="0"/>
    <s v="AA                  "/>
    <n v="8396"/>
    <s v=""/>
    <x v="10"/>
    <x v="11"/>
    <n v="8.5"/>
    <x v="249"/>
    <n v="2437055"/>
    <x v="17"/>
  </r>
  <r>
    <d v="2018-07-09T00:00:00"/>
    <d v="2021-07-08T00:00:00"/>
    <x v="0"/>
    <n v="115000000"/>
    <x v="0"/>
    <s v="AA                  "/>
    <n v="8396"/>
    <s v=""/>
    <x v="11"/>
    <x v="11"/>
    <n v="8.5"/>
    <x v="470"/>
    <n v="2329932"/>
    <x v="17"/>
  </r>
  <r>
    <d v="2018-07-09T00:00:00"/>
    <d v="2021-07-08T00:00:00"/>
    <x v="0"/>
    <n v="115000000"/>
    <x v="0"/>
    <s v="AA                  "/>
    <n v="8396"/>
    <s v=""/>
    <x v="12"/>
    <x v="11"/>
    <n v="8.5"/>
    <x v="421"/>
    <n v="2811986"/>
    <x v="17"/>
  </r>
  <r>
    <d v="2018-07-09T00:00:00"/>
    <d v="2021-07-08T00:00:00"/>
    <x v="0"/>
    <n v="115000000"/>
    <x v="0"/>
    <s v="AA                  "/>
    <n v="8396"/>
    <s v=""/>
    <x v="3"/>
    <x v="11"/>
    <n v="0"/>
    <x v="421"/>
    <n v="115000000"/>
    <x v="17"/>
  </r>
  <r>
    <d v="2016-02-15T00:00:00"/>
    <d v="2020-02-14T00:00:00"/>
    <x v="1"/>
    <n v="5000"/>
    <x v="6"/>
    <s v="BI                  "/>
    <n v="7486"/>
    <s v=""/>
    <x v="0"/>
    <x v="12"/>
    <n v="7"/>
    <x v="471"/>
    <n v="87.26"/>
    <x v="18"/>
  </r>
  <r>
    <d v="2016-02-15T00:00:00"/>
    <d v="2020-02-14T00:00:00"/>
    <x v="1"/>
    <n v="5000"/>
    <x v="6"/>
    <s v="BI                  "/>
    <n v="7486"/>
    <s v=""/>
    <x v="1"/>
    <x v="12"/>
    <n v="7"/>
    <x v="472"/>
    <n v="88.22"/>
    <x v="18"/>
  </r>
  <r>
    <d v="2016-02-15T00:00:00"/>
    <d v="2020-02-14T00:00:00"/>
    <x v="1"/>
    <n v="5000"/>
    <x v="6"/>
    <s v="BI                  "/>
    <n v="7486"/>
    <s v=""/>
    <x v="2"/>
    <x v="12"/>
    <n v="7"/>
    <x v="473"/>
    <n v="83.43"/>
    <x v="18"/>
  </r>
  <r>
    <d v="2016-02-15T00:00:00"/>
    <d v="2020-02-14T00:00:00"/>
    <x v="1"/>
    <n v="5000"/>
    <x v="6"/>
    <s v="BI                  "/>
    <n v="7486"/>
    <s v=""/>
    <x v="4"/>
    <x v="12"/>
    <n v="7"/>
    <x v="474"/>
    <n v="86.3"/>
    <x v="18"/>
  </r>
  <r>
    <d v="2016-02-15T00:00:00"/>
    <d v="2020-02-14T00:00:00"/>
    <x v="1"/>
    <n v="5000"/>
    <x v="6"/>
    <s v="BI                  "/>
    <n v="7486"/>
    <s v=""/>
    <x v="5"/>
    <x v="12"/>
    <n v="7"/>
    <x v="475"/>
    <n v="86.3"/>
    <x v="18"/>
  </r>
  <r>
    <d v="2016-02-15T00:00:00"/>
    <d v="2020-02-14T00:00:00"/>
    <x v="1"/>
    <n v="5000"/>
    <x v="6"/>
    <s v="BI                  "/>
    <n v="7486"/>
    <s v=""/>
    <x v="6"/>
    <x v="12"/>
    <n v="7"/>
    <x v="476"/>
    <n v="86.3"/>
    <x v="18"/>
  </r>
  <r>
    <d v="2016-02-15T00:00:00"/>
    <d v="2020-02-14T00:00:00"/>
    <x v="1"/>
    <n v="5000"/>
    <x v="6"/>
    <s v="BI                  "/>
    <n v="7486"/>
    <s v=""/>
    <x v="7"/>
    <x v="12"/>
    <n v="7"/>
    <x v="477"/>
    <n v="86.3"/>
    <x v="18"/>
  </r>
  <r>
    <d v="2016-02-15T00:00:00"/>
    <d v="2020-02-14T00:00:00"/>
    <x v="1"/>
    <n v="5000"/>
    <x v="6"/>
    <s v="BI                  "/>
    <n v="7486"/>
    <s v=""/>
    <x v="8"/>
    <x v="12"/>
    <n v="7"/>
    <x v="478"/>
    <n v="87.26"/>
    <x v="18"/>
  </r>
  <r>
    <d v="2016-02-15T00:00:00"/>
    <d v="2020-02-14T00:00:00"/>
    <x v="1"/>
    <n v="5000"/>
    <x v="6"/>
    <s v="BI                  "/>
    <n v="7486"/>
    <s v=""/>
    <x v="9"/>
    <x v="12"/>
    <n v="7"/>
    <x v="479"/>
    <n v="87.26"/>
    <x v="18"/>
  </r>
  <r>
    <d v="2016-02-15T00:00:00"/>
    <d v="2020-02-14T00:00:00"/>
    <x v="1"/>
    <n v="5000"/>
    <x v="6"/>
    <s v="BI                  "/>
    <n v="7486"/>
    <s v=""/>
    <x v="10"/>
    <x v="12"/>
    <n v="7"/>
    <x v="480"/>
    <n v="84.38"/>
    <x v="18"/>
  </r>
  <r>
    <d v="2016-02-15T00:00:00"/>
    <d v="2020-02-14T00:00:00"/>
    <x v="1"/>
    <n v="5000"/>
    <x v="6"/>
    <s v="BI                  "/>
    <n v="7486"/>
    <s v=""/>
    <x v="11"/>
    <x v="12"/>
    <n v="7"/>
    <x v="481"/>
    <n v="86.3"/>
    <x v="18"/>
  </r>
  <r>
    <d v="2016-02-15T00:00:00"/>
    <d v="2020-02-14T00:00:00"/>
    <x v="1"/>
    <n v="5000"/>
    <x v="6"/>
    <s v="BI                  "/>
    <n v="7486"/>
    <s v=""/>
    <x v="12"/>
    <x v="12"/>
    <n v="7"/>
    <x v="482"/>
    <n v="86.3"/>
    <x v="18"/>
  </r>
  <r>
    <d v="2016-02-15T00:00:00"/>
    <d v="2020-02-14T00:00:00"/>
    <x v="1"/>
    <n v="5000"/>
    <x v="6"/>
    <s v="BI                  "/>
    <n v="7486"/>
    <s v=""/>
    <x v="13"/>
    <x v="12"/>
    <n v="7"/>
    <x v="483"/>
    <n v="86.3"/>
    <x v="18"/>
  </r>
  <r>
    <d v="2016-02-15T00:00:00"/>
    <d v="2020-02-14T00:00:00"/>
    <x v="1"/>
    <n v="5000"/>
    <x v="6"/>
    <s v="BI                  "/>
    <n v="7486"/>
    <s v=""/>
    <x v="14"/>
    <x v="12"/>
    <n v="7"/>
    <x v="46"/>
    <n v="86.3"/>
    <x v="18"/>
  </r>
  <r>
    <d v="2016-02-15T00:00:00"/>
    <d v="2020-02-14T00:00:00"/>
    <x v="1"/>
    <n v="5000"/>
    <x v="6"/>
    <s v="BI                  "/>
    <n v="7486"/>
    <s v=""/>
    <x v="15"/>
    <x v="12"/>
    <n v="7"/>
    <x v="224"/>
    <n v="87.26"/>
    <x v="18"/>
  </r>
  <r>
    <d v="2016-02-15T00:00:00"/>
    <d v="2020-02-14T00:00:00"/>
    <x v="1"/>
    <n v="5000"/>
    <x v="6"/>
    <s v="BI                  "/>
    <n v="7486"/>
    <s v=""/>
    <x v="16"/>
    <x v="12"/>
    <n v="7"/>
    <x v="484"/>
    <n v="104.52"/>
    <x v="18"/>
  </r>
  <r>
    <d v="2016-02-15T00:00:00"/>
    <d v="2020-02-14T00:00:00"/>
    <x v="1"/>
    <n v="5000"/>
    <x v="6"/>
    <s v="BI                  "/>
    <n v="7486"/>
    <s v=""/>
    <x v="3"/>
    <x v="12"/>
    <n v="0"/>
    <x v="484"/>
    <n v="5000"/>
    <x v="18"/>
  </r>
  <r>
    <d v="2016-05-05T00:00:00"/>
    <d v="2020-05-04T00:00:00"/>
    <x v="1"/>
    <n v="30000"/>
    <x v="7"/>
    <s v="BI                  "/>
    <n v="7494"/>
    <s v=""/>
    <x v="0"/>
    <x v="12"/>
    <n v="7"/>
    <x v="485"/>
    <n v="517.80999999999995"/>
    <x v="18"/>
  </r>
  <r>
    <d v="2016-05-05T00:00:00"/>
    <d v="2020-05-04T00:00:00"/>
    <x v="1"/>
    <n v="30000"/>
    <x v="7"/>
    <s v="BI                  "/>
    <n v="7494"/>
    <s v=""/>
    <x v="1"/>
    <x v="12"/>
    <n v="7"/>
    <x v="486"/>
    <n v="517.80999999999995"/>
    <x v="18"/>
  </r>
  <r>
    <d v="2016-05-05T00:00:00"/>
    <d v="2020-05-04T00:00:00"/>
    <x v="1"/>
    <n v="30000"/>
    <x v="7"/>
    <s v="BI                  "/>
    <n v="7494"/>
    <s v=""/>
    <x v="2"/>
    <x v="12"/>
    <n v="7"/>
    <x v="487"/>
    <n v="517.80999999999995"/>
    <x v="18"/>
  </r>
  <r>
    <d v="2016-05-05T00:00:00"/>
    <d v="2020-05-04T00:00:00"/>
    <x v="1"/>
    <n v="30000"/>
    <x v="7"/>
    <s v="BI                  "/>
    <n v="7494"/>
    <s v=""/>
    <x v="4"/>
    <x v="12"/>
    <n v="7"/>
    <x v="488"/>
    <n v="529.32000000000005"/>
    <x v="18"/>
  </r>
  <r>
    <d v="2016-05-05T00:00:00"/>
    <d v="2020-05-04T00:00:00"/>
    <x v="1"/>
    <n v="30000"/>
    <x v="7"/>
    <s v="BI                  "/>
    <n v="7494"/>
    <s v=""/>
    <x v="5"/>
    <x v="12"/>
    <n v="7"/>
    <x v="489"/>
    <n v="517.80999999999995"/>
    <x v="18"/>
  </r>
  <r>
    <d v="2016-05-05T00:00:00"/>
    <d v="2020-05-04T00:00:00"/>
    <x v="1"/>
    <n v="30000"/>
    <x v="7"/>
    <s v="BI                  "/>
    <n v="7494"/>
    <s v=""/>
    <x v="6"/>
    <x v="12"/>
    <n v="7"/>
    <x v="490"/>
    <n v="506.3"/>
    <x v="18"/>
  </r>
  <r>
    <d v="2016-05-05T00:00:00"/>
    <d v="2020-05-04T00:00:00"/>
    <x v="1"/>
    <n v="30000"/>
    <x v="7"/>
    <s v="BI                  "/>
    <n v="7494"/>
    <s v=""/>
    <x v="7"/>
    <x v="12"/>
    <n v="7"/>
    <x v="491"/>
    <n v="517.80999999999995"/>
    <x v="18"/>
  </r>
  <r>
    <d v="2016-05-05T00:00:00"/>
    <d v="2020-05-04T00:00:00"/>
    <x v="1"/>
    <n v="30000"/>
    <x v="7"/>
    <s v="BI                  "/>
    <n v="7494"/>
    <s v=""/>
    <x v="8"/>
    <x v="12"/>
    <n v="7"/>
    <x v="492"/>
    <n v="517.80999999999995"/>
    <x v="18"/>
  </r>
  <r>
    <d v="2016-05-05T00:00:00"/>
    <d v="2020-05-04T00:00:00"/>
    <x v="1"/>
    <n v="30000"/>
    <x v="7"/>
    <s v="BI                  "/>
    <n v="7494"/>
    <s v=""/>
    <x v="9"/>
    <x v="12"/>
    <n v="7"/>
    <x v="493"/>
    <n v="517.80999999999995"/>
    <x v="18"/>
  </r>
  <r>
    <d v="2016-05-05T00:00:00"/>
    <d v="2020-05-04T00:00:00"/>
    <x v="1"/>
    <n v="30000"/>
    <x v="7"/>
    <s v="BI                  "/>
    <n v="7494"/>
    <s v=""/>
    <x v="10"/>
    <x v="12"/>
    <n v="7"/>
    <x v="379"/>
    <n v="517.80999999999995"/>
    <x v="18"/>
  </r>
  <r>
    <d v="2016-05-05T00:00:00"/>
    <d v="2020-05-04T00:00:00"/>
    <x v="1"/>
    <n v="30000"/>
    <x v="7"/>
    <s v="BI                  "/>
    <n v="7494"/>
    <s v=""/>
    <x v="11"/>
    <x v="12"/>
    <n v="7"/>
    <x v="175"/>
    <n v="523.55999999999995"/>
    <x v="18"/>
  </r>
  <r>
    <d v="2016-05-05T00:00:00"/>
    <d v="2020-05-04T00:00:00"/>
    <x v="1"/>
    <n v="30000"/>
    <x v="7"/>
    <s v="BI                  "/>
    <n v="7494"/>
    <s v=""/>
    <x v="12"/>
    <x v="12"/>
    <n v="7"/>
    <x v="381"/>
    <n v="523.55999999999995"/>
    <x v="18"/>
  </r>
  <r>
    <d v="2016-05-05T00:00:00"/>
    <d v="2020-05-04T00:00:00"/>
    <x v="1"/>
    <n v="30000"/>
    <x v="7"/>
    <s v="BI                  "/>
    <n v="7494"/>
    <s v=""/>
    <x v="13"/>
    <x v="12"/>
    <n v="7"/>
    <x v="494"/>
    <n v="506.3"/>
    <x v="18"/>
  </r>
  <r>
    <d v="2016-05-05T00:00:00"/>
    <d v="2020-05-04T00:00:00"/>
    <x v="1"/>
    <n v="30000"/>
    <x v="7"/>
    <s v="BI                  "/>
    <n v="7494"/>
    <s v=""/>
    <x v="14"/>
    <x v="12"/>
    <n v="7"/>
    <x v="495"/>
    <n v="517.80999999999995"/>
    <x v="18"/>
  </r>
  <r>
    <d v="2016-05-05T00:00:00"/>
    <d v="2020-05-04T00:00:00"/>
    <x v="1"/>
    <n v="30000"/>
    <x v="7"/>
    <s v="BI                  "/>
    <n v="7494"/>
    <s v=""/>
    <x v="15"/>
    <x v="12"/>
    <n v="7"/>
    <x v="496"/>
    <n v="517.80999999999995"/>
    <x v="18"/>
  </r>
  <r>
    <d v="2016-05-05T00:00:00"/>
    <d v="2020-05-04T00:00:00"/>
    <x v="1"/>
    <n v="30000"/>
    <x v="7"/>
    <s v="BI                  "/>
    <n v="7494"/>
    <s v=""/>
    <x v="16"/>
    <x v="12"/>
    <n v="7"/>
    <x v="428"/>
    <n v="632.88"/>
    <x v="18"/>
  </r>
  <r>
    <d v="2016-05-05T00:00:00"/>
    <d v="2020-05-04T00:00:00"/>
    <x v="1"/>
    <n v="30000"/>
    <x v="7"/>
    <s v="BI                  "/>
    <n v="7494"/>
    <s v=""/>
    <x v="3"/>
    <x v="12"/>
    <n v="0"/>
    <x v="428"/>
    <n v="30000"/>
    <x v="18"/>
  </r>
  <r>
    <d v="2018-07-13T00:00:00"/>
    <d v="2021-06-21T00:00:00"/>
    <x v="1"/>
    <n v="100000"/>
    <x v="0"/>
    <s v="BI                  "/>
    <n v="8353"/>
    <s v=""/>
    <x v="0"/>
    <x v="15"/>
    <n v="4.1500000000000004"/>
    <x v="318"/>
    <n v="352.47"/>
    <x v="18"/>
  </r>
  <r>
    <d v="2018-07-13T00:00:00"/>
    <d v="2021-06-21T00:00:00"/>
    <x v="1"/>
    <n v="100000"/>
    <x v="0"/>
    <s v="BI                  "/>
    <n v="8353"/>
    <s v=""/>
    <x v="1"/>
    <x v="15"/>
    <n v="4.1500000000000004"/>
    <x v="497"/>
    <n v="329.73"/>
    <x v="18"/>
  </r>
  <r>
    <d v="2018-07-13T00:00:00"/>
    <d v="2021-06-21T00:00:00"/>
    <x v="1"/>
    <n v="100000"/>
    <x v="0"/>
    <s v="BI                  "/>
    <n v="8353"/>
    <s v=""/>
    <x v="2"/>
    <x v="15"/>
    <n v="4.1500000000000004"/>
    <x v="204"/>
    <n v="341.1"/>
    <x v="18"/>
  </r>
  <r>
    <d v="2018-07-13T00:00:00"/>
    <d v="2021-06-21T00:00:00"/>
    <x v="1"/>
    <n v="100000"/>
    <x v="0"/>
    <s v="BI                  "/>
    <n v="8353"/>
    <s v=""/>
    <x v="4"/>
    <x v="15"/>
    <n v="4.1500000000000004"/>
    <x v="319"/>
    <n v="363.84"/>
    <x v="18"/>
  </r>
  <r>
    <d v="2018-07-13T00:00:00"/>
    <d v="2021-06-21T00:00:00"/>
    <x v="1"/>
    <n v="100000"/>
    <x v="0"/>
    <s v="BI                  "/>
    <n v="8353"/>
    <s v=""/>
    <x v="5"/>
    <x v="15"/>
    <n v="4.1500000000000004"/>
    <x v="498"/>
    <n v="318.36"/>
    <x v="18"/>
  </r>
  <r>
    <d v="2018-07-13T00:00:00"/>
    <d v="2021-06-21T00:00:00"/>
    <x v="1"/>
    <n v="100000"/>
    <x v="0"/>
    <s v="BI                  "/>
    <n v="8353"/>
    <s v=""/>
    <x v="6"/>
    <x v="15"/>
    <n v="4.1500000000000004"/>
    <x v="499"/>
    <n v="341.1"/>
    <x v="18"/>
  </r>
  <r>
    <d v="2018-07-13T00:00:00"/>
    <d v="2021-06-21T00:00:00"/>
    <x v="1"/>
    <n v="100000"/>
    <x v="0"/>
    <s v="BI                  "/>
    <n v="8353"/>
    <s v=""/>
    <x v="7"/>
    <x v="15"/>
    <n v="4.1500000000000004"/>
    <x v="500"/>
    <n v="341.1"/>
    <x v="18"/>
  </r>
  <r>
    <d v="2018-07-13T00:00:00"/>
    <d v="2021-06-21T00:00:00"/>
    <x v="1"/>
    <n v="100000"/>
    <x v="0"/>
    <s v="BI                  "/>
    <n v="8353"/>
    <s v=""/>
    <x v="8"/>
    <x v="15"/>
    <n v="4.1500000000000004"/>
    <x v="501"/>
    <n v="352.47"/>
    <x v="18"/>
  </r>
  <r>
    <d v="2018-07-13T00:00:00"/>
    <d v="2021-06-21T00:00:00"/>
    <x v="1"/>
    <n v="100000"/>
    <x v="0"/>
    <s v="BI                  "/>
    <n v="8353"/>
    <s v=""/>
    <x v="9"/>
    <x v="15"/>
    <n v="4.1500000000000004"/>
    <x v="502"/>
    <n v="329.73"/>
    <x v="18"/>
  </r>
  <r>
    <d v="2018-07-13T00:00:00"/>
    <d v="2021-06-21T00:00:00"/>
    <x v="1"/>
    <n v="100000"/>
    <x v="0"/>
    <s v="BI                  "/>
    <n v="8353"/>
    <s v=""/>
    <x v="10"/>
    <x v="15"/>
    <n v="4.1500000000000004"/>
    <x v="109"/>
    <n v="341.1"/>
    <x v="18"/>
  </r>
  <r>
    <d v="2018-07-13T00:00:00"/>
    <d v="2021-06-21T00:00:00"/>
    <x v="1"/>
    <n v="100000"/>
    <x v="0"/>
    <s v="BI                  "/>
    <n v="8353"/>
    <s v=""/>
    <x v="11"/>
    <x v="15"/>
    <n v="4.1500000000000004"/>
    <x v="503"/>
    <n v="363.84"/>
    <x v="18"/>
  </r>
  <r>
    <d v="2018-07-13T00:00:00"/>
    <d v="2021-06-21T00:00:00"/>
    <x v="1"/>
    <n v="100000"/>
    <x v="0"/>
    <s v="BI                  "/>
    <n v="8353"/>
    <s v=""/>
    <x v="12"/>
    <x v="15"/>
    <n v="4.1500000000000004"/>
    <x v="86"/>
    <n v="318.36"/>
    <x v="18"/>
  </r>
  <r>
    <d v="2018-07-13T00:00:00"/>
    <d v="2021-06-21T00:00:00"/>
    <x v="1"/>
    <n v="100000"/>
    <x v="0"/>
    <s v="BI                  "/>
    <n v="8353"/>
    <s v=""/>
    <x v="13"/>
    <x v="15"/>
    <n v="4.1500000000000004"/>
    <x v="504"/>
    <n v="341.1"/>
    <x v="18"/>
  </r>
  <r>
    <d v="2018-07-13T00:00:00"/>
    <d v="2021-06-21T00:00:00"/>
    <x v="1"/>
    <n v="100000"/>
    <x v="0"/>
    <s v="BI                  "/>
    <n v="8353"/>
    <s v=""/>
    <x v="14"/>
    <x v="15"/>
    <n v="4.1500000000000004"/>
    <x v="505"/>
    <n v="341.1"/>
    <x v="18"/>
  </r>
  <r>
    <d v="2018-07-13T00:00:00"/>
    <d v="2021-06-21T00:00:00"/>
    <x v="1"/>
    <n v="100000"/>
    <x v="0"/>
    <s v="BI                  "/>
    <n v="8353"/>
    <s v=""/>
    <x v="15"/>
    <x v="15"/>
    <n v="4.1500000000000004"/>
    <x v="314"/>
    <n v="352.47"/>
    <x v="18"/>
  </r>
  <r>
    <d v="2018-07-13T00:00:00"/>
    <d v="2021-06-21T00:00:00"/>
    <x v="1"/>
    <n v="100000"/>
    <x v="0"/>
    <s v="BI                  "/>
    <n v="8353"/>
    <s v=""/>
    <x v="16"/>
    <x v="15"/>
    <n v="4.1500000000000004"/>
    <x v="506"/>
    <n v="329.73"/>
    <x v="18"/>
  </r>
  <r>
    <d v="2018-07-13T00:00:00"/>
    <d v="2021-06-21T00:00:00"/>
    <x v="1"/>
    <n v="100000"/>
    <x v="0"/>
    <s v="BI                  "/>
    <n v="8353"/>
    <s v=""/>
    <x v="17"/>
    <x v="15"/>
    <n v="4.1500000000000004"/>
    <x v="507"/>
    <n v="341.1"/>
    <x v="18"/>
  </r>
  <r>
    <d v="2018-07-13T00:00:00"/>
    <d v="2021-06-21T00:00:00"/>
    <x v="1"/>
    <n v="100000"/>
    <x v="0"/>
    <s v="BI                  "/>
    <n v="8353"/>
    <s v=""/>
    <x v="18"/>
    <x v="15"/>
    <n v="4.1500000000000004"/>
    <x v="88"/>
    <n v="363.84"/>
    <x v="18"/>
  </r>
  <r>
    <d v="2018-07-13T00:00:00"/>
    <d v="2021-06-21T00:00:00"/>
    <x v="1"/>
    <n v="100000"/>
    <x v="0"/>
    <s v="BI                  "/>
    <n v="8353"/>
    <s v=""/>
    <x v="19"/>
    <x v="15"/>
    <n v="4.1500000000000004"/>
    <x v="225"/>
    <n v="318.36"/>
    <x v="18"/>
  </r>
  <r>
    <d v="2018-07-13T00:00:00"/>
    <d v="2021-06-21T00:00:00"/>
    <x v="1"/>
    <n v="100000"/>
    <x v="0"/>
    <s v="BI                  "/>
    <n v="8353"/>
    <s v=""/>
    <x v="20"/>
    <x v="15"/>
    <n v="4.1500000000000004"/>
    <x v="508"/>
    <n v="341.1"/>
    <x v="18"/>
  </r>
  <r>
    <d v="2018-07-13T00:00:00"/>
    <d v="2021-06-21T00:00:00"/>
    <x v="1"/>
    <n v="100000"/>
    <x v="0"/>
    <s v="BI                  "/>
    <n v="8353"/>
    <s v=""/>
    <x v="21"/>
    <x v="15"/>
    <n v="4.1500000000000004"/>
    <x v="89"/>
    <n v="341.1"/>
    <x v="18"/>
  </r>
  <r>
    <d v="2018-07-13T00:00:00"/>
    <d v="2021-06-21T00:00:00"/>
    <x v="1"/>
    <n v="100000"/>
    <x v="0"/>
    <s v="BI                  "/>
    <n v="8353"/>
    <s v=""/>
    <x v="22"/>
    <x v="15"/>
    <n v="4.1500000000000004"/>
    <x v="226"/>
    <n v="352.47"/>
    <x v="18"/>
  </r>
  <r>
    <d v="2018-07-13T00:00:00"/>
    <d v="2021-06-21T00:00:00"/>
    <x v="1"/>
    <n v="100000"/>
    <x v="0"/>
    <s v="BI                  "/>
    <n v="8353"/>
    <s v=""/>
    <x v="23"/>
    <x v="15"/>
    <n v="4.1500000000000004"/>
    <x v="509"/>
    <n v="329.73"/>
    <x v="18"/>
  </r>
  <r>
    <d v="2018-07-13T00:00:00"/>
    <d v="2021-06-21T00:00:00"/>
    <x v="1"/>
    <n v="100000"/>
    <x v="0"/>
    <s v="BI                  "/>
    <n v="8353"/>
    <s v=""/>
    <x v="24"/>
    <x v="15"/>
    <n v="4.1500000000000004"/>
    <x v="90"/>
    <n v="341.1"/>
    <x v="18"/>
  </r>
  <r>
    <d v="2018-07-13T00:00:00"/>
    <d v="2021-06-21T00:00:00"/>
    <x v="1"/>
    <n v="100000"/>
    <x v="0"/>
    <s v="BI                  "/>
    <n v="8353"/>
    <s v=""/>
    <x v="25"/>
    <x v="15"/>
    <n v="4.1500000000000004"/>
    <x v="323"/>
    <n v="363.84"/>
    <x v="18"/>
  </r>
  <r>
    <d v="2018-07-13T00:00:00"/>
    <d v="2021-06-21T00:00:00"/>
    <x v="1"/>
    <n v="100000"/>
    <x v="0"/>
    <s v="BI                  "/>
    <n v="8353"/>
    <s v=""/>
    <x v="26"/>
    <x v="15"/>
    <n v="4.1500000000000004"/>
    <x v="510"/>
    <n v="318.36"/>
    <x v="18"/>
  </r>
  <r>
    <d v="2018-07-13T00:00:00"/>
    <d v="2021-06-21T00:00:00"/>
    <x v="1"/>
    <n v="100000"/>
    <x v="0"/>
    <s v="BI                  "/>
    <n v="8353"/>
    <s v=""/>
    <x v="27"/>
    <x v="15"/>
    <n v="4.1500000000000004"/>
    <x v="91"/>
    <n v="341.1"/>
    <x v="18"/>
  </r>
  <r>
    <d v="2018-07-13T00:00:00"/>
    <d v="2021-06-21T00:00:00"/>
    <x v="1"/>
    <n v="100000"/>
    <x v="0"/>
    <s v="BI                  "/>
    <n v="8353"/>
    <s v=""/>
    <x v="28"/>
    <x v="15"/>
    <n v="4.1500000000000004"/>
    <x v="328"/>
    <n v="341.1"/>
    <x v="18"/>
  </r>
  <r>
    <d v="2018-07-13T00:00:00"/>
    <d v="2021-06-21T00:00:00"/>
    <x v="1"/>
    <n v="100000"/>
    <x v="0"/>
    <s v="BI                  "/>
    <n v="8353"/>
    <s v=""/>
    <x v="29"/>
    <x v="15"/>
    <n v="4.1500000000000004"/>
    <x v="511"/>
    <n v="352.47"/>
    <x v="18"/>
  </r>
  <r>
    <d v="2018-07-13T00:00:00"/>
    <d v="2021-06-21T00:00:00"/>
    <x v="1"/>
    <n v="100000"/>
    <x v="0"/>
    <s v="BI                  "/>
    <n v="8353"/>
    <s v=""/>
    <x v="30"/>
    <x v="15"/>
    <n v="4.1500000000000004"/>
    <x v="92"/>
    <n v="329.73"/>
    <x v="18"/>
  </r>
  <r>
    <d v="2018-07-13T00:00:00"/>
    <d v="2021-06-21T00:00:00"/>
    <x v="1"/>
    <n v="100000"/>
    <x v="0"/>
    <s v="BI                  "/>
    <n v="8353"/>
    <s v=""/>
    <x v="31"/>
    <x v="15"/>
    <n v="4.1500000000000004"/>
    <x v="512"/>
    <n v="341.1"/>
    <x v="18"/>
  </r>
  <r>
    <d v="2018-07-13T00:00:00"/>
    <d v="2021-06-21T00:00:00"/>
    <x v="1"/>
    <n v="100000"/>
    <x v="0"/>
    <s v="BI                  "/>
    <n v="8353"/>
    <s v=""/>
    <x v="32"/>
    <x v="15"/>
    <n v="4.1500000000000004"/>
    <x v="391"/>
    <n v="363.84"/>
    <x v="18"/>
  </r>
  <r>
    <d v="2018-07-13T00:00:00"/>
    <d v="2021-06-21T00:00:00"/>
    <x v="1"/>
    <n v="100000"/>
    <x v="0"/>
    <s v="BI                  "/>
    <n v="8353"/>
    <s v=""/>
    <x v="33"/>
    <x v="15"/>
    <n v="4.1500000000000004"/>
    <x v="93"/>
    <n v="318.36"/>
    <x v="18"/>
  </r>
  <r>
    <d v="2018-07-13T00:00:00"/>
    <d v="2021-06-21T00:00:00"/>
    <x v="1"/>
    <n v="100000"/>
    <x v="0"/>
    <s v="BI                  "/>
    <n v="8353"/>
    <s v=""/>
    <x v="34"/>
    <x v="15"/>
    <n v="4.1500000000000004"/>
    <x v="214"/>
    <n v="341.1"/>
    <x v="18"/>
  </r>
  <r>
    <d v="2018-07-13T00:00:00"/>
    <d v="2021-06-21T00:00:00"/>
    <x v="1"/>
    <n v="100000"/>
    <x v="0"/>
    <s v="BI                  "/>
    <n v="8353"/>
    <s v=""/>
    <x v="35"/>
    <x v="15"/>
    <n v="4.1500000000000004"/>
    <x v="513"/>
    <n v="341.1"/>
    <x v="18"/>
  </r>
  <r>
    <d v="2018-07-13T00:00:00"/>
    <d v="2021-06-21T00:00:00"/>
    <x v="1"/>
    <n v="100000"/>
    <x v="0"/>
    <s v="BI                  "/>
    <n v="8353"/>
    <s v=""/>
    <x v="36"/>
    <x v="15"/>
    <n v="4.1500000000000004"/>
    <x v="365"/>
    <n v="352.47"/>
    <x v="18"/>
  </r>
  <r>
    <d v="2018-07-13T00:00:00"/>
    <d v="2021-06-21T00:00:00"/>
    <x v="1"/>
    <n v="100000"/>
    <x v="0"/>
    <s v="BI                  "/>
    <n v="8353"/>
    <s v=""/>
    <x v="3"/>
    <x v="15"/>
    <n v="0"/>
    <x v="365"/>
    <n v="100000"/>
    <x v="18"/>
  </r>
  <r>
    <d v="2019-01-29T00:00:00"/>
    <d v="2020-01-30T00:00:00"/>
    <x v="0"/>
    <n v="20000000"/>
    <x v="0"/>
    <s v="AI                  "/>
    <n v="8864"/>
    <s v=""/>
    <x v="0"/>
    <x v="11"/>
    <n v="5.75"/>
    <x v="514"/>
    <n v="94521"/>
    <x v="18"/>
  </r>
  <r>
    <d v="2019-01-29T00:00:00"/>
    <d v="2020-01-30T00:00:00"/>
    <x v="0"/>
    <n v="20000000"/>
    <x v="0"/>
    <s v="AI                  "/>
    <n v="8864"/>
    <s v=""/>
    <x v="1"/>
    <x v="11"/>
    <n v="5.75"/>
    <x v="515"/>
    <n v="100822"/>
    <x v="18"/>
  </r>
  <r>
    <d v="2019-01-29T00:00:00"/>
    <d v="2020-01-30T00:00:00"/>
    <x v="0"/>
    <n v="20000000"/>
    <x v="0"/>
    <s v="AI                  "/>
    <n v="8864"/>
    <s v=""/>
    <x v="2"/>
    <x v="11"/>
    <n v="5.75"/>
    <x v="402"/>
    <n v="88219"/>
    <x v="18"/>
  </r>
  <r>
    <d v="2019-01-29T00:00:00"/>
    <d v="2020-01-30T00:00:00"/>
    <x v="0"/>
    <n v="20000000"/>
    <x v="0"/>
    <s v="AI                  "/>
    <n v="8864"/>
    <s v=""/>
    <x v="4"/>
    <x v="11"/>
    <n v="5.75"/>
    <x v="516"/>
    <n v="94521"/>
    <x v="18"/>
  </r>
  <r>
    <d v="2019-01-29T00:00:00"/>
    <d v="2020-01-30T00:00:00"/>
    <x v="0"/>
    <n v="20000000"/>
    <x v="0"/>
    <s v="AI                  "/>
    <n v="8864"/>
    <s v=""/>
    <x v="5"/>
    <x v="11"/>
    <n v="5.75"/>
    <x v="45"/>
    <n v="94521"/>
    <x v="18"/>
  </r>
  <r>
    <d v="2019-01-29T00:00:00"/>
    <d v="2020-01-30T00:00:00"/>
    <x v="0"/>
    <n v="20000000"/>
    <x v="0"/>
    <s v="AI                  "/>
    <n v="8864"/>
    <s v=""/>
    <x v="6"/>
    <x v="11"/>
    <n v="5.75"/>
    <x v="46"/>
    <n v="97671"/>
    <x v="18"/>
  </r>
  <r>
    <d v="2019-01-29T00:00:00"/>
    <d v="2020-01-30T00:00:00"/>
    <x v="0"/>
    <n v="20000000"/>
    <x v="0"/>
    <s v="AI                  "/>
    <n v="8864"/>
    <s v=""/>
    <x v="7"/>
    <x v="11"/>
    <n v="5.75"/>
    <x v="259"/>
    <n v="91370"/>
    <x v="18"/>
  </r>
  <r>
    <d v="2019-01-29T00:00:00"/>
    <d v="2020-01-30T00:00:00"/>
    <x v="0"/>
    <n v="20000000"/>
    <x v="0"/>
    <s v="AI                  "/>
    <n v="8864"/>
    <s v=""/>
    <x v="8"/>
    <x v="11"/>
    <n v="5.75"/>
    <x v="260"/>
    <n v="94521"/>
    <x v="18"/>
  </r>
  <r>
    <d v="2019-01-29T00:00:00"/>
    <d v="2020-01-30T00:00:00"/>
    <x v="0"/>
    <n v="20000000"/>
    <x v="0"/>
    <s v="AI                  "/>
    <n v="8864"/>
    <s v=""/>
    <x v="9"/>
    <x v="11"/>
    <n v="5.75"/>
    <x v="224"/>
    <n v="100822"/>
    <x v="18"/>
  </r>
  <r>
    <d v="2019-01-29T00:00:00"/>
    <d v="2020-01-30T00:00:00"/>
    <x v="0"/>
    <n v="20000000"/>
    <x v="0"/>
    <s v="AI                  "/>
    <n v="8864"/>
    <s v=""/>
    <x v="10"/>
    <x v="11"/>
    <n v="5.75"/>
    <x v="261"/>
    <n v="88219"/>
    <x v="18"/>
  </r>
  <r>
    <d v="2019-01-29T00:00:00"/>
    <d v="2020-01-30T00:00:00"/>
    <x v="0"/>
    <n v="20000000"/>
    <x v="0"/>
    <s v="AI                  "/>
    <n v="8864"/>
    <s v=""/>
    <x v="11"/>
    <x v="11"/>
    <n v="5.75"/>
    <x v="517"/>
    <n v="97671"/>
    <x v="18"/>
  </r>
  <r>
    <d v="2019-01-29T00:00:00"/>
    <d v="2020-01-30T00:00:00"/>
    <x v="0"/>
    <n v="20000000"/>
    <x v="0"/>
    <s v="AI                  "/>
    <n v="8864"/>
    <s v=""/>
    <x v="12"/>
    <x v="11"/>
    <n v="5.75"/>
    <x v="236"/>
    <n v="110274"/>
    <x v="18"/>
  </r>
  <r>
    <d v="2019-01-29T00:00:00"/>
    <d v="2020-01-30T00:00:00"/>
    <x v="0"/>
    <n v="20000000"/>
    <x v="0"/>
    <s v="AI                  "/>
    <n v="8864"/>
    <s v=""/>
    <x v="3"/>
    <x v="11"/>
    <n v="0"/>
    <x v="236"/>
    <n v="20000000"/>
    <x v="18"/>
  </r>
  <r>
    <d v="2019-08-12T00:00:00"/>
    <d v="2022-07-28T00:00:00"/>
    <x v="1"/>
    <n v="23410"/>
    <x v="0"/>
    <s v="BI                  "/>
    <n v="9928"/>
    <s v=""/>
    <x v="0"/>
    <x v="11"/>
    <n v="5"/>
    <x v="518"/>
    <n v="291.82"/>
    <x v="18"/>
  </r>
  <r>
    <d v="2019-08-12T00:00:00"/>
    <d v="2022-07-28T00:00:00"/>
    <x v="1"/>
    <n v="23410"/>
    <x v="0"/>
    <s v="BI                  "/>
    <n v="9928"/>
    <s v=""/>
    <x v="1"/>
    <x v="11"/>
    <n v="5"/>
    <x v="519"/>
    <n v="291.82"/>
    <x v="18"/>
  </r>
  <r>
    <d v="2019-08-12T00:00:00"/>
    <d v="2022-07-28T00:00:00"/>
    <x v="1"/>
    <n v="23410"/>
    <x v="0"/>
    <s v="BI                  "/>
    <n v="9928"/>
    <s v=""/>
    <x v="2"/>
    <x v="11"/>
    <n v="5"/>
    <x v="198"/>
    <n v="282.2"/>
    <x v="18"/>
  </r>
  <r>
    <d v="2019-08-12T00:00:00"/>
    <d v="2022-07-28T00:00:00"/>
    <x v="1"/>
    <n v="23410"/>
    <x v="0"/>
    <s v="BI                  "/>
    <n v="9928"/>
    <s v=""/>
    <x v="4"/>
    <x v="11"/>
    <n v="5"/>
    <x v="520"/>
    <n v="288.62"/>
    <x v="18"/>
  </r>
  <r>
    <d v="2019-08-12T00:00:00"/>
    <d v="2022-07-28T00:00:00"/>
    <x v="1"/>
    <n v="23410"/>
    <x v="0"/>
    <s v="BI                  "/>
    <n v="9928"/>
    <s v=""/>
    <x v="5"/>
    <x v="11"/>
    <n v="5"/>
    <x v="429"/>
    <n v="288.62"/>
    <x v="18"/>
  </r>
  <r>
    <d v="2019-08-12T00:00:00"/>
    <d v="2022-07-28T00:00:00"/>
    <x v="1"/>
    <n v="23410"/>
    <x v="0"/>
    <s v="BI                  "/>
    <n v="9928"/>
    <s v=""/>
    <x v="6"/>
    <x v="11"/>
    <n v="5"/>
    <x v="521"/>
    <n v="288.62"/>
    <x v="18"/>
  </r>
  <r>
    <d v="2019-08-12T00:00:00"/>
    <d v="2022-07-28T00:00:00"/>
    <x v="1"/>
    <n v="23410"/>
    <x v="0"/>
    <s v="BI                  "/>
    <n v="9928"/>
    <s v=""/>
    <x v="7"/>
    <x v="11"/>
    <n v="5"/>
    <x v="522"/>
    <n v="288.62"/>
    <x v="18"/>
  </r>
  <r>
    <d v="2019-08-12T00:00:00"/>
    <d v="2022-07-28T00:00:00"/>
    <x v="1"/>
    <n v="23410"/>
    <x v="0"/>
    <s v="BI                  "/>
    <n v="9928"/>
    <s v=""/>
    <x v="8"/>
    <x v="11"/>
    <n v="5"/>
    <x v="523"/>
    <n v="291.82"/>
    <x v="18"/>
  </r>
  <r>
    <d v="2019-08-12T00:00:00"/>
    <d v="2022-07-28T00:00:00"/>
    <x v="1"/>
    <n v="23410"/>
    <x v="0"/>
    <s v="BI                  "/>
    <n v="9928"/>
    <s v=""/>
    <x v="9"/>
    <x v="11"/>
    <n v="5"/>
    <x v="524"/>
    <n v="291.82"/>
    <x v="18"/>
  </r>
  <r>
    <d v="2019-08-12T00:00:00"/>
    <d v="2022-07-28T00:00:00"/>
    <x v="1"/>
    <n v="23410"/>
    <x v="0"/>
    <s v="BI                  "/>
    <n v="9928"/>
    <s v=""/>
    <x v="10"/>
    <x v="11"/>
    <n v="5"/>
    <x v="525"/>
    <n v="282.2"/>
    <x v="18"/>
  </r>
  <r>
    <d v="2019-08-12T00:00:00"/>
    <d v="2022-07-28T00:00:00"/>
    <x v="1"/>
    <n v="23410"/>
    <x v="0"/>
    <s v="BI                  "/>
    <n v="9928"/>
    <s v=""/>
    <x v="11"/>
    <x v="11"/>
    <n v="5"/>
    <x v="526"/>
    <n v="288.62"/>
    <x v="18"/>
  </r>
  <r>
    <d v="2019-08-12T00:00:00"/>
    <d v="2022-07-28T00:00:00"/>
    <x v="1"/>
    <n v="23410"/>
    <x v="0"/>
    <s v="BI                  "/>
    <n v="9928"/>
    <s v=""/>
    <x v="12"/>
    <x v="11"/>
    <n v="5"/>
    <x v="527"/>
    <n v="291.82"/>
    <x v="18"/>
  </r>
  <r>
    <d v="2019-08-12T00:00:00"/>
    <d v="2022-07-28T00:00:00"/>
    <x v="1"/>
    <n v="23410"/>
    <x v="0"/>
    <s v="BI                  "/>
    <n v="9928"/>
    <s v=""/>
    <x v="3"/>
    <x v="11"/>
    <n v="0"/>
    <x v="527"/>
    <n v="23410"/>
    <x v="18"/>
  </r>
  <r>
    <d v="2019-08-12T00:00:00"/>
    <d v="2022-07-28T00:00:00"/>
    <x v="1"/>
    <n v="15000"/>
    <x v="0"/>
    <s v="BI                  "/>
    <n v="9929"/>
    <s v=""/>
    <x v="0"/>
    <x v="11"/>
    <n v="5"/>
    <x v="518"/>
    <n v="186.99"/>
    <x v="18"/>
  </r>
  <r>
    <d v="2019-08-12T00:00:00"/>
    <d v="2022-07-28T00:00:00"/>
    <x v="1"/>
    <n v="15000"/>
    <x v="0"/>
    <s v="BI                  "/>
    <n v="9929"/>
    <s v=""/>
    <x v="1"/>
    <x v="11"/>
    <n v="5"/>
    <x v="519"/>
    <n v="186.99"/>
    <x v="18"/>
  </r>
  <r>
    <d v="2019-08-12T00:00:00"/>
    <d v="2022-07-28T00:00:00"/>
    <x v="1"/>
    <n v="15000"/>
    <x v="0"/>
    <s v="BI                  "/>
    <n v="9929"/>
    <s v=""/>
    <x v="2"/>
    <x v="11"/>
    <n v="5"/>
    <x v="198"/>
    <n v="180.82"/>
    <x v="18"/>
  </r>
  <r>
    <d v="2019-08-12T00:00:00"/>
    <d v="2022-07-28T00:00:00"/>
    <x v="1"/>
    <n v="15000"/>
    <x v="0"/>
    <s v="BI                  "/>
    <n v="9929"/>
    <s v=""/>
    <x v="4"/>
    <x v="11"/>
    <n v="5"/>
    <x v="520"/>
    <n v="184.93"/>
    <x v="18"/>
  </r>
  <r>
    <d v="2019-08-12T00:00:00"/>
    <d v="2022-07-28T00:00:00"/>
    <x v="1"/>
    <n v="15000"/>
    <x v="0"/>
    <s v="BI                  "/>
    <n v="9929"/>
    <s v=""/>
    <x v="5"/>
    <x v="11"/>
    <n v="5"/>
    <x v="429"/>
    <n v="184.93"/>
    <x v="18"/>
  </r>
  <r>
    <d v="2019-08-12T00:00:00"/>
    <d v="2022-07-28T00:00:00"/>
    <x v="1"/>
    <n v="15000"/>
    <x v="0"/>
    <s v="BI                  "/>
    <n v="9929"/>
    <s v=""/>
    <x v="6"/>
    <x v="11"/>
    <n v="5"/>
    <x v="521"/>
    <n v="184.93"/>
    <x v="18"/>
  </r>
  <r>
    <d v="2019-08-12T00:00:00"/>
    <d v="2022-07-28T00:00:00"/>
    <x v="1"/>
    <n v="15000"/>
    <x v="0"/>
    <s v="BI                  "/>
    <n v="9929"/>
    <s v=""/>
    <x v="7"/>
    <x v="11"/>
    <n v="5"/>
    <x v="522"/>
    <n v="184.93"/>
    <x v="18"/>
  </r>
  <r>
    <d v="2019-08-12T00:00:00"/>
    <d v="2022-07-28T00:00:00"/>
    <x v="1"/>
    <n v="15000"/>
    <x v="0"/>
    <s v="BI                  "/>
    <n v="9929"/>
    <s v=""/>
    <x v="8"/>
    <x v="11"/>
    <n v="5"/>
    <x v="523"/>
    <n v="186.99"/>
    <x v="18"/>
  </r>
  <r>
    <d v="2019-08-12T00:00:00"/>
    <d v="2022-07-28T00:00:00"/>
    <x v="1"/>
    <n v="15000"/>
    <x v="0"/>
    <s v="BI                  "/>
    <n v="9929"/>
    <s v=""/>
    <x v="9"/>
    <x v="11"/>
    <n v="5"/>
    <x v="524"/>
    <n v="186.99"/>
    <x v="18"/>
  </r>
  <r>
    <d v="2019-08-12T00:00:00"/>
    <d v="2022-07-28T00:00:00"/>
    <x v="1"/>
    <n v="15000"/>
    <x v="0"/>
    <s v="BI                  "/>
    <n v="9929"/>
    <s v=""/>
    <x v="10"/>
    <x v="11"/>
    <n v="5"/>
    <x v="525"/>
    <n v="180.82"/>
    <x v="18"/>
  </r>
  <r>
    <d v="2019-08-12T00:00:00"/>
    <d v="2022-07-28T00:00:00"/>
    <x v="1"/>
    <n v="15000"/>
    <x v="0"/>
    <s v="BI                  "/>
    <n v="9929"/>
    <s v=""/>
    <x v="11"/>
    <x v="11"/>
    <n v="5"/>
    <x v="526"/>
    <n v="184.93"/>
    <x v="18"/>
  </r>
  <r>
    <d v="2019-08-12T00:00:00"/>
    <d v="2022-07-28T00:00:00"/>
    <x v="1"/>
    <n v="15000"/>
    <x v="0"/>
    <s v="BI                  "/>
    <n v="9929"/>
    <s v=""/>
    <x v="12"/>
    <x v="11"/>
    <n v="5"/>
    <x v="527"/>
    <n v="186.99"/>
    <x v="18"/>
  </r>
  <r>
    <d v="2019-08-12T00:00:00"/>
    <d v="2022-07-28T00:00:00"/>
    <x v="1"/>
    <n v="15000"/>
    <x v="0"/>
    <s v="BI                  "/>
    <n v="9929"/>
    <s v=""/>
    <x v="3"/>
    <x v="11"/>
    <n v="0"/>
    <x v="527"/>
    <n v="15000"/>
    <x v="18"/>
  </r>
  <r>
    <d v="2019-08-12T00:00:00"/>
    <d v="2022-07-28T00:00:00"/>
    <x v="1"/>
    <n v="15000"/>
    <x v="0"/>
    <s v="BI                  "/>
    <n v="9930"/>
    <s v=""/>
    <x v="0"/>
    <x v="11"/>
    <n v="5"/>
    <x v="518"/>
    <n v="186.99"/>
    <x v="18"/>
  </r>
  <r>
    <d v="2019-08-12T00:00:00"/>
    <d v="2022-07-28T00:00:00"/>
    <x v="1"/>
    <n v="15000"/>
    <x v="0"/>
    <s v="BI                  "/>
    <n v="9930"/>
    <s v=""/>
    <x v="1"/>
    <x v="11"/>
    <n v="5"/>
    <x v="519"/>
    <n v="186.99"/>
    <x v="18"/>
  </r>
  <r>
    <d v="2019-08-12T00:00:00"/>
    <d v="2022-07-28T00:00:00"/>
    <x v="1"/>
    <n v="15000"/>
    <x v="0"/>
    <s v="BI                  "/>
    <n v="9930"/>
    <s v=""/>
    <x v="2"/>
    <x v="11"/>
    <n v="5"/>
    <x v="198"/>
    <n v="180.82"/>
    <x v="18"/>
  </r>
  <r>
    <d v="2019-08-12T00:00:00"/>
    <d v="2022-07-28T00:00:00"/>
    <x v="1"/>
    <n v="15000"/>
    <x v="0"/>
    <s v="BI                  "/>
    <n v="9930"/>
    <s v=""/>
    <x v="4"/>
    <x v="11"/>
    <n v="5"/>
    <x v="520"/>
    <n v="184.93"/>
    <x v="18"/>
  </r>
  <r>
    <d v="2019-08-12T00:00:00"/>
    <d v="2022-07-28T00:00:00"/>
    <x v="1"/>
    <n v="15000"/>
    <x v="0"/>
    <s v="BI                  "/>
    <n v="9930"/>
    <s v=""/>
    <x v="5"/>
    <x v="11"/>
    <n v="5"/>
    <x v="429"/>
    <n v="184.93"/>
    <x v="18"/>
  </r>
  <r>
    <d v="2019-08-12T00:00:00"/>
    <d v="2022-07-28T00:00:00"/>
    <x v="1"/>
    <n v="15000"/>
    <x v="0"/>
    <s v="BI                  "/>
    <n v="9930"/>
    <s v=""/>
    <x v="6"/>
    <x v="11"/>
    <n v="5"/>
    <x v="521"/>
    <n v="184.93"/>
    <x v="18"/>
  </r>
  <r>
    <d v="2019-08-12T00:00:00"/>
    <d v="2022-07-28T00:00:00"/>
    <x v="1"/>
    <n v="15000"/>
    <x v="0"/>
    <s v="BI                  "/>
    <n v="9930"/>
    <s v=""/>
    <x v="7"/>
    <x v="11"/>
    <n v="5"/>
    <x v="522"/>
    <n v="184.93"/>
    <x v="18"/>
  </r>
  <r>
    <d v="2019-08-12T00:00:00"/>
    <d v="2022-07-28T00:00:00"/>
    <x v="1"/>
    <n v="15000"/>
    <x v="0"/>
    <s v="BI                  "/>
    <n v="9930"/>
    <s v=""/>
    <x v="8"/>
    <x v="11"/>
    <n v="5"/>
    <x v="523"/>
    <n v="186.99"/>
    <x v="18"/>
  </r>
  <r>
    <d v="2019-08-12T00:00:00"/>
    <d v="2022-07-28T00:00:00"/>
    <x v="1"/>
    <n v="15000"/>
    <x v="0"/>
    <s v="BI                  "/>
    <n v="9930"/>
    <s v=""/>
    <x v="9"/>
    <x v="11"/>
    <n v="5"/>
    <x v="524"/>
    <n v="186.99"/>
    <x v="18"/>
  </r>
  <r>
    <d v="2019-08-12T00:00:00"/>
    <d v="2022-07-28T00:00:00"/>
    <x v="1"/>
    <n v="15000"/>
    <x v="0"/>
    <s v="BI                  "/>
    <n v="9930"/>
    <s v=""/>
    <x v="10"/>
    <x v="11"/>
    <n v="5"/>
    <x v="525"/>
    <n v="180.82"/>
    <x v="18"/>
  </r>
  <r>
    <d v="2019-08-12T00:00:00"/>
    <d v="2022-07-28T00:00:00"/>
    <x v="1"/>
    <n v="15000"/>
    <x v="0"/>
    <s v="BI                  "/>
    <n v="9930"/>
    <s v=""/>
    <x v="11"/>
    <x v="11"/>
    <n v="5"/>
    <x v="526"/>
    <n v="184.93"/>
    <x v="18"/>
  </r>
  <r>
    <d v="2019-08-12T00:00:00"/>
    <d v="2022-07-28T00:00:00"/>
    <x v="1"/>
    <n v="15000"/>
    <x v="0"/>
    <s v="BI                  "/>
    <n v="9930"/>
    <s v=""/>
    <x v="12"/>
    <x v="11"/>
    <n v="5"/>
    <x v="527"/>
    <n v="186.99"/>
    <x v="18"/>
  </r>
  <r>
    <d v="2019-08-12T00:00:00"/>
    <d v="2022-07-28T00:00:00"/>
    <x v="1"/>
    <n v="15000"/>
    <x v="0"/>
    <s v="BI                  "/>
    <n v="9930"/>
    <s v=""/>
    <x v="3"/>
    <x v="11"/>
    <n v="0"/>
    <x v="527"/>
    <n v="15000"/>
    <x v="18"/>
  </r>
  <r>
    <d v="2018-07-17T00:00:00"/>
    <d v="2021-07-16T00:00:00"/>
    <x v="0"/>
    <n v="100000000"/>
    <x v="0"/>
    <s v="BH                  "/>
    <n v="8412"/>
    <s v=""/>
    <x v="0"/>
    <x v="11"/>
    <n v="8"/>
    <x v="528"/>
    <n v="1972603"/>
    <x v="19"/>
  </r>
  <r>
    <d v="2018-07-17T00:00:00"/>
    <d v="2021-07-16T00:00:00"/>
    <x v="0"/>
    <n v="100000000"/>
    <x v="0"/>
    <s v="BH                  "/>
    <n v="8412"/>
    <s v=""/>
    <x v="1"/>
    <x v="11"/>
    <n v="8"/>
    <x v="529"/>
    <n v="1994521"/>
    <x v="19"/>
  </r>
  <r>
    <d v="2018-07-17T00:00:00"/>
    <d v="2021-07-16T00:00:00"/>
    <x v="0"/>
    <n v="100000000"/>
    <x v="0"/>
    <s v="BH                  "/>
    <n v="8412"/>
    <s v=""/>
    <x v="2"/>
    <x v="11"/>
    <n v="8"/>
    <x v="530"/>
    <n v="1994521"/>
    <x v="19"/>
  </r>
  <r>
    <d v="2018-07-17T00:00:00"/>
    <d v="2021-07-16T00:00:00"/>
    <x v="0"/>
    <n v="100000000"/>
    <x v="0"/>
    <s v="BH                  "/>
    <n v="8412"/>
    <s v=""/>
    <x v="4"/>
    <x v="11"/>
    <n v="8"/>
    <x v="531"/>
    <n v="1994521"/>
    <x v="19"/>
  </r>
  <r>
    <d v="2018-07-17T00:00:00"/>
    <d v="2021-07-16T00:00:00"/>
    <x v="0"/>
    <n v="100000000"/>
    <x v="0"/>
    <s v="BH                  "/>
    <n v="8412"/>
    <s v=""/>
    <x v="5"/>
    <x v="11"/>
    <n v="8"/>
    <x v="532"/>
    <n v="1994521"/>
    <x v="19"/>
  </r>
  <r>
    <d v="2018-07-17T00:00:00"/>
    <d v="2021-07-16T00:00:00"/>
    <x v="0"/>
    <n v="100000000"/>
    <x v="0"/>
    <s v="BH                  "/>
    <n v="8412"/>
    <s v=""/>
    <x v="6"/>
    <x v="11"/>
    <n v="8"/>
    <x v="533"/>
    <n v="1994521"/>
    <x v="19"/>
  </r>
  <r>
    <d v="2018-07-17T00:00:00"/>
    <d v="2021-07-16T00:00:00"/>
    <x v="0"/>
    <n v="100000000"/>
    <x v="0"/>
    <s v="BH                  "/>
    <n v="8412"/>
    <s v=""/>
    <x v="7"/>
    <x v="11"/>
    <n v="8"/>
    <x v="342"/>
    <n v="1994521"/>
    <x v="19"/>
  </r>
  <r>
    <d v="2018-07-17T00:00:00"/>
    <d v="2021-07-16T00:00:00"/>
    <x v="0"/>
    <n v="100000000"/>
    <x v="0"/>
    <s v="BH                  "/>
    <n v="8412"/>
    <s v=""/>
    <x v="8"/>
    <x v="11"/>
    <n v="8"/>
    <x v="534"/>
    <n v="1994521"/>
    <x v="19"/>
  </r>
  <r>
    <d v="2018-07-17T00:00:00"/>
    <d v="2021-07-16T00:00:00"/>
    <x v="0"/>
    <n v="100000000"/>
    <x v="0"/>
    <s v="BH                  "/>
    <n v="8412"/>
    <s v=""/>
    <x v="9"/>
    <x v="11"/>
    <n v="8"/>
    <x v="356"/>
    <n v="1994521"/>
    <x v="19"/>
  </r>
  <r>
    <d v="2018-07-17T00:00:00"/>
    <d v="2021-07-16T00:00:00"/>
    <x v="0"/>
    <n v="100000000"/>
    <x v="0"/>
    <s v="BH                  "/>
    <n v="8412"/>
    <s v=""/>
    <x v="10"/>
    <x v="11"/>
    <n v="8"/>
    <x v="357"/>
    <n v="1994521"/>
    <x v="19"/>
  </r>
  <r>
    <d v="2018-07-17T00:00:00"/>
    <d v="2021-07-16T00:00:00"/>
    <x v="0"/>
    <n v="100000000"/>
    <x v="0"/>
    <s v="BH                  "/>
    <n v="8412"/>
    <s v=""/>
    <x v="11"/>
    <x v="11"/>
    <n v="8"/>
    <x v="358"/>
    <n v="1994521"/>
    <x v="19"/>
  </r>
  <r>
    <d v="2018-07-17T00:00:00"/>
    <d v="2021-07-16T00:00:00"/>
    <x v="0"/>
    <n v="100000000"/>
    <x v="0"/>
    <s v="BH                  "/>
    <n v="8412"/>
    <s v=""/>
    <x v="12"/>
    <x v="11"/>
    <n v="8"/>
    <x v="535"/>
    <n v="2082192"/>
    <x v="19"/>
  </r>
  <r>
    <d v="2018-07-17T00:00:00"/>
    <d v="2021-07-16T00:00:00"/>
    <x v="0"/>
    <n v="100000000"/>
    <x v="0"/>
    <s v="BH                  "/>
    <n v="8412"/>
    <s v=""/>
    <x v="3"/>
    <x v="11"/>
    <n v="0"/>
    <x v="535"/>
    <n v="100000000"/>
    <x v="19"/>
  </r>
  <r>
    <m/>
    <m/>
    <x v="2"/>
    <m/>
    <x v="8"/>
    <m/>
    <m/>
    <m/>
    <x v="75"/>
    <x v="21"/>
    <m/>
    <x v="536"/>
    <m/>
    <x v="20"/>
  </r>
</pivotCacheRecords>
</file>

<file path=xl/pivotCache/pivotCacheRecords2.xml><?xml version="1.0" encoding="utf-8"?>
<pivotCacheRecords xmlns="http://schemas.openxmlformats.org/spreadsheetml/2006/main" xmlns:r="http://schemas.openxmlformats.org/officeDocument/2006/relationships" count="334">
  <r>
    <d v="2019-06-21T00:00:00"/>
    <d v="2020-11-19T00:00:00"/>
    <x v="0"/>
    <n v="200000000"/>
    <x v="0"/>
    <s v="AB                  "/>
    <n v="9844"/>
    <s v=""/>
    <x v="0"/>
    <x v="0"/>
    <n v="7.25"/>
    <x v="0"/>
    <n v="14221918"/>
    <x v="0"/>
  </r>
  <r>
    <d v="2019-06-21T00:00:00"/>
    <d v="2020-11-19T00:00:00"/>
    <x v="0"/>
    <n v="200000000"/>
    <x v="0"/>
    <s v="AB                  "/>
    <n v="9844"/>
    <s v=""/>
    <x v="1"/>
    <x v="0"/>
    <n v="7.25"/>
    <x v="1"/>
    <n v="14301370"/>
    <x v="0"/>
  </r>
  <r>
    <d v="2019-06-21T00:00:00"/>
    <d v="2020-11-19T00:00:00"/>
    <x v="0"/>
    <n v="200000000"/>
    <x v="0"/>
    <s v="AB                  "/>
    <n v="9844"/>
    <s v=""/>
    <x v="2"/>
    <x v="0"/>
    <n v="7.25"/>
    <x v="2"/>
    <n v="794521"/>
    <x v="0"/>
  </r>
  <r>
    <d v="2019-06-21T00:00:00"/>
    <d v="2020-11-19T00:00:00"/>
    <x v="0"/>
    <n v="200000000"/>
    <x v="0"/>
    <s v="AB                  "/>
    <n v="9844"/>
    <s v=""/>
    <x v="3"/>
    <x v="0"/>
    <n v="0"/>
    <x v="2"/>
    <n v="200000000"/>
    <x v="0"/>
  </r>
  <r>
    <d v="2011-09-20T00:00:00"/>
    <d v="2021-11-08T00:00:00"/>
    <x v="0"/>
    <n v="3260000000"/>
    <x v="1"/>
    <s v="AR                  "/>
    <n v="7575"/>
    <s v=""/>
    <x v="0"/>
    <x v="1"/>
    <n v="16.5"/>
    <x v="3"/>
    <n v="132632877"/>
    <x v="1"/>
  </r>
  <r>
    <d v="2011-09-20T00:00:00"/>
    <d v="2021-11-08T00:00:00"/>
    <x v="0"/>
    <n v="3260000000"/>
    <x v="1"/>
    <s v="AR                  "/>
    <n v="7575"/>
    <s v=""/>
    <x v="1"/>
    <x v="1"/>
    <n v="16.5"/>
    <x v="4"/>
    <n v="132632877"/>
    <x v="1"/>
  </r>
  <r>
    <d v="2011-09-20T00:00:00"/>
    <d v="2021-11-08T00:00:00"/>
    <x v="0"/>
    <n v="3260000000"/>
    <x v="1"/>
    <s v="AR                  "/>
    <n v="7575"/>
    <s v=""/>
    <x v="2"/>
    <x v="1"/>
    <n v="16.5"/>
    <x v="5"/>
    <n v="132632877"/>
    <x v="1"/>
  </r>
  <r>
    <d v="2011-09-20T00:00:00"/>
    <d v="2021-11-08T00:00:00"/>
    <x v="0"/>
    <n v="3260000000"/>
    <x v="1"/>
    <s v="AR                  "/>
    <n v="7575"/>
    <s v=""/>
    <x v="4"/>
    <x v="1"/>
    <n v="16.5"/>
    <x v="6"/>
    <n v="132632877"/>
    <x v="1"/>
  </r>
  <r>
    <d v="2011-09-20T00:00:00"/>
    <d v="2021-11-08T00:00:00"/>
    <x v="0"/>
    <n v="3260000000"/>
    <x v="1"/>
    <s v="AR                  "/>
    <n v="7575"/>
    <s v=""/>
    <x v="5"/>
    <x v="1"/>
    <n v="16.5"/>
    <x v="7"/>
    <n v="132632877"/>
    <x v="1"/>
  </r>
  <r>
    <d v="2011-09-20T00:00:00"/>
    <d v="2021-11-08T00:00:00"/>
    <x v="0"/>
    <n v="3260000000"/>
    <x v="1"/>
    <s v="AR                  "/>
    <n v="7575"/>
    <s v=""/>
    <x v="6"/>
    <x v="1"/>
    <n v="16.5"/>
    <x v="8"/>
    <n v="132632877"/>
    <x v="1"/>
  </r>
  <r>
    <d v="2011-09-20T00:00:00"/>
    <d v="2021-11-08T00:00:00"/>
    <x v="0"/>
    <n v="3260000000"/>
    <x v="1"/>
    <s v="AR                  "/>
    <n v="7575"/>
    <s v=""/>
    <x v="7"/>
    <x v="1"/>
    <n v="16.5"/>
    <x v="9"/>
    <n v="132632877"/>
    <x v="1"/>
  </r>
  <r>
    <d v="2011-09-20T00:00:00"/>
    <d v="2021-11-08T00:00:00"/>
    <x v="0"/>
    <n v="3260000000"/>
    <x v="1"/>
    <s v="AR                  "/>
    <n v="7575"/>
    <s v=""/>
    <x v="8"/>
    <x v="1"/>
    <n v="16.5"/>
    <x v="10"/>
    <n v="132632877"/>
    <x v="1"/>
  </r>
  <r>
    <d v="2011-09-20T00:00:00"/>
    <d v="2021-11-08T00:00:00"/>
    <x v="0"/>
    <n v="3260000000"/>
    <x v="1"/>
    <s v="AR                  "/>
    <n v="7575"/>
    <s v=""/>
    <x v="9"/>
    <x v="1"/>
    <n v="16.5"/>
    <x v="11"/>
    <n v="132632877"/>
    <x v="1"/>
  </r>
  <r>
    <d v="2011-09-20T00:00:00"/>
    <d v="2021-11-08T00:00:00"/>
    <x v="0"/>
    <n v="3260000000"/>
    <x v="1"/>
    <s v="AR                  "/>
    <n v="7575"/>
    <s v=""/>
    <x v="10"/>
    <x v="1"/>
    <n v="16.5"/>
    <x v="12"/>
    <n v="132632877"/>
    <x v="1"/>
  </r>
  <r>
    <d v="2011-09-20T00:00:00"/>
    <d v="2021-11-08T00:00:00"/>
    <x v="0"/>
    <n v="3260000000"/>
    <x v="1"/>
    <s v="AR                  "/>
    <n v="7575"/>
    <s v=""/>
    <x v="11"/>
    <x v="1"/>
    <n v="16.5"/>
    <x v="13"/>
    <n v="132632877"/>
    <x v="1"/>
  </r>
  <r>
    <d v="2011-09-20T00:00:00"/>
    <d v="2021-11-08T00:00:00"/>
    <x v="0"/>
    <n v="3260000000"/>
    <x v="1"/>
    <s v="AR                  "/>
    <n v="7575"/>
    <s v=""/>
    <x v="12"/>
    <x v="1"/>
    <n v="16.5"/>
    <x v="14"/>
    <n v="132632877"/>
    <x v="1"/>
  </r>
  <r>
    <d v="2011-09-20T00:00:00"/>
    <d v="2021-11-08T00:00:00"/>
    <x v="0"/>
    <n v="3260000000"/>
    <x v="1"/>
    <s v="AR                  "/>
    <n v="7575"/>
    <s v=""/>
    <x v="13"/>
    <x v="1"/>
    <n v="16.5"/>
    <x v="15"/>
    <n v="132632877"/>
    <x v="1"/>
  </r>
  <r>
    <d v="2011-09-20T00:00:00"/>
    <d v="2021-11-08T00:00:00"/>
    <x v="0"/>
    <n v="3260000000"/>
    <x v="1"/>
    <s v="AR                  "/>
    <n v="7575"/>
    <s v=""/>
    <x v="14"/>
    <x v="1"/>
    <n v="16.5"/>
    <x v="16"/>
    <n v="132632877"/>
    <x v="1"/>
  </r>
  <r>
    <d v="2011-09-20T00:00:00"/>
    <d v="2021-11-08T00:00:00"/>
    <x v="0"/>
    <n v="3260000000"/>
    <x v="1"/>
    <s v="AR                  "/>
    <n v="7575"/>
    <s v=""/>
    <x v="15"/>
    <x v="1"/>
    <n v="16.5"/>
    <x v="17"/>
    <n v="132632877"/>
    <x v="1"/>
  </r>
  <r>
    <d v="2011-09-20T00:00:00"/>
    <d v="2021-11-08T00:00:00"/>
    <x v="0"/>
    <n v="3260000000"/>
    <x v="1"/>
    <s v="AR                  "/>
    <n v="7575"/>
    <s v=""/>
    <x v="16"/>
    <x v="1"/>
    <n v="16.5"/>
    <x v="18"/>
    <n v="132632877"/>
    <x v="1"/>
  </r>
  <r>
    <d v="2011-09-20T00:00:00"/>
    <d v="2021-11-08T00:00:00"/>
    <x v="0"/>
    <n v="3260000000"/>
    <x v="1"/>
    <s v="AR                  "/>
    <n v="7575"/>
    <s v=""/>
    <x v="17"/>
    <x v="1"/>
    <n v="16.5"/>
    <x v="19"/>
    <n v="132632877"/>
    <x v="1"/>
  </r>
  <r>
    <d v="2011-09-20T00:00:00"/>
    <d v="2021-11-08T00:00:00"/>
    <x v="0"/>
    <n v="3260000000"/>
    <x v="1"/>
    <s v="AR                  "/>
    <n v="7575"/>
    <s v=""/>
    <x v="18"/>
    <x v="1"/>
    <n v="16.5"/>
    <x v="20"/>
    <n v="132632877"/>
    <x v="1"/>
  </r>
  <r>
    <d v="2011-09-20T00:00:00"/>
    <d v="2021-11-08T00:00:00"/>
    <x v="0"/>
    <n v="3260000000"/>
    <x v="1"/>
    <s v="AR                  "/>
    <n v="7575"/>
    <s v=""/>
    <x v="19"/>
    <x v="1"/>
    <n v="16.5"/>
    <x v="21"/>
    <n v="132632877"/>
    <x v="1"/>
  </r>
  <r>
    <d v="2011-09-20T00:00:00"/>
    <d v="2021-11-08T00:00:00"/>
    <x v="0"/>
    <n v="3260000000"/>
    <x v="1"/>
    <s v="AR                  "/>
    <n v="7575"/>
    <s v=""/>
    <x v="20"/>
    <x v="1"/>
    <n v="16.5"/>
    <x v="22"/>
    <n v="132632877"/>
    <x v="1"/>
  </r>
  <r>
    <d v="2011-09-20T00:00:00"/>
    <d v="2021-11-08T00:00:00"/>
    <x v="0"/>
    <n v="3260000000"/>
    <x v="1"/>
    <s v="AR                  "/>
    <n v="7575"/>
    <s v=""/>
    <x v="21"/>
    <x v="1"/>
    <n v="16.5"/>
    <x v="23"/>
    <n v="132632877"/>
    <x v="1"/>
  </r>
  <r>
    <d v="2011-09-20T00:00:00"/>
    <d v="2021-11-08T00:00:00"/>
    <x v="0"/>
    <n v="3260000000"/>
    <x v="1"/>
    <s v="AR                  "/>
    <n v="7575"/>
    <s v=""/>
    <x v="22"/>
    <x v="1"/>
    <n v="16.5"/>
    <x v="24"/>
    <n v="132632877"/>
    <x v="1"/>
  </r>
  <r>
    <d v="2011-09-20T00:00:00"/>
    <d v="2021-11-08T00:00:00"/>
    <x v="0"/>
    <n v="3260000000"/>
    <x v="1"/>
    <s v="AR                  "/>
    <n v="7575"/>
    <s v=""/>
    <x v="23"/>
    <x v="1"/>
    <n v="16.5"/>
    <x v="25"/>
    <n v="132632877"/>
    <x v="1"/>
  </r>
  <r>
    <d v="2011-09-20T00:00:00"/>
    <d v="2021-11-08T00:00:00"/>
    <x v="0"/>
    <n v="3260000000"/>
    <x v="1"/>
    <s v="AR                  "/>
    <n v="7575"/>
    <s v=""/>
    <x v="24"/>
    <x v="1"/>
    <n v="16.5"/>
    <x v="26"/>
    <n v="132632877"/>
    <x v="1"/>
  </r>
  <r>
    <d v="2011-09-20T00:00:00"/>
    <d v="2021-11-08T00:00:00"/>
    <x v="0"/>
    <n v="3260000000"/>
    <x v="1"/>
    <s v="AR                  "/>
    <n v="7575"/>
    <s v=""/>
    <x v="25"/>
    <x v="1"/>
    <n v="16.5"/>
    <x v="27"/>
    <n v="150317260"/>
    <x v="1"/>
  </r>
  <r>
    <d v="2011-09-20T00:00:00"/>
    <d v="2021-11-08T00:00:00"/>
    <x v="0"/>
    <n v="3260000000"/>
    <x v="1"/>
    <s v="AR                  "/>
    <n v="7575"/>
    <s v=""/>
    <x v="3"/>
    <x v="1"/>
    <n v="0"/>
    <x v="27"/>
    <n v="3260000000"/>
    <x v="1"/>
  </r>
  <r>
    <d v="2015-06-22T00:00:00"/>
    <d v="2020-06-22T00:00:00"/>
    <x v="1"/>
    <n v="150000"/>
    <x v="2"/>
    <s v="AS                  "/>
    <n v="7584"/>
    <s v=""/>
    <x v="0"/>
    <x v="2"/>
    <n v="6"/>
    <x v="28"/>
    <n v="2243.84"/>
    <x v="1"/>
  </r>
  <r>
    <d v="2015-06-22T00:00:00"/>
    <d v="2020-06-22T00:00:00"/>
    <x v="1"/>
    <n v="150000"/>
    <x v="2"/>
    <s v="AS                  "/>
    <n v="7584"/>
    <s v=""/>
    <x v="1"/>
    <x v="2"/>
    <n v="6"/>
    <x v="29"/>
    <n v="2243.84"/>
    <x v="1"/>
  </r>
  <r>
    <d v="2015-06-22T00:00:00"/>
    <d v="2020-06-22T00:00:00"/>
    <x v="1"/>
    <n v="150000"/>
    <x v="2"/>
    <s v="AS                  "/>
    <n v="7584"/>
    <s v=""/>
    <x v="2"/>
    <x v="2"/>
    <n v="6"/>
    <x v="30"/>
    <n v="2243.84"/>
    <x v="1"/>
  </r>
  <r>
    <d v="2015-06-22T00:00:00"/>
    <d v="2020-06-22T00:00:00"/>
    <x v="1"/>
    <n v="150000"/>
    <x v="2"/>
    <s v="AS                  "/>
    <n v="7584"/>
    <s v=""/>
    <x v="4"/>
    <x v="2"/>
    <n v="6"/>
    <x v="31"/>
    <n v="2243.84"/>
    <x v="1"/>
  </r>
  <r>
    <d v="2015-06-22T00:00:00"/>
    <d v="2020-06-22T00:00:00"/>
    <x v="1"/>
    <n v="150000"/>
    <x v="2"/>
    <s v="AS                  "/>
    <n v="7584"/>
    <s v=""/>
    <x v="5"/>
    <x v="2"/>
    <n v="6"/>
    <x v="32"/>
    <n v="2243.84"/>
    <x v="1"/>
  </r>
  <r>
    <d v="2015-06-22T00:00:00"/>
    <d v="2020-06-22T00:00:00"/>
    <x v="1"/>
    <n v="150000"/>
    <x v="2"/>
    <s v="AS                  "/>
    <n v="7584"/>
    <s v=""/>
    <x v="6"/>
    <x v="2"/>
    <n v="6"/>
    <x v="33"/>
    <n v="2243.84"/>
    <x v="1"/>
  </r>
  <r>
    <d v="2015-06-22T00:00:00"/>
    <d v="2020-06-22T00:00:00"/>
    <x v="1"/>
    <n v="150000"/>
    <x v="2"/>
    <s v="AS                  "/>
    <n v="7584"/>
    <s v=""/>
    <x v="7"/>
    <x v="2"/>
    <n v="6"/>
    <x v="34"/>
    <n v="2243.84"/>
    <x v="1"/>
  </r>
  <r>
    <d v="2015-06-22T00:00:00"/>
    <d v="2020-06-22T00:00:00"/>
    <x v="1"/>
    <n v="150000"/>
    <x v="2"/>
    <s v="AS                  "/>
    <n v="7584"/>
    <s v=""/>
    <x v="8"/>
    <x v="2"/>
    <n v="6"/>
    <x v="35"/>
    <n v="2243.84"/>
    <x v="1"/>
  </r>
  <r>
    <d v="2015-06-22T00:00:00"/>
    <d v="2020-06-22T00:00:00"/>
    <x v="1"/>
    <n v="150000"/>
    <x v="2"/>
    <s v="AS                  "/>
    <n v="7584"/>
    <s v=""/>
    <x v="9"/>
    <x v="2"/>
    <n v="6"/>
    <x v="36"/>
    <n v="2243.84"/>
    <x v="1"/>
  </r>
  <r>
    <d v="2015-06-22T00:00:00"/>
    <d v="2020-06-22T00:00:00"/>
    <x v="1"/>
    <n v="150000"/>
    <x v="2"/>
    <s v="AS                  "/>
    <n v="7584"/>
    <s v=""/>
    <x v="10"/>
    <x v="2"/>
    <n v="6"/>
    <x v="37"/>
    <n v="2243.84"/>
    <x v="1"/>
  </r>
  <r>
    <d v="2015-06-22T00:00:00"/>
    <d v="2020-06-22T00:00:00"/>
    <x v="1"/>
    <n v="150000"/>
    <x v="2"/>
    <s v="AS                  "/>
    <n v="7584"/>
    <s v=""/>
    <x v="11"/>
    <x v="2"/>
    <n v="6"/>
    <x v="38"/>
    <n v="2243.84"/>
    <x v="1"/>
  </r>
  <r>
    <d v="2015-06-22T00:00:00"/>
    <d v="2020-06-22T00:00:00"/>
    <x v="1"/>
    <n v="150000"/>
    <x v="2"/>
    <s v="AS                  "/>
    <n v="7584"/>
    <s v=""/>
    <x v="12"/>
    <x v="2"/>
    <n v="6"/>
    <x v="39"/>
    <n v="2243.84"/>
    <x v="1"/>
  </r>
  <r>
    <d v="2015-06-22T00:00:00"/>
    <d v="2020-06-22T00:00:00"/>
    <x v="1"/>
    <n v="150000"/>
    <x v="2"/>
    <s v="AS                  "/>
    <n v="7584"/>
    <s v=""/>
    <x v="13"/>
    <x v="2"/>
    <n v="6"/>
    <x v="40"/>
    <n v="2243.84"/>
    <x v="1"/>
  </r>
  <r>
    <d v="2015-06-22T00:00:00"/>
    <d v="2020-06-22T00:00:00"/>
    <x v="1"/>
    <n v="150000"/>
    <x v="2"/>
    <s v="AS                  "/>
    <n v="7584"/>
    <s v=""/>
    <x v="14"/>
    <x v="2"/>
    <n v="6"/>
    <x v="41"/>
    <n v="2243.84"/>
    <x v="1"/>
  </r>
  <r>
    <d v="2015-06-22T00:00:00"/>
    <d v="2020-06-22T00:00:00"/>
    <x v="1"/>
    <n v="150000"/>
    <x v="2"/>
    <s v="AS                  "/>
    <n v="7584"/>
    <s v=""/>
    <x v="15"/>
    <x v="2"/>
    <n v="6"/>
    <x v="42"/>
    <n v="2416.44"/>
    <x v="1"/>
  </r>
  <r>
    <d v="2015-06-22T00:00:00"/>
    <d v="2020-06-22T00:00:00"/>
    <x v="1"/>
    <n v="150000"/>
    <x v="2"/>
    <s v="AS                  "/>
    <n v="7584"/>
    <s v=""/>
    <x v="3"/>
    <x v="2"/>
    <n v="0"/>
    <x v="42"/>
    <n v="150000"/>
    <x v="1"/>
  </r>
  <r>
    <d v="2019-04-01T00:00:00"/>
    <d v="2021-08-24T00:00:00"/>
    <x v="1"/>
    <n v="100000"/>
    <x v="0"/>
    <s v="AS                  "/>
    <n v="9057"/>
    <s v=""/>
    <x v="0"/>
    <x v="3"/>
    <n v="5"/>
    <x v="43"/>
    <n v="424.66"/>
    <x v="2"/>
  </r>
  <r>
    <d v="2019-04-01T00:00:00"/>
    <d v="2021-08-24T00:00:00"/>
    <x v="1"/>
    <n v="100000"/>
    <x v="0"/>
    <s v="AS                  "/>
    <n v="9057"/>
    <s v=""/>
    <x v="1"/>
    <x v="3"/>
    <n v="5"/>
    <x v="44"/>
    <n v="424.66"/>
    <x v="2"/>
  </r>
  <r>
    <d v="2019-04-01T00:00:00"/>
    <d v="2021-08-24T00:00:00"/>
    <x v="1"/>
    <n v="100000"/>
    <x v="0"/>
    <s v="AS                  "/>
    <n v="9057"/>
    <s v=""/>
    <x v="2"/>
    <x v="3"/>
    <n v="5"/>
    <x v="45"/>
    <n v="424.66"/>
    <x v="2"/>
  </r>
  <r>
    <d v="2019-04-01T00:00:00"/>
    <d v="2021-08-24T00:00:00"/>
    <x v="1"/>
    <n v="100000"/>
    <x v="0"/>
    <s v="AS                  "/>
    <n v="9057"/>
    <s v=""/>
    <x v="4"/>
    <x v="3"/>
    <n v="5"/>
    <x v="46"/>
    <n v="424.66"/>
    <x v="2"/>
  </r>
  <r>
    <d v="2019-04-01T00:00:00"/>
    <d v="2021-08-24T00:00:00"/>
    <x v="1"/>
    <n v="100000"/>
    <x v="0"/>
    <s v="AS                  "/>
    <n v="9057"/>
    <s v=""/>
    <x v="5"/>
    <x v="3"/>
    <n v="5"/>
    <x v="47"/>
    <n v="424.66"/>
    <x v="2"/>
  </r>
  <r>
    <d v="2019-04-01T00:00:00"/>
    <d v="2021-08-24T00:00:00"/>
    <x v="1"/>
    <n v="100000"/>
    <x v="0"/>
    <s v="AS                  "/>
    <n v="9057"/>
    <s v=""/>
    <x v="6"/>
    <x v="3"/>
    <n v="5"/>
    <x v="48"/>
    <n v="424.66"/>
    <x v="2"/>
  </r>
  <r>
    <d v="2019-04-01T00:00:00"/>
    <d v="2021-08-24T00:00:00"/>
    <x v="1"/>
    <n v="100000"/>
    <x v="0"/>
    <s v="AS                  "/>
    <n v="9057"/>
    <s v=""/>
    <x v="7"/>
    <x v="3"/>
    <n v="5"/>
    <x v="49"/>
    <n v="424.66"/>
    <x v="2"/>
  </r>
  <r>
    <d v="2019-04-01T00:00:00"/>
    <d v="2021-08-24T00:00:00"/>
    <x v="1"/>
    <n v="100000"/>
    <x v="0"/>
    <s v="AS                  "/>
    <n v="9057"/>
    <s v=""/>
    <x v="8"/>
    <x v="3"/>
    <n v="5"/>
    <x v="50"/>
    <n v="424.66"/>
    <x v="2"/>
  </r>
  <r>
    <d v="2019-04-01T00:00:00"/>
    <d v="2021-08-24T00:00:00"/>
    <x v="1"/>
    <n v="100000"/>
    <x v="0"/>
    <s v="AS                  "/>
    <n v="9057"/>
    <s v=""/>
    <x v="9"/>
    <x v="3"/>
    <n v="5"/>
    <x v="51"/>
    <n v="424.66"/>
    <x v="2"/>
  </r>
  <r>
    <d v="2019-04-01T00:00:00"/>
    <d v="2021-08-24T00:00:00"/>
    <x v="1"/>
    <n v="100000"/>
    <x v="0"/>
    <s v="AS                  "/>
    <n v="9057"/>
    <s v=""/>
    <x v="10"/>
    <x v="3"/>
    <n v="5"/>
    <x v="52"/>
    <n v="424.66"/>
    <x v="2"/>
  </r>
  <r>
    <d v="2019-04-01T00:00:00"/>
    <d v="2021-08-24T00:00:00"/>
    <x v="1"/>
    <n v="100000"/>
    <x v="0"/>
    <s v="AS                  "/>
    <n v="9057"/>
    <s v=""/>
    <x v="11"/>
    <x v="3"/>
    <n v="5"/>
    <x v="53"/>
    <n v="424.66"/>
    <x v="2"/>
  </r>
  <r>
    <d v="2019-04-01T00:00:00"/>
    <d v="2021-08-24T00:00:00"/>
    <x v="1"/>
    <n v="100000"/>
    <x v="0"/>
    <s v="AS                  "/>
    <n v="9057"/>
    <s v=""/>
    <x v="12"/>
    <x v="3"/>
    <n v="5"/>
    <x v="54"/>
    <n v="424.66"/>
    <x v="2"/>
  </r>
  <r>
    <d v="2019-04-01T00:00:00"/>
    <d v="2021-08-24T00:00:00"/>
    <x v="1"/>
    <n v="100000"/>
    <x v="0"/>
    <s v="AS                  "/>
    <n v="9057"/>
    <s v=""/>
    <x v="13"/>
    <x v="3"/>
    <n v="5"/>
    <x v="55"/>
    <n v="424.66"/>
    <x v="2"/>
  </r>
  <r>
    <d v="2019-04-01T00:00:00"/>
    <d v="2021-08-24T00:00:00"/>
    <x v="1"/>
    <n v="100000"/>
    <x v="0"/>
    <s v="AS                  "/>
    <n v="9057"/>
    <s v=""/>
    <x v="14"/>
    <x v="3"/>
    <n v="5"/>
    <x v="56"/>
    <n v="424.66"/>
    <x v="2"/>
  </r>
  <r>
    <d v="2019-04-01T00:00:00"/>
    <d v="2021-08-24T00:00:00"/>
    <x v="1"/>
    <n v="100000"/>
    <x v="0"/>
    <s v="AS                  "/>
    <n v="9057"/>
    <s v=""/>
    <x v="15"/>
    <x v="3"/>
    <n v="5"/>
    <x v="57"/>
    <n v="424.66"/>
    <x v="2"/>
  </r>
  <r>
    <d v="2019-04-01T00:00:00"/>
    <d v="2021-08-24T00:00:00"/>
    <x v="1"/>
    <n v="100000"/>
    <x v="0"/>
    <s v="AS                  "/>
    <n v="9057"/>
    <s v=""/>
    <x v="16"/>
    <x v="3"/>
    <n v="5"/>
    <x v="58"/>
    <n v="424.66"/>
    <x v="2"/>
  </r>
  <r>
    <d v="2019-04-01T00:00:00"/>
    <d v="2021-08-24T00:00:00"/>
    <x v="1"/>
    <n v="100000"/>
    <x v="0"/>
    <s v="AS                  "/>
    <n v="9057"/>
    <s v=""/>
    <x v="17"/>
    <x v="3"/>
    <n v="5"/>
    <x v="59"/>
    <n v="424.66"/>
    <x v="2"/>
  </r>
  <r>
    <d v="2019-04-01T00:00:00"/>
    <d v="2021-08-24T00:00:00"/>
    <x v="1"/>
    <n v="100000"/>
    <x v="0"/>
    <s v="AS                  "/>
    <n v="9057"/>
    <s v=""/>
    <x v="18"/>
    <x v="3"/>
    <n v="5"/>
    <x v="60"/>
    <n v="424.66"/>
    <x v="2"/>
  </r>
  <r>
    <d v="2019-04-01T00:00:00"/>
    <d v="2021-08-24T00:00:00"/>
    <x v="1"/>
    <n v="100000"/>
    <x v="0"/>
    <s v="AS                  "/>
    <n v="9057"/>
    <s v=""/>
    <x v="19"/>
    <x v="3"/>
    <n v="5"/>
    <x v="61"/>
    <n v="424.66"/>
    <x v="2"/>
  </r>
  <r>
    <d v="2019-04-01T00:00:00"/>
    <d v="2021-08-24T00:00:00"/>
    <x v="1"/>
    <n v="100000"/>
    <x v="0"/>
    <s v="AS                  "/>
    <n v="9057"/>
    <s v=""/>
    <x v="20"/>
    <x v="3"/>
    <n v="5"/>
    <x v="62"/>
    <n v="424.66"/>
    <x v="2"/>
  </r>
  <r>
    <d v="2019-04-01T00:00:00"/>
    <d v="2021-08-24T00:00:00"/>
    <x v="1"/>
    <n v="100000"/>
    <x v="0"/>
    <s v="AS                  "/>
    <n v="9057"/>
    <s v=""/>
    <x v="21"/>
    <x v="3"/>
    <n v="5"/>
    <x v="63"/>
    <n v="424.66"/>
    <x v="2"/>
  </r>
  <r>
    <d v="2019-04-01T00:00:00"/>
    <d v="2021-08-24T00:00:00"/>
    <x v="1"/>
    <n v="100000"/>
    <x v="0"/>
    <s v="AS                  "/>
    <n v="9057"/>
    <s v=""/>
    <x v="22"/>
    <x v="3"/>
    <n v="5"/>
    <x v="64"/>
    <n v="424.66"/>
    <x v="2"/>
  </r>
  <r>
    <d v="2019-04-01T00:00:00"/>
    <d v="2021-08-24T00:00:00"/>
    <x v="1"/>
    <n v="100000"/>
    <x v="0"/>
    <s v="AS                  "/>
    <n v="9057"/>
    <s v=""/>
    <x v="23"/>
    <x v="3"/>
    <n v="5"/>
    <x v="65"/>
    <n v="424.66"/>
    <x v="2"/>
  </r>
  <r>
    <d v="2019-04-01T00:00:00"/>
    <d v="2021-08-24T00:00:00"/>
    <x v="1"/>
    <n v="100000"/>
    <x v="0"/>
    <s v="AS                  "/>
    <n v="9057"/>
    <s v=""/>
    <x v="24"/>
    <x v="3"/>
    <n v="5"/>
    <x v="66"/>
    <n v="424.66"/>
    <x v="2"/>
  </r>
  <r>
    <d v="2019-04-01T00:00:00"/>
    <d v="2021-08-24T00:00:00"/>
    <x v="1"/>
    <n v="100000"/>
    <x v="0"/>
    <s v="AS                  "/>
    <n v="9057"/>
    <s v=""/>
    <x v="25"/>
    <x v="3"/>
    <n v="5"/>
    <x v="67"/>
    <n v="424.66"/>
    <x v="2"/>
  </r>
  <r>
    <d v="2019-04-01T00:00:00"/>
    <d v="2021-08-24T00:00:00"/>
    <x v="1"/>
    <n v="100000"/>
    <x v="0"/>
    <s v="AS                  "/>
    <n v="9057"/>
    <s v=""/>
    <x v="26"/>
    <x v="3"/>
    <n v="5"/>
    <x v="68"/>
    <n v="424.66"/>
    <x v="2"/>
  </r>
  <r>
    <d v="2019-04-01T00:00:00"/>
    <d v="2021-08-24T00:00:00"/>
    <x v="1"/>
    <n v="100000"/>
    <x v="0"/>
    <s v="AS                  "/>
    <n v="9057"/>
    <s v=""/>
    <x v="27"/>
    <x v="3"/>
    <n v="5"/>
    <x v="69"/>
    <n v="424.66"/>
    <x v="2"/>
  </r>
  <r>
    <d v="2019-04-01T00:00:00"/>
    <d v="2021-08-24T00:00:00"/>
    <x v="1"/>
    <n v="100000"/>
    <x v="0"/>
    <s v="AS                  "/>
    <n v="9057"/>
    <s v=""/>
    <x v="28"/>
    <x v="3"/>
    <n v="5"/>
    <x v="70"/>
    <n v="424.66"/>
    <x v="2"/>
  </r>
  <r>
    <d v="2019-04-01T00:00:00"/>
    <d v="2021-08-24T00:00:00"/>
    <x v="1"/>
    <n v="100000"/>
    <x v="0"/>
    <s v="AS                  "/>
    <n v="9057"/>
    <s v=""/>
    <x v="29"/>
    <x v="3"/>
    <n v="5"/>
    <x v="71"/>
    <n v="178.08"/>
    <x v="2"/>
  </r>
  <r>
    <d v="2019-04-01T00:00:00"/>
    <d v="2021-08-24T00:00:00"/>
    <x v="1"/>
    <n v="100000"/>
    <x v="0"/>
    <s v="AS                  "/>
    <n v="9057"/>
    <s v=""/>
    <x v="3"/>
    <x v="3"/>
    <n v="0"/>
    <x v="71"/>
    <n v="100000"/>
    <x v="2"/>
  </r>
  <r>
    <d v="2019-05-23T00:00:00"/>
    <d v="2021-08-24T00:00:00"/>
    <x v="1"/>
    <n v="100000"/>
    <x v="0"/>
    <s v="AS                  "/>
    <n v="9705"/>
    <s v=""/>
    <x v="0"/>
    <x v="4"/>
    <n v="5"/>
    <x v="44"/>
    <n v="424.66"/>
    <x v="2"/>
  </r>
  <r>
    <d v="2019-05-23T00:00:00"/>
    <d v="2021-08-24T00:00:00"/>
    <x v="1"/>
    <n v="100000"/>
    <x v="0"/>
    <s v="AS                  "/>
    <n v="9705"/>
    <s v=""/>
    <x v="1"/>
    <x v="4"/>
    <n v="5"/>
    <x v="45"/>
    <n v="424.66"/>
    <x v="2"/>
  </r>
  <r>
    <d v="2019-05-23T00:00:00"/>
    <d v="2021-08-24T00:00:00"/>
    <x v="1"/>
    <n v="100000"/>
    <x v="0"/>
    <s v="AS                  "/>
    <n v="9705"/>
    <s v=""/>
    <x v="2"/>
    <x v="4"/>
    <n v="5"/>
    <x v="46"/>
    <n v="424.66"/>
    <x v="2"/>
  </r>
  <r>
    <d v="2019-05-23T00:00:00"/>
    <d v="2021-08-24T00:00:00"/>
    <x v="1"/>
    <n v="100000"/>
    <x v="0"/>
    <s v="AS                  "/>
    <n v="9705"/>
    <s v=""/>
    <x v="4"/>
    <x v="4"/>
    <n v="5"/>
    <x v="47"/>
    <n v="424.66"/>
    <x v="2"/>
  </r>
  <r>
    <d v="2019-05-23T00:00:00"/>
    <d v="2021-08-24T00:00:00"/>
    <x v="1"/>
    <n v="100000"/>
    <x v="0"/>
    <s v="AS                  "/>
    <n v="9705"/>
    <s v=""/>
    <x v="5"/>
    <x v="4"/>
    <n v="5"/>
    <x v="48"/>
    <n v="424.66"/>
    <x v="2"/>
  </r>
  <r>
    <d v="2019-05-23T00:00:00"/>
    <d v="2021-08-24T00:00:00"/>
    <x v="1"/>
    <n v="100000"/>
    <x v="0"/>
    <s v="AS                  "/>
    <n v="9705"/>
    <s v=""/>
    <x v="6"/>
    <x v="4"/>
    <n v="5"/>
    <x v="49"/>
    <n v="424.66"/>
    <x v="2"/>
  </r>
  <r>
    <d v="2019-05-23T00:00:00"/>
    <d v="2021-08-24T00:00:00"/>
    <x v="1"/>
    <n v="100000"/>
    <x v="0"/>
    <s v="AS                  "/>
    <n v="9705"/>
    <s v=""/>
    <x v="7"/>
    <x v="4"/>
    <n v="5"/>
    <x v="50"/>
    <n v="424.66"/>
    <x v="2"/>
  </r>
  <r>
    <d v="2019-05-23T00:00:00"/>
    <d v="2021-08-24T00:00:00"/>
    <x v="1"/>
    <n v="100000"/>
    <x v="0"/>
    <s v="AS                  "/>
    <n v="9705"/>
    <s v=""/>
    <x v="8"/>
    <x v="4"/>
    <n v="5"/>
    <x v="51"/>
    <n v="424.66"/>
    <x v="2"/>
  </r>
  <r>
    <d v="2019-05-23T00:00:00"/>
    <d v="2021-08-24T00:00:00"/>
    <x v="1"/>
    <n v="100000"/>
    <x v="0"/>
    <s v="AS                  "/>
    <n v="9705"/>
    <s v=""/>
    <x v="9"/>
    <x v="4"/>
    <n v="5"/>
    <x v="52"/>
    <n v="424.66"/>
    <x v="2"/>
  </r>
  <r>
    <d v="2019-05-23T00:00:00"/>
    <d v="2021-08-24T00:00:00"/>
    <x v="1"/>
    <n v="100000"/>
    <x v="0"/>
    <s v="AS                  "/>
    <n v="9705"/>
    <s v=""/>
    <x v="10"/>
    <x v="4"/>
    <n v="5"/>
    <x v="53"/>
    <n v="424.66"/>
    <x v="2"/>
  </r>
  <r>
    <d v="2019-05-23T00:00:00"/>
    <d v="2021-08-24T00:00:00"/>
    <x v="1"/>
    <n v="100000"/>
    <x v="0"/>
    <s v="AS                  "/>
    <n v="9705"/>
    <s v=""/>
    <x v="11"/>
    <x v="4"/>
    <n v="5"/>
    <x v="54"/>
    <n v="424.66"/>
    <x v="2"/>
  </r>
  <r>
    <d v="2019-05-23T00:00:00"/>
    <d v="2021-08-24T00:00:00"/>
    <x v="1"/>
    <n v="100000"/>
    <x v="0"/>
    <s v="AS                  "/>
    <n v="9705"/>
    <s v=""/>
    <x v="12"/>
    <x v="4"/>
    <n v="5"/>
    <x v="55"/>
    <n v="424.66"/>
    <x v="2"/>
  </r>
  <r>
    <d v="2019-05-23T00:00:00"/>
    <d v="2021-08-24T00:00:00"/>
    <x v="1"/>
    <n v="100000"/>
    <x v="0"/>
    <s v="AS                  "/>
    <n v="9705"/>
    <s v=""/>
    <x v="13"/>
    <x v="4"/>
    <n v="5"/>
    <x v="56"/>
    <n v="424.66"/>
    <x v="2"/>
  </r>
  <r>
    <d v="2019-05-23T00:00:00"/>
    <d v="2021-08-24T00:00:00"/>
    <x v="1"/>
    <n v="100000"/>
    <x v="0"/>
    <s v="AS                  "/>
    <n v="9705"/>
    <s v=""/>
    <x v="14"/>
    <x v="4"/>
    <n v="5"/>
    <x v="57"/>
    <n v="424.66"/>
    <x v="2"/>
  </r>
  <r>
    <d v="2019-05-23T00:00:00"/>
    <d v="2021-08-24T00:00:00"/>
    <x v="1"/>
    <n v="100000"/>
    <x v="0"/>
    <s v="AS                  "/>
    <n v="9705"/>
    <s v=""/>
    <x v="15"/>
    <x v="4"/>
    <n v="5"/>
    <x v="58"/>
    <n v="424.66"/>
    <x v="2"/>
  </r>
  <r>
    <d v="2019-05-23T00:00:00"/>
    <d v="2021-08-24T00:00:00"/>
    <x v="1"/>
    <n v="100000"/>
    <x v="0"/>
    <s v="AS                  "/>
    <n v="9705"/>
    <s v=""/>
    <x v="16"/>
    <x v="4"/>
    <n v="5"/>
    <x v="59"/>
    <n v="424.66"/>
    <x v="2"/>
  </r>
  <r>
    <d v="2019-05-23T00:00:00"/>
    <d v="2021-08-24T00:00:00"/>
    <x v="1"/>
    <n v="100000"/>
    <x v="0"/>
    <s v="AS                  "/>
    <n v="9705"/>
    <s v=""/>
    <x v="17"/>
    <x v="4"/>
    <n v="5"/>
    <x v="60"/>
    <n v="424.66"/>
    <x v="2"/>
  </r>
  <r>
    <d v="2019-05-23T00:00:00"/>
    <d v="2021-08-24T00:00:00"/>
    <x v="1"/>
    <n v="100000"/>
    <x v="0"/>
    <s v="AS                  "/>
    <n v="9705"/>
    <s v=""/>
    <x v="18"/>
    <x v="4"/>
    <n v="5"/>
    <x v="61"/>
    <n v="424.66"/>
    <x v="2"/>
  </r>
  <r>
    <d v="2019-05-23T00:00:00"/>
    <d v="2021-08-24T00:00:00"/>
    <x v="1"/>
    <n v="100000"/>
    <x v="0"/>
    <s v="AS                  "/>
    <n v="9705"/>
    <s v=""/>
    <x v="19"/>
    <x v="4"/>
    <n v="5"/>
    <x v="62"/>
    <n v="424.66"/>
    <x v="2"/>
  </r>
  <r>
    <d v="2019-05-23T00:00:00"/>
    <d v="2021-08-24T00:00:00"/>
    <x v="1"/>
    <n v="100000"/>
    <x v="0"/>
    <s v="AS                  "/>
    <n v="9705"/>
    <s v=""/>
    <x v="20"/>
    <x v="4"/>
    <n v="5"/>
    <x v="63"/>
    <n v="424.66"/>
    <x v="2"/>
  </r>
  <r>
    <d v="2019-05-23T00:00:00"/>
    <d v="2021-08-24T00:00:00"/>
    <x v="1"/>
    <n v="100000"/>
    <x v="0"/>
    <s v="AS                  "/>
    <n v="9705"/>
    <s v=""/>
    <x v="21"/>
    <x v="4"/>
    <n v="5"/>
    <x v="64"/>
    <n v="424.66"/>
    <x v="2"/>
  </r>
  <r>
    <d v="2019-05-23T00:00:00"/>
    <d v="2021-08-24T00:00:00"/>
    <x v="1"/>
    <n v="100000"/>
    <x v="0"/>
    <s v="AS                  "/>
    <n v="9705"/>
    <s v=""/>
    <x v="22"/>
    <x v="4"/>
    <n v="5"/>
    <x v="65"/>
    <n v="424.66"/>
    <x v="2"/>
  </r>
  <r>
    <d v="2019-05-23T00:00:00"/>
    <d v="2021-08-24T00:00:00"/>
    <x v="1"/>
    <n v="100000"/>
    <x v="0"/>
    <s v="AS                  "/>
    <n v="9705"/>
    <s v=""/>
    <x v="23"/>
    <x v="4"/>
    <n v="5"/>
    <x v="66"/>
    <n v="424.66"/>
    <x v="2"/>
  </r>
  <r>
    <d v="2019-05-23T00:00:00"/>
    <d v="2021-08-24T00:00:00"/>
    <x v="1"/>
    <n v="100000"/>
    <x v="0"/>
    <s v="AS                  "/>
    <n v="9705"/>
    <s v=""/>
    <x v="24"/>
    <x v="4"/>
    <n v="5"/>
    <x v="67"/>
    <n v="424.66"/>
    <x v="2"/>
  </r>
  <r>
    <d v="2019-05-23T00:00:00"/>
    <d v="2021-08-24T00:00:00"/>
    <x v="1"/>
    <n v="100000"/>
    <x v="0"/>
    <s v="AS                  "/>
    <n v="9705"/>
    <s v=""/>
    <x v="25"/>
    <x v="4"/>
    <n v="5"/>
    <x v="68"/>
    <n v="424.66"/>
    <x v="2"/>
  </r>
  <r>
    <d v="2019-05-23T00:00:00"/>
    <d v="2021-08-24T00:00:00"/>
    <x v="1"/>
    <n v="100000"/>
    <x v="0"/>
    <s v="AS                  "/>
    <n v="9705"/>
    <s v=""/>
    <x v="26"/>
    <x v="4"/>
    <n v="5"/>
    <x v="69"/>
    <n v="424.66"/>
    <x v="2"/>
  </r>
  <r>
    <d v="2019-05-23T00:00:00"/>
    <d v="2021-08-24T00:00:00"/>
    <x v="1"/>
    <n v="100000"/>
    <x v="0"/>
    <s v="AS                  "/>
    <n v="9705"/>
    <s v=""/>
    <x v="27"/>
    <x v="4"/>
    <n v="5"/>
    <x v="70"/>
    <n v="424.66"/>
    <x v="2"/>
  </r>
  <r>
    <d v="2019-05-23T00:00:00"/>
    <d v="2021-08-24T00:00:00"/>
    <x v="1"/>
    <n v="100000"/>
    <x v="0"/>
    <s v="AS                  "/>
    <n v="9705"/>
    <s v=""/>
    <x v="28"/>
    <x v="4"/>
    <n v="5"/>
    <x v="72"/>
    <n v="178.08"/>
    <x v="2"/>
  </r>
  <r>
    <d v="2019-05-23T00:00:00"/>
    <d v="2021-08-24T00:00:00"/>
    <x v="1"/>
    <n v="100000"/>
    <x v="0"/>
    <s v="AS                  "/>
    <n v="9705"/>
    <s v=""/>
    <x v="3"/>
    <x v="4"/>
    <n v="0"/>
    <x v="71"/>
    <n v="100000"/>
    <x v="2"/>
  </r>
  <r>
    <d v="2019-04-30T00:00:00"/>
    <d v="2021-04-29T00:00:00"/>
    <x v="1"/>
    <n v="20000"/>
    <x v="0"/>
    <s v="SOLO CUPONES        "/>
    <n v="9453"/>
    <s v=""/>
    <x v="0"/>
    <x v="5"/>
    <n v="5"/>
    <x v="46"/>
    <n v="246.58"/>
    <x v="3"/>
  </r>
  <r>
    <d v="2019-04-30T00:00:00"/>
    <d v="2021-04-29T00:00:00"/>
    <x v="1"/>
    <n v="20000"/>
    <x v="0"/>
    <s v="SOLO CUPONES        "/>
    <n v="9453"/>
    <s v=""/>
    <x v="1"/>
    <x v="5"/>
    <n v="5"/>
    <x v="73"/>
    <n v="246.58"/>
    <x v="3"/>
  </r>
  <r>
    <d v="2019-04-30T00:00:00"/>
    <d v="2021-04-29T00:00:00"/>
    <x v="1"/>
    <n v="20000"/>
    <x v="0"/>
    <s v="SOLO CUPONES        "/>
    <n v="9453"/>
    <s v=""/>
    <x v="2"/>
    <x v="5"/>
    <n v="5"/>
    <x v="74"/>
    <n v="246.58"/>
    <x v="3"/>
  </r>
  <r>
    <d v="2019-04-30T00:00:00"/>
    <d v="2021-04-29T00:00:00"/>
    <x v="1"/>
    <n v="20000"/>
    <x v="0"/>
    <s v="SOLO CUPONES        "/>
    <n v="9453"/>
    <s v=""/>
    <x v="4"/>
    <x v="5"/>
    <n v="5"/>
    <x v="75"/>
    <n v="246.58"/>
    <x v="3"/>
  </r>
  <r>
    <d v="2019-04-30T00:00:00"/>
    <d v="2021-04-29T00:00:00"/>
    <x v="1"/>
    <n v="20000"/>
    <x v="0"/>
    <s v="SOLO CUPONES        "/>
    <n v="9453"/>
    <s v=""/>
    <x v="5"/>
    <x v="5"/>
    <n v="5"/>
    <x v="76"/>
    <n v="246.58"/>
    <x v="3"/>
  </r>
  <r>
    <d v="2019-04-30T00:00:00"/>
    <d v="2021-04-29T00:00:00"/>
    <x v="1"/>
    <n v="20000"/>
    <x v="0"/>
    <s v="SOLO CUPONES        "/>
    <n v="9453"/>
    <s v=""/>
    <x v="6"/>
    <x v="5"/>
    <n v="5"/>
    <x v="77"/>
    <n v="246.58"/>
    <x v="3"/>
  </r>
  <r>
    <d v="2019-04-30T00:00:00"/>
    <d v="2021-04-29T00:00:00"/>
    <x v="1"/>
    <n v="20000"/>
    <x v="0"/>
    <s v="SOLO CUPONES        "/>
    <n v="9453"/>
    <s v=""/>
    <x v="7"/>
    <x v="5"/>
    <n v="5"/>
    <x v="78"/>
    <n v="246.58"/>
    <x v="3"/>
  </r>
  <r>
    <d v="2019-04-30T00:00:00"/>
    <d v="2021-04-29T00:00:00"/>
    <x v="1"/>
    <n v="20000"/>
    <x v="0"/>
    <s v="SOLO CUPONES        "/>
    <n v="9453"/>
    <s v=""/>
    <x v="8"/>
    <x v="5"/>
    <n v="5"/>
    <x v="79"/>
    <n v="246.58"/>
    <x v="3"/>
  </r>
  <r>
    <d v="2019-04-30T00:00:00"/>
    <d v="2021-04-29T00:00:00"/>
    <x v="1"/>
    <n v="20000"/>
    <x v="0"/>
    <s v="SOLO CUPONES        "/>
    <n v="9453"/>
    <s v=""/>
    <x v="9"/>
    <x v="5"/>
    <n v="5"/>
    <x v="80"/>
    <n v="27.4"/>
    <x v="3"/>
  </r>
  <r>
    <d v="2019-04-30T00:00:00"/>
    <d v="2021-04-29T00:00:00"/>
    <x v="1"/>
    <n v="20000"/>
    <x v="0"/>
    <s v="SOLO CUPONES        "/>
    <n v="9453"/>
    <s v=""/>
    <x v="3"/>
    <x v="5"/>
    <n v="0"/>
    <x v="80"/>
    <n v="20000"/>
    <x v="3"/>
  </r>
  <r>
    <d v="2019-02-21T00:00:00"/>
    <d v="2020-02-21T00:00:00"/>
    <x v="1"/>
    <n v="2000"/>
    <x v="0"/>
    <s v="CDA                 "/>
    <n v="8966"/>
    <s v=""/>
    <x v="0"/>
    <x v="6"/>
    <n v="3.5"/>
    <x v="81"/>
    <n v="17.260000000000002"/>
    <x v="4"/>
  </r>
  <r>
    <d v="2019-02-21T00:00:00"/>
    <d v="2020-02-21T00:00:00"/>
    <x v="1"/>
    <n v="2000"/>
    <x v="0"/>
    <s v="CDA                 "/>
    <n v="8966"/>
    <s v=""/>
    <x v="1"/>
    <x v="6"/>
    <n v="3.5"/>
    <x v="82"/>
    <n v="17.260000000000002"/>
    <x v="4"/>
  </r>
  <r>
    <d v="2019-02-21T00:00:00"/>
    <d v="2020-02-21T00:00:00"/>
    <x v="1"/>
    <n v="2000"/>
    <x v="0"/>
    <s v="CDA                 "/>
    <n v="8966"/>
    <s v=""/>
    <x v="2"/>
    <x v="6"/>
    <n v="3.5"/>
    <x v="83"/>
    <n v="17.260000000000002"/>
    <x v="4"/>
  </r>
  <r>
    <d v="2019-02-21T00:00:00"/>
    <d v="2020-02-21T00:00:00"/>
    <x v="1"/>
    <n v="2000"/>
    <x v="0"/>
    <s v="CDA                 "/>
    <n v="8966"/>
    <s v=""/>
    <x v="4"/>
    <x v="6"/>
    <n v="3.5"/>
    <x v="84"/>
    <n v="17.45"/>
    <x v="4"/>
  </r>
  <r>
    <d v="2019-02-21T00:00:00"/>
    <d v="2020-02-21T00:00:00"/>
    <x v="1"/>
    <n v="2000"/>
    <x v="0"/>
    <s v="CDA                 "/>
    <n v="8966"/>
    <s v=""/>
    <x v="5"/>
    <x v="6"/>
    <n v="3.5"/>
    <x v="85"/>
    <n v="0.77"/>
    <x v="4"/>
  </r>
  <r>
    <d v="2019-02-21T00:00:00"/>
    <d v="2020-02-21T00:00:00"/>
    <x v="1"/>
    <n v="2000"/>
    <x v="0"/>
    <s v="CDA                 "/>
    <n v="8966"/>
    <s v=""/>
    <x v="3"/>
    <x v="6"/>
    <n v="0"/>
    <x v="85"/>
    <n v="2000"/>
    <x v="4"/>
  </r>
  <r>
    <d v="2019-04-02T00:00:00"/>
    <d v="2021-04-01T00:00:00"/>
    <x v="0"/>
    <n v="100000000"/>
    <x v="0"/>
    <s v="SOLO CUPONES        "/>
    <n v="9095"/>
    <s v=""/>
    <x v="0"/>
    <x v="5"/>
    <n v="7.9"/>
    <x v="86"/>
    <n v="1947945"/>
    <x v="4"/>
  </r>
  <r>
    <d v="2019-04-02T00:00:00"/>
    <d v="2021-04-01T00:00:00"/>
    <x v="0"/>
    <n v="100000000"/>
    <x v="0"/>
    <s v="SOLO CUPONES        "/>
    <n v="9095"/>
    <s v=""/>
    <x v="1"/>
    <x v="5"/>
    <n v="7.9"/>
    <x v="87"/>
    <n v="1969589"/>
    <x v="4"/>
  </r>
  <r>
    <d v="2019-04-02T00:00:00"/>
    <d v="2021-04-01T00:00:00"/>
    <x v="0"/>
    <n v="100000000"/>
    <x v="0"/>
    <s v="SOLO CUPONES        "/>
    <n v="9095"/>
    <s v=""/>
    <x v="2"/>
    <x v="5"/>
    <n v="7.9"/>
    <x v="88"/>
    <n v="1969589"/>
    <x v="4"/>
  </r>
  <r>
    <d v="2019-04-02T00:00:00"/>
    <d v="2021-04-01T00:00:00"/>
    <x v="0"/>
    <n v="100000000"/>
    <x v="0"/>
    <s v="SOLO CUPONES        "/>
    <n v="9095"/>
    <s v=""/>
    <x v="4"/>
    <x v="5"/>
    <n v="7.9"/>
    <x v="89"/>
    <n v="1904658"/>
    <x v="4"/>
  </r>
  <r>
    <d v="2019-04-02T00:00:00"/>
    <d v="2021-04-01T00:00:00"/>
    <x v="0"/>
    <n v="100000000"/>
    <x v="0"/>
    <s v="SOLO CUPONES        "/>
    <n v="9095"/>
    <s v=""/>
    <x v="5"/>
    <x v="5"/>
    <n v="7.9"/>
    <x v="90"/>
    <n v="1947945"/>
    <x v="4"/>
  </r>
  <r>
    <d v="2019-04-02T00:00:00"/>
    <d v="2021-04-01T00:00:00"/>
    <x v="0"/>
    <n v="100000000"/>
    <x v="0"/>
    <s v="SOLO CUPONES        "/>
    <n v="9095"/>
    <s v=""/>
    <x v="6"/>
    <x v="5"/>
    <n v="7.9"/>
    <x v="91"/>
    <n v="1947945"/>
    <x v="4"/>
  </r>
  <r>
    <d v="2019-04-02T00:00:00"/>
    <d v="2021-04-01T00:00:00"/>
    <x v="0"/>
    <n v="100000000"/>
    <x v="0"/>
    <s v="SOLO CUPONES        "/>
    <n v="9095"/>
    <s v=""/>
    <x v="7"/>
    <x v="5"/>
    <n v="7.9"/>
    <x v="92"/>
    <n v="1947945"/>
    <x v="4"/>
  </r>
  <r>
    <d v="2019-04-02T00:00:00"/>
    <d v="2021-04-01T00:00:00"/>
    <x v="0"/>
    <n v="100000000"/>
    <x v="0"/>
    <s v="SOLO CUPONES        "/>
    <n v="9095"/>
    <s v=""/>
    <x v="8"/>
    <x v="5"/>
    <n v="7.9"/>
    <x v="93"/>
    <n v="1947945"/>
    <x v="4"/>
  </r>
  <r>
    <d v="2019-04-02T00:00:00"/>
    <d v="2021-04-01T00:00:00"/>
    <x v="0"/>
    <n v="100000000"/>
    <x v="0"/>
    <s v="SOLO CUPONES        "/>
    <n v="9095"/>
    <s v=""/>
    <x v="9"/>
    <x v="5"/>
    <n v="7.9"/>
    <x v="94"/>
    <n v="216438"/>
    <x v="4"/>
  </r>
  <r>
    <d v="2019-04-02T00:00:00"/>
    <d v="2021-04-01T00:00:00"/>
    <x v="0"/>
    <n v="100000000"/>
    <x v="0"/>
    <s v="SOLO CUPONES        "/>
    <n v="9095"/>
    <s v=""/>
    <x v="3"/>
    <x v="5"/>
    <n v="0"/>
    <x v="94"/>
    <n v="100000000"/>
    <x v="4"/>
  </r>
  <r>
    <d v="2017-01-17T00:00:00"/>
    <d v="2025-06-20T00:00:00"/>
    <x v="1"/>
    <n v="100000"/>
    <x v="0"/>
    <s v="DA                  "/>
    <n v="7632"/>
    <s v=""/>
    <x v="0"/>
    <x v="7"/>
    <n v="7"/>
    <x v="95"/>
    <n v="69041.100000000006"/>
    <x v="5"/>
  </r>
  <r>
    <d v="2017-01-17T00:00:00"/>
    <d v="2025-06-20T00:00:00"/>
    <x v="1"/>
    <n v="100000"/>
    <x v="0"/>
    <s v="DA                  "/>
    <n v="7632"/>
    <s v=""/>
    <x v="3"/>
    <x v="7"/>
    <n v="0"/>
    <x v="95"/>
    <n v="100000"/>
    <x v="5"/>
  </r>
  <r>
    <d v="2010-04-27T00:00:00"/>
    <d v="2015-09-03T00:00:00"/>
    <x v="0"/>
    <n v="52860500"/>
    <x v="0"/>
    <s v="0                   "/>
    <n v="8110"/>
    <s v=""/>
    <x v="3"/>
    <x v="8"/>
    <n v="0"/>
    <x v="96"/>
    <n v="52860500"/>
    <x v="6"/>
  </r>
  <r>
    <d v="2016-03-14T00:00:00"/>
    <d v="2021-04-07T00:00:00"/>
    <x v="0"/>
    <n v="75000000"/>
    <x v="3"/>
    <s v="AA                  "/>
    <n v="7230"/>
    <s v=""/>
    <x v="0"/>
    <x v="9"/>
    <n v="11.5"/>
    <x v="97"/>
    <n v="2079452"/>
    <x v="7"/>
  </r>
  <r>
    <d v="2016-03-14T00:00:00"/>
    <d v="2021-04-07T00:00:00"/>
    <x v="0"/>
    <n v="75000000"/>
    <x v="3"/>
    <s v="AA                  "/>
    <n v="7230"/>
    <s v=""/>
    <x v="1"/>
    <x v="9"/>
    <n v="11.5"/>
    <x v="98"/>
    <n v="2079452"/>
    <x v="7"/>
  </r>
  <r>
    <d v="2016-03-14T00:00:00"/>
    <d v="2021-04-07T00:00:00"/>
    <x v="0"/>
    <n v="75000000"/>
    <x v="3"/>
    <s v="AA                  "/>
    <n v="7230"/>
    <s v=""/>
    <x v="2"/>
    <x v="9"/>
    <n v="11.5"/>
    <x v="99"/>
    <n v="2079452"/>
    <x v="7"/>
  </r>
  <r>
    <d v="2016-03-14T00:00:00"/>
    <d v="2021-04-07T00:00:00"/>
    <x v="0"/>
    <n v="75000000"/>
    <x v="3"/>
    <s v="AA                  "/>
    <n v="7230"/>
    <s v=""/>
    <x v="4"/>
    <x v="9"/>
    <n v="11.5"/>
    <x v="100"/>
    <n v="2079452"/>
    <x v="7"/>
  </r>
  <r>
    <d v="2016-03-14T00:00:00"/>
    <d v="2021-04-07T00:00:00"/>
    <x v="0"/>
    <n v="75000000"/>
    <x v="3"/>
    <s v="AA                  "/>
    <n v="7230"/>
    <s v=""/>
    <x v="5"/>
    <x v="9"/>
    <n v="11.5"/>
    <x v="101"/>
    <n v="2079452"/>
    <x v="7"/>
  </r>
  <r>
    <d v="2016-03-14T00:00:00"/>
    <d v="2021-04-07T00:00:00"/>
    <x v="0"/>
    <n v="75000000"/>
    <x v="3"/>
    <s v="AA                  "/>
    <n v="7230"/>
    <s v=""/>
    <x v="6"/>
    <x v="9"/>
    <n v="11.5"/>
    <x v="102"/>
    <n v="2079452"/>
    <x v="7"/>
  </r>
  <r>
    <d v="2016-03-14T00:00:00"/>
    <d v="2021-04-07T00:00:00"/>
    <x v="0"/>
    <n v="75000000"/>
    <x v="3"/>
    <s v="AA                  "/>
    <n v="7230"/>
    <s v=""/>
    <x v="7"/>
    <x v="9"/>
    <n v="11.5"/>
    <x v="103"/>
    <n v="2079452"/>
    <x v="7"/>
  </r>
  <r>
    <d v="2016-03-14T00:00:00"/>
    <d v="2021-04-07T00:00:00"/>
    <x v="0"/>
    <n v="75000000"/>
    <x v="3"/>
    <s v="AA                  "/>
    <n v="7230"/>
    <s v=""/>
    <x v="8"/>
    <x v="9"/>
    <n v="11.5"/>
    <x v="104"/>
    <n v="2079452"/>
    <x v="7"/>
  </r>
  <r>
    <d v="2016-03-14T00:00:00"/>
    <d v="2021-04-07T00:00:00"/>
    <x v="0"/>
    <n v="75000000"/>
    <x v="3"/>
    <s v="AA                  "/>
    <n v="7230"/>
    <s v=""/>
    <x v="9"/>
    <x v="9"/>
    <n v="11.5"/>
    <x v="105"/>
    <n v="2079452"/>
    <x v="7"/>
  </r>
  <r>
    <d v="2016-03-14T00:00:00"/>
    <d v="2021-04-07T00:00:00"/>
    <x v="0"/>
    <n v="75000000"/>
    <x v="3"/>
    <s v="AA                  "/>
    <n v="7230"/>
    <s v=""/>
    <x v="10"/>
    <x v="9"/>
    <n v="11.5"/>
    <x v="106"/>
    <n v="2079452"/>
    <x v="7"/>
  </r>
  <r>
    <d v="2016-03-14T00:00:00"/>
    <d v="2021-04-07T00:00:00"/>
    <x v="0"/>
    <n v="75000000"/>
    <x v="3"/>
    <s v="AA                  "/>
    <n v="7230"/>
    <s v=""/>
    <x v="11"/>
    <x v="9"/>
    <n v="11.5"/>
    <x v="107"/>
    <n v="2079452"/>
    <x v="7"/>
  </r>
  <r>
    <d v="2016-03-14T00:00:00"/>
    <d v="2021-04-07T00:00:00"/>
    <x v="0"/>
    <n v="75000000"/>
    <x v="3"/>
    <s v="AA                  "/>
    <n v="7230"/>
    <s v=""/>
    <x v="12"/>
    <x v="9"/>
    <n v="11.5"/>
    <x v="108"/>
    <n v="2079452"/>
    <x v="7"/>
  </r>
  <r>
    <d v="2016-03-14T00:00:00"/>
    <d v="2021-04-07T00:00:00"/>
    <x v="0"/>
    <n v="75000000"/>
    <x v="3"/>
    <s v="AA                  "/>
    <n v="7230"/>
    <s v=""/>
    <x v="13"/>
    <x v="9"/>
    <n v="11.5"/>
    <x v="109"/>
    <n v="2079452"/>
    <x v="7"/>
  </r>
  <r>
    <d v="2016-03-14T00:00:00"/>
    <d v="2021-04-07T00:00:00"/>
    <x v="0"/>
    <n v="75000000"/>
    <x v="3"/>
    <s v="AA                  "/>
    <n v="7230"/>
    <s v=""/>
    <x v="14"/>
    <x v="9"/>
    <n v="11.5"/>
    <x v="46"/>
    <n v="2079452"/>
    <x v="7"/>
  </r>
  <r>
    <d v="2016-03-14T00:00:00"/>
    <d v="2021-04-07T00:00:00"/>
    <x v="0"/>
    <n v="75000000"/>
    <x v="3"/>
    <s v="AA                  "/>
    <n v="7230"/>
    <s v=""/>
    <x v="15"/>
    <x v="9"/>
    <n v="11.5"/>
    <x v="110"/>
    <n v="2079452"/>
    <x v="7"/>
  </r>
  <r>
    <d v="2016-03-14T00:00:00"/>
    <d v="2021-04-07T00:00:00"/>
    <x v="0"/>
    <n v="75000000"/>
    <x v="3"/>
    <s v="AA                  "/>
    <n v="7230"/>
    <s v=""/>
    <x v="16"/>
    <x v="9"/>
    <n v="11.5"/>
    <x v="111"/>
    <n v="2079452"/>
    <x v="7"/>
  </r>
  <r>
    <d v="2016-03-14T00:00:00"/>
    <d v="2021-04-07T00:00:00"/>
    <x v="0"/>
    <n v="75000000"/>
    <x v="3"/>
    <s v="AA                  "/>
    <n v="7230"/>
    <s v=""/>
    <x v="17"/>
    <x v="9"/>
    <n v="11.5"/>
    <x v="112"/>
    <n v="2079452"/>
    <x v="7"/>
  </r>
  <r>
    <d v="2016-03-14T00:00:00"/>
    <d v="2021-04-07T00:00:00"/>
    <x v="0"/>
    <n v="75000000"/>
    <x v="3"/>
    <s v="AA                  "/>
    <n v="7230"/>
    <s v=""/>
    <x v="18"/>
    <x v="9"/>
    <n v="11.5"/>
    <x v="113"/>
    <n v="2079452"/>
    <x v="7"/>
  </r>
  <r>
    <d v="2016-03-14T00:00:00"/>
    <d v="2021-04-07T00:00:00"/>
    <x v="0"/>
    <n v="75000000"/>
    <x v="3"/>
    <s v="AA                  "/>
    <n v="7230"/>
    <s v=""/>
    <x v="19"/>
    <x v="9"/>
    <n v="11.5"/>
    <x v="114"/>
    <n v="2079452"/>
    <x v="7"/>
  </r>
  <r>
    <d v="2016-03-14T00:00:00"/>
    <d v="2021-04-07T00:00:00"/>
    <x v="0"/>
    <n v="75000000"/>
    <x v="3"/>
    <s v="AA                  "/>
    <n v="7230"/>
    <s v=""/>
    <x v="20"/>
    <x v="9"/>
    <n v="11.5"/>
    <x v="115"/>
    <n v="2079452"/>
    <x v="7"/>
  </r>
  <r>
    <d v="2016-03-14T00:00:00"/>
    <d v="2021-04-07T00:00:00"/>
    <x v="0"/>
    <n v="75000000"/>
    <x v="3"/>
    <s v="AA                  "/>
    <n v="7230"/>
    <s v=""/>
    <x v="21"/>
    <x v="9"/>
    <n v="11.5"/>
    <x v="116"/>
    <n v="2126712"/>
    <x v="7"/>
  </r>
  <r>
    <d v="2016-03-14T00:00:00"/>
    <d v="2021-04-07T00:00:00"/>
    <x v="0"/>
    <n v="75000000"/>
    <x v="3"/>
    <s v="AA                  "/>
    <n v="7230"/>
    <s v=""/>
    <x v="3"/>
    <x v="9"/>
    <n v="0"/>
    <x v="116"/>
    <n v="75000000"/>
    <x v="7"/>
  </r>
  <r>
    <d v="2014-03-18T00:00:00"/>
    <d v="2020-04-15T00:00:00"/>
    <x v="0"/>
    <n v="40000000"/>
    <x v="4"/>
    <s v="AA                  "/>
    <n v="7231"/>
    <s v=""/>
    <x v="0"/>
    <x v="10"/>
    <n v="11.8"/>
    <x v="117"/>
    <n v="387945"/>
    <x v="7"/>
  </r>
  <r>
    <d v="2014-03-18T00:00:00"/>
    <d v="2020-04-15T00:00:00"/>
    <x v="0"/>
    <n v="40000000"/>
    <x v="4"/>
    <s v="AA                  "/>
    <n v="7231"/>
    <s v=""/>
    <x v="1"/>
    <x v="10"/>
    <n v="11.8"/>
    <x v="118"/>
    <n v="387945"/>
    <x v="7"/>
  </r>
  <r>
    <d v="2014-03-18T00:00:00"/>
    <d v="2020-04-15T00:00:00"/>
    <x v="0"/>
    <n v="40000000"/>
    <x v="4"/>
    <s v="AA                  "/>
    <n v="7231"/>
    <s v=""/>
    <x v="2"/>
    <x v="10"/>
    <n v="11.8"/>
    <x v="119"/>
    <n v="387945"/>
    <x v="7"/>
  </r>
  <r>
    <d v="2014-03-18T00:00:00"/>
    <d v="2020-04-15T00:00:00"/>
    <x v="0"/>
    <n v="40000000"/>
    <x v="4"/>
    <s v="AA                  "/>
    <n v="7231"/>
    <s v=""/>
    <x v="4"/>
    <x v="10"/>
    <n v="11.8"/>
    <x v="120"/>
    <n v="387945"/>
    <x v="7"/>
  </r>
  <r>
    <d v="2014-03-18T00:00:00"/>
    <d v="2020-04-15T00:00:00"/>
    <x v="0"/>
    <n v="40000000"/>
    <x v="4"/>
    <s v="AA                  "/>
    <n v="7231"/>
    <s v=""/>
    <x v="5"/>
    <x v="10"/>
    <n v="11.8"/>
    <x v="121"/>
    <n v="387945"/>
    <x v="7"/>
  </r>
  <r>
    <d v="2014-03-18T00:00:00"/>
    <d v="2020-04-15T00:00:00"/>
    <x v="0"/>
    <n v="40000000"/>
    <x v="4"/>
    <s v="AA                  "/>
    <n v="7231"/>
    <s v=""/>
    <x v="6"/>
    <x v="10"/>
    <n v="11.8"/>
    <x v="122"/>
    <n v="387945"/>
    <x v="7"/>
  </r>
  <r>
    <d v="2014-03-18T00:00:00"/>
    <d v="2020-04-15T00:00:00"/>
    <x v="0"/>
    <n v="40000000"/>
    <x v="4"/>
    <s v="AA                  "/>
    <n v="7231"/>
    <s v=""/>
    <x v="7"/>
    <x v="10"/>
    <n v="11.8"/>
    <x v="123"/>
    <n v="387945"/>
    <x v="7"/>
  </r>
  <r>
    <d v="2014-03-18T00:00:00"/>
    <d v="2020-04-15T00:00:00"/>
    <x v="0"/>
    <n v="40000000"/>
    <x v="4"/>
    <s v="AA                  "/>
    <n v="7231"/>
    <s v=""/>
    <x v="8"/>
    <x v="10"/>
    <n v="11.8"/>
    <x v="124"/>
    <n v="387945"/>
    <x v="7"/>
  </r>
  <r>
    <d v="2014-03-18T00:00:00"/>
    <d v="2020-04-15T00:00:00"/>
    <x v="0"/>
    <n v="40000000"/>
    <x v="4"/>
    <s v="AA                  "/>
    <n v="7231"/>
    <s v=""/>
    <x v="9"/>
    <x v="10"/>
    <n v="11.8"/>
    <x v="125"/>
    <n v="387945"/>
    <x v="7"/>
  </r>
  <r>
    <d v="2014-03-18T00:00:00"/>
    <d v="2020-04-15T00:00:00"/>
    <x v="0"/>
    <n v="40000000"/>
    <x v="4"/>
    <s v="AA                  "/>
    <n v="7231"/>
    <s v=""/>
    <x v="10"/>
    <x v="10"/>
    <n v="11.8"/>
    <x v="126"/>
    <n v="387945"/>
    <x v="7"/>
  </r>
  <r>
    <d v="2014-03-18T00:00:00"/>
    <d v="2020-04-15T00:00:00"/>
    <x v="0"/>
    <n v="40000000"/>
    <x v="4"/>
    <s v="AA                  "/>
    <n v="7231"/>
    <s v=""/>
    <x v="11"/>
    <x v="10"/>
    <n v="11.8"/>
    <x v="127"/>
    <n v="387945"/>
    <x v="7"/>
  </r>
  <r>
    <d v="2014-03-18T00:00:00"/>
    <d v="2020-04-15T00:00:00"/>
    <x v="0"/>
    <n v="40000000"/>
    <x v="4"/>
    <s v="AA                  "/>
    <n v="7231"/>
    <s v=""/>
    <x v="12"/>
    <x v="10"/>
    <n v="11.8"/>
    <x v="128"/>
    <n v="387945"/>
    <x v="7"/>
  </r>
  <r>
    <d v="2014-03-18T00:00:00"/>
    <d v="2020-04-15T00:00:00"/>
    <x v="0"/>
    <n v="40000000"/>
    <x v="4"/>
    <s v="AA                  "/>
    <n v="7231"/>
    <s v=""/>
    <x v="13"/>
    <x v="10"/>
    <n v="11.8"/>
    <x v="129"/>
    <n v="387945"/>
    <x v="7"/>
  </r>
  <r>
    <d v="2014-03-18T00:00:00"/>
    <d v="2020-04-15T00:00:00"/>
    <x v="0"/>
    <n v="40000000"/>
    <x v="4"/>
    <s v="AA                  "/>
    <n v="7231"/>
    <s v=""/>
    <x v="14"/>
    <x v="10"/>
    <n v="11.8"/>
    <x v="130"/>
    <n v="387945"/>
    <x v="7"/>
  </r>
  <r>
    <d v="2014-03-18T00:00:00"/>
    <d v="2020-04-15T00:00:00"/>
    <x v="0"/>
    <n v="40000000"/>
    <x v="4"/>
    <s v="AA                  "/>
    <n v="7231"/>
    <s v=""/>
    <x v="15"/>
    <x v="10"/>
    <n v="11.8"/>
    <x v="131"/>
    <n v="387945"/>
    <x v="7"/>
  </r>
  <r>
    <d v="2014-03-18T00:00:00"/>
    <d v="2020-04-15T00:00:00"/>
    <x v="0"/>
    <n v="40000000"/>
    <x v="4"/>
    <s v="AA                  "/>
    <n v="7231"/>
    <s v=""/>
    <x v="16"/>
    <x v="10"/>
    <n v="11.8"/>
    <x v="132"/>
    <n v="387945"/>
    <x v="7"/>
  </r>
  <r>
    <d v="2014-03-18T00:00:00"/>
    <d v="2020-04-15T00:00:00"/>
    <x v="0"/>
    <n v="40000000"/>
    <x v="4"/>
    <s v="AA                  "/>
    <n v="7231"/>
    <s v=""/>
    <x v="17"/>
    <x v="10"/>
    <n v="11.8"/>
    <x v="133"/>
    <n v="387945"/>
    <x v="7"/>
  </r>
  <r>
    <d v="2014-03-18T00:00:00"/>
    <d v="2020-04-15T00:00:00"/>
    <x v="0"/>
    <n v="40000000"/>
    <x v="4"/>
    <s v="AA                  "/>
    <n v="7231"/>
    <s v=""/>
    <x v="18"/>
    <x v="10"/>
    <n v="11.8"/>
    <x v="134"/>
    <n v="387945"/>
    <x v="7"/>
  </r>
  <r>
    <d v="2014-03-18T00:00:00"/>
    <d v="2020-04-15T00:00:00"/>
    <x v="0"/>
    <n v="40000000"/>
    <x v="4"/>
    <s v="AA                  "/>
    <n v="7231"/>
    <s v=""/>
    <x v="19"/>
    <x v="10"/>
    <n v="11.8"/>
    <x v="135"/>
    <n v="387945"/>
    <x v="7"/>
  </r>
  <r>
    <d v="2014-03-18T00:00:00"/>
    <d v="2020-04-15T00:00:00"/>
    <x v="0"/>
    <n v="40000000"/>
    <x v="4"/>
    <s v="AA                  "/>
    <n v="7231"/>
    <s v=""/>
    <x v="20"/>
    <x v="10"/>
    <n v="11.8"/>
    <x v="136"/>
    <n v="387945"/>
    <x v="7"/>
  </r>
  <r>
    <d v="2014-03-18T00:00:00"/>
    <d v="2020-04-15T00:00:00"/>
    <x v="0"/>
    <n v="40000000"/>
    <x v="4"/>
    <s v="AA                  "/>
    <n v="7231"/>
    <s v=""/>
    <x v="21"/>
    <x v="10"/>
    <n v="11.8"/>
    <x v="137"/>
    <n v="387945"/>
    <x v="7"/>
  </r>
  <r>
    <d v="2014-03-18T00:00:00"/>
    <d v="2020-04-15T00:00:00"/>
    <x v="0"/>
    <n v="40000000"/>
    <x v="4"/>
    <s v="AA                  "/>
    <n v="7231"/>
    <s v=""/>
    <x v="22"/>
    <x v="10"/>
    <n v="11.8"/>
    <x v="138"/>
    <n v="387945"/>
    <x v="7"/>
  </r>
  <r>
    <d v="2014-03-18T00:00:00"/>
    <d v="2020-04-15T00:00:00"/>
    <x v="0"/>
    <n v="40000000"/>
    <x v="4"/>
    <s v="AA                  "/>
    <n v="7231"/>
    <s v=""/>
    <x v="23"/>
    <x v="10"/>
    <n v="11.8"/>
    <x v="139"/>
    <n v="387945"/>
    <x v="7"/>
  </r>
  <r>
    <d v="2014-03-18T00:00:00"/>
    <d v="2020-04-15T00:00:00"/>
    <x v="0"/>
    <n v="40000000"/>
    <x v="4"/>
    <s v="AA                  "/>
    <n v="7231"/>
    <s v=""/>
    <x v="24"/>
    <x v="10"/>
    <n v="11.8"/>
    <x v="140"/>
    <n v="387945"/>
    <x v="7"/>
  </r>
  <r>
    <d v="2014-03-18T00:00:00"/>
    <d v="2020-04-15T00:00:00"/>
    <x v="0"/>
    <n v="40000000"/>
    <x v="4"/>
    <s v="AA                  "/>
    <n v="7231"/>
    <s v=""/>
    <x v="25"/>
    <x v="10"/>
    <n v="11.8"/>
    <x v="141"/>
    <n v="387945"/>
    <x v="7"/>
  </r>
  <r>
    <d v="2014-03-18T00:00:00"/>
    <d v="2020-04-15T00:00:00"/>
    <x v="0"/>
    <n v="40000000"/>
    <x v="4"/>
    <s v="AA                  "/>
    <n v="7231"/>
    <s v=""/>
    <x v="26"/>
    <x v="10"/>
    <n v="11.8"/>
    <x v="142"/>
    <n v="387945"/>
    <x v="7"/>
  </r>
  <r>
    <d v="2014-03-18T00:00:00"/>
    <d v="2020-04-15T00:00:00"/>
    <x v="0"/>
    <n v="40000000"/>
    <x v="4"/>
    <s v="AA                  "/>
    <n v="7231"/>
    <s v=""/>
    <x v="27"/>
    <x v="10"/>
    <n v="11.8"/>
    <x v="143"/>
    <n v="387945"/>
    <x v="7"/>
  </r>
  <r>
    <d v="2014-03-18T00:00:00"/>
    <d v="2020-04-15T00:00:00"/>
    <x v="0"/>
    <n v="40000000"/>
    <x v="4"/>
    <s v="AA                  "/>
    <n v="7231"/>
    <s v=""/>
    <x v="28"/>
    <x v="10"/>
    <n v="11.8"/>
    <x v="144"/>
    <n v="387945"/>
    <x v="7"/>
  </r>
  <r>
    <d v="2014-03-18T00:00:00"/>
    <d v="2020-04-15T00:00:00"/>
    <x v="0"/>
    <n v="40000000"/>
    <x v="4"/>
    <s v="AA                  "/>
    <n v="7231"/>
    <s v=""/>
    <x v="29"/>
    <x v="10"/>
    <n v="11.8"/>
    <x v="145"/>
    <n v="387945"/>
    <x v="7"/>
  </r>
  <r>
    <d v="2014-03-18T00:00:00"/>
    <d v="2020-04-15T00:00:00"/>
    <x v="0"/>
    <n v="40000000"/>
    <x v="4"/>
    <s v="AA                  "/>
    <n v="7231"/>
    <s v=""/>
    <x v="30"/>
    <x v="10"/>
    <n v="11.8"/>
    <x v="146"/>
    <n v="387945"/>
    <x v="7"/>
  </r>
  <r>
    <d v="2014-03-18T00:00:00"/>
    <d v="2020-04-15T00:00:00"/>
    <x v="0"/>
    <n v="40000000"/>
    <x v="4"/>
    <s v="AA                  "/>
    <n v="7231"/>
    <s v=""/>
    <x v="31"/>
    <x v="10"/>
    <n v="11.8"/>
    <x v="147"/>
    <n v="387945"/>
    <x v="7"/>
  </r>
  <r>
    <d v="2014-03-18T00:00:00"/>
    <d v="2020-04-15T00:00:00"/>
    <x v="0"/>
    <n v="40000000"/>
    <x v="4"/>
    <s v="AA                  "/>
    <n v="7231"/>
    <s v=""/>
    <x v="32"/>
    <x v="10"/>
    <n v="11.8"/>
    <x v="148"/>
    <n v="387945"/>
    <x v="7"/>
  </r>
  <r>
    <d v="2014-03-18T00:00:00"/>
    <d v="2020-04-15T00:00:00"/>
    <x v="0"/>
    <n v="40000000"/>
    <x v="4"/>
    <s v="AA                  "/>
    <n v="7231"/>
    <s v=""/>
    <x v="33"/>
    <x v="10"/>
    <n v="11.8"/>
    <x v="149"/>
    <n v="387945"/>
    <x v="7"/>
  </r>
  <r>
    <d v="2014-03-18T00:00:00"/>
    <d v="2020-04-15T00:00:00"/>
    <x v="0"/>
    <n v="40000000"/>
    <x v="4"/>
    <s v="AA                  "/>
    <n v="7231"/>
    <s v=""/>
    <x v="34"/>
    <x v="10"/>
    <n v="11.8"/>
    <x v="150"/>
    <n v="387945"/>
    <x v="7"/>
  </r>
  <r>
    <d v="2014-03-18T00:00:00"/>
    <d v="2020-04-15T00:00:00"/>
    <x v="0"/>
    <n v="40000000"/>
    <x v="4"/>
    <s v="AA                  "/>
    <n v="7231"/>
    <s v=""/>
    <x v="35"/>
    <x v="10"/>
    <n v="11.8"/>
    <x v="151"/>
    <n v="387945"/>
    <x v="7"/>
  </r>
  <r>
    <d v="2014-03-18T00:00:00"/>
    <d v="2020-04-15T00:00:00"/>
    <x v="0"/>
    <n v="40000000"/>
    <x v="4"/>
    <s v="AA                  "/>
    <n v="7231"/>
    <s v=""/>
    <x v="36"/>
    <x v="10"/>
    <n v="11.8"/>
    <x v="152"/>
    <n v="387945"/>
    <x v="7"/>
  </r>
  <r>
    <d v="2014-03-18T00:00:00"/>
    <d v="2020-04-15T00:00:00"/>
    <x v="0"/>
    <n v="40000000"/>
    <x v="4"/>
    <s v="AA                  "/>
    <n v="7231"/>
    <s v=""/>
    <x v="37"/>
    <x v="10"/>
    <n v="11.8"/>
    <x v="153"/>
    <n v="387945"/>
    <x v="7"/>
  </r>
  <r>
    <d v="2014-03-18T00:00:00"/>
    <d v="2020-04-15T00:00:00"/>
    <x v="0"/>
    <n v="40000000"/>
    <x v="4"/>
    <s v="AA                  "/>
    <n v="7231"/>
    <s v=""/>
    <x v="38"/>
    <x v="10"/>
    <n v="11.8"/>
    <x v="154"/>
    <n v="387945"/>
    <x v="7"/>
  </r>
  <r>
    <d v="2014-03-18T00:00:00"/>
    <d v="2020-04-15T00:00:00"/>
    <x v="0"/>
    <n v="40000000"/>
    <x v="4"/>
    <s v="AA                  "/>
    <n v="7231"/>
    <s v=""/>
    <x v="39"/>
    <x v="10"/>
    <n v="11.8"/>
    <x v="155"/>
    <n v="387945"/>
    <x v="7"/>
  </r>
  <r>
    <d v="2014-03-18T00:00:00"/>
    <d v="2020-04-15T00:00:00"/>
    <x v="0"/>
    <n v="40000000"/>
    <x v="4"/>
    <s v="AA                  "/>
    <n v="7231"/>
    <s v=""/>
    <x v="40"/>
    <x v="10"/>
    <n v="11.8"/>
    <x v="156"/>
    <n v="387945"/>
    <x v="7"/>
  </r>
  <r>
    <d v="2014-03-18T00:00:00"/>
    <d v="2020-04-15T00:00:00"/>
    <x v="0"/>
    <n v="40000000"/>
    <x v="4"/>
    <s v="AA                  "/>
    <n v="7231"/>
    <s v=""/>
    <x v="41"/>
    <x v="10"/>
    <n v="11.8"/>
    <x v="157"/>
    <n v="387945"/>
    <x v="7"/>
  </r>
  <r>
    <d v="2014-03-18T00:00:00"/>
    <d v="2020-04-15T00:00:00"/>
    <x v="0"/>
    <n v="40000000"/>
    <x v="4"/>
    <s v="AA                  "/>
    <n v="7231"/>
    <s v=""/>
    <x v="42"/>
    <x v="10"/>
    <n v="11.8"/>
    <x v="158"/>
    <n v="387945"/>
    <x v="7"/>
  </r>
  <r>
    <d v="2014-03-18T00:00:00"/>
    <d v="2020-04-15T00:00:00"/>
    <x v="0"/>
    <n v="40000000"/>
    <x v="4"/>
    <s v="AA                  "/>
    <n v="7231"/>
    <s v=""/>
    <x v="43"/>
    <x v="10"/>
    <n v="11.8"/>
    <x v="159"/>
    <n v="387945"/>
    <x v="7"/>
  </r>
  <r>
    <d v="2014-03-18T00:00:00"/>
    <d v="2020-04-15T00:00:00"/>
    <x v="0"/>
    <n v="40000000"/>
    <x v="4"/>
    <s v="AA                  "/>
    <n v="7231"/>
    <s v=""/>
    <x v="44"/>
    <x v="10"/>
    <n v="11.8"/>
    <x v="160"/>
    <n v="387945"/>
    <x v="7"/>
  </r>
  <r>
    <d v="2014-03-18T00:00:00"/>
    <d v="2020-04-15T00:00:00"/>
    <x v="0"/>
    <n v="40000000"/>
    <x v="4"/>
    <s v="AA                  "/>
    <n v="7231"/>
    <s v=""/>
    <x v="45"/>
    <x v="10"/>
    <n v="11.8"/>
    <x v="161"/>
    <n v="387945"/>
    <x v="7"/>
  </r>
  <r>
    <d v="2014-03-18T00:00:00"/>
    <d v="2020-04-15T00:00:00"/>
    <x v="0"/>
    <n v="40000000"/>
    <x v="4"/>
    <s v="AA                  "/>
    <n v="7231"/>
    <s v=""/>
    <x v="46"/>
    <x v="10"/>
    <n v="11.8"/>
    <x v="162"/>
    <n v="387945"/>
    <x v="7"/>
  </r>
  <r>
    <d v="2014-03-18T00:00:00"/>
    <d v="2020-04-15T00:00:00"/>
    <x v="0"/>
    <n v="40000000"/>
    <x v="4"/>
    <s v="AA                  "/>
    <n v="7231"/>
    <s v=""/>
    <x v="47"/>
    <x v="10"/>
    <n v="11.8"/>
    <x v="163"/>
    <n v="387945"/>
    <x v="7"/>
  </r>
  <r>
    <d v="2014-03-18T00:00:00"/>
    <d v="2020-04-15T00:00:00"/>
    <x v="0"/>
    <n v="40000000"/>
    <x v="4"/>
    <s v="AA                  "/>
    <n v="7231"/>
    <s v=""/>
    <x v="48"/>
    <x v="10"/>
    <n v="11.8"/>
    <x v="164"/>
    <n v="387945"/>
    <x v="7"/>
  </r>
  <r>
    <d v="2014-03-18T00:00:00"/>
    <d v="2020-04-15T00:00:00"/>
    <x v="0"/>
    <n v="40000000"/>
    <x v="4"/>
    <s v="AA                  "/>
    <n v="7231"/>
    <s v=""/>
    <x v="49"/>
    <x v="10"/>
    <n v="11.8"/>
    <x v="165"/>
    <n v="387945"/>
    <x v="7"/>
  </r>
  <r>
    <d v="2014-03-18T00:00:00"/>
    <d v="2020-04-15T00:00:00"/>
    <x v="0"/>
    <n v="40000000"/>
    <x v="4"/>
    <s v="AA                  "/>
    <n v="7231"/>
    <s v=""/>
    <x v="50"/>
    <x v="10"/>
    <n v="11.8"/>
    <x v="166"/>
    <n v="387945"/>
    <x v="7"/>
  </r>
  <r>
    <d v="2014-03-18T00:00:00"/>
    <d v="2020-04-15T00:00:00"/>
    <x v="0"/>
    <n v="40000000"/>
    <x v="4"/>
    <s v="AA                  "/>
    <n v="7231"/>
    <s v=""/>
    <x v="51"/>
    <x v="10"/>
    <n v="11.8"/>
    <x v="167"/>
    <n v="387945"/>
    <x v="7"/>
  </r>
  <r>
    <d v="2014-03-18T00:00:00"/>
    <d v="2020-04-15T00:00:00"/>
    <x v="0"/>
    <n v="40000000"/>
    <x v="4"/>
    <s v="AA                  "/>
    <n v="7231"/>
    <s v=""/>
    <x v="52"/>
    <x v="10"/>
    <n v="11.8"/>
    <x v="168"/>
    <n v="387945"/>
    <x v="7"/>
  </r>
  <r>
    <d v="2014-03-18T00:00:00"/>
    <d v="2020-04-15T00:00:00"/>
    <x v="0"/>
    <n v="40000000"/>
    <x v="4"/>
    <s v="AA                  "/>
    <n v="7231"/>
    <s v=""/>
    <x v="53"/>
    <x v="10"/>
    <n v="11.8"/>
    <x v="169"/>
    <n v="387945"/>
    <x v="7"/>
  </r>
  <r>
    <d v="2014-03-18T00:00:00"/>
    <d v="2020-04-15T00:00:00"/>
    <x v="0"/>
    <n v="40000000"/>
    <x v="4"/>
    <s v="AA                  "/>
    <n v="7231"/>
    <s v=""/>
    <x v="54"/>
    <x v="10"/>
    <n v="11.8"/>
    <x v="170"/>
    <n v="387945"/>
    <x v="7"/>
  </r>
  <r>
    <d v="2014-03-18T00:00:00"/>
    <d v="2020-04-15T00:00:00"/>
    <x v="0"/>
    <n v="40000000"/>
    <x v="4"/>
    <s v="AA                  "/>
    <n v="7231"/>
    <s v=""/>
    <x v="55"/>
    <x v="10"/>
    <n v="11.8"/>
    <x v="171"/>
    <n v="387945"/>
    <x v="7"/>
  </r>
  <r>
    <d v="2014-03-18T00:00:00"/>
    <d v="2020-04-15T00:00:00"/>
    <x v="0"/>
    <n v="40000000"/>
    <x v="4"/>
    <s v="AA                  "/>
    <n v="7231"/>
    <s v=""/>
    <x v="56"/>
    <x v="10"/>
    <n v="11.8"/>
    <x v="172"/>
    <n v="387945"/>
    <x v="7"/>
  </r>
  <r>
    <d v="2014-03-18T00:00:00"/>
    <d v="2020-04-15T00:00:00"/>
    <x v="0"/>
    <n v="40000000"/>
    <x v="4"/>
    <s v="AA                  "/>
    <n v="7231"/>
    <s v=""/>
    <x v="57"/>
    <x v="10"/>
    <n v="11.8"/>
    <x v="173"/>
    <n v="387945"/>
    <x v="7"/>
  </r>
  <r>
    <d v="2014-03-18T00:00:00"/>
    <d v="2020-04-15T00:00:00"/>
    <x v="0"/>
    <n v="40000000"/>
    <x v="4"/>
    <s v="AA                  "/>
    <n v="7231"/>
    <s v=""/>
    <x v="58"/>
    <x v="10"/>
    <n v="11.8"/>
    <x v="174"/>
    <n v="387945"/>
    <x v="7"/>
  </r>
  <r>
    <d v="2014-03-18T00:00:00"/>
    <d v="2020-04-15T00:00:00"/>
    <x v="0"/>
    <n v="40000000"/>
    <x v="4"/>
    <s v="AA                  "/>
    <n v="7231"/>
    <s v=""/>
    <x v="59"/>
    <x v="10"/>
    <n v="11.8"/>
    <x v="175"/>
    <n v="387945"/>
    <x v="7"/>
  </r>
  <r>
    <d v="2014-03-18T00:00:00"/>
    <d v="2020-04-15T00:00:00"/>
    <x v="0"/>
    <n v="40000000"/>
    <x v="4"/>
    <s v="AA                  "/>
    <n v="7231"/>
    <s v=""/>
    <x v="60"/>
    <x v="10"/>
    <n v="11.8"/>
    <x v="176"/>
    <n v="387945"/>
    <x v="7"/>
  </r>
  <r>
    <d v="2014-03-18T00:00:00"/>
    <d v="2020-04-15T00:00:00"/>
    <x v="0"/>
    <n v="40000000"/>
    <x v="4"/>
    <s v="AA                  "/>
    <n v="7231"/>
    <s v=""/>
    <x v="61"/>
    <x v="10"/>
    <n v="11.8"/>
    <x v="177"/>
    <n v="387945"/>
    <x v="7"/>
  </r>
  <r>
    <d v="2014-03-18T00:00:00"/>
    <d v="2020-04-15T00:00:00"/>
    <x v="0"/>
    <n v="40000000"/>
    <x v="4"/>
    <s v="AA                  "/>
    <n v="7231"/>
    <s v=""/>
    <x v="62"/>
    <x v="10"/>
    <n v="11.8"/>
    <x v="178"/>
    <n v="387945"/>
    <x v="7"/>
  </r>
  <r>
    <d v="2014-03-18T00:00:00"/>
    <d v="2020-04-15T00:00:00"/>
    <x v="0"/>
    <n v="40000000"/>
    <x v="4"/>
    <s v="AA                  "/>
    <n v="7231"/>
    <s v=""/>
    <x v="63"/>
    <x v="10"/>
    <n v="11.8"/>
    <x v="179"/>
    <n v="387945"/>
    <x v="7"/>
  </r>
  <r>
    <d v="2014-03-18T00:00:00"/>
    <d v="2020-04-15T00:00:00"/>
    <x v="0"/>
    <n v="40000000"/>
    <x v="4"/>
    <s v="AA                  "/>
    <n v="7231"/>
    <s v=""/>
    <x v="64"/>
    <x v="10"/>
    <n v="11.8"/>
    <x v="180"/>
    <n v="387945"/>
    <x v="7"/>
  </r>
  <r>
    <d v="2014-03-18T00:00:00"/>
    <d v="2020-04-15T00:00:00"/>
    <x v="0"/>
    <n v="40000000"/>
    <x v="4"/>
    <s v="AA                  "/>
    <n v="7231"/>
    <s v=""/>
    <x v="65"/>
    <x v="10"/>
    <n v="11.8"/>
    <x v="181"/>
    <n v="387945"/>
    <x v="7"/>
  </r>
  <r>
    <d v="2014-03-18T00:00:00"/>
    <d v="2020-04-15T00:00:00"/>
    <x v="0"/>
    <n v="40000000"/>
    <x v="4"/>
    <s v="AA                  "/>
    <n v="7231"/>
    <s v=""/>
    <x v="66"/>
    <x v="10"/>
    <n v="11.8"/>
    <x v="182"/>
    <n v="387945"/>
    <x v="7"/>
  </r>
  <r>
    <d v="2014-03-18T00:00:00"/>
    <d v="2020-04-15T00:00:00"/>
    <x v="0"/>
    <n v="40000000"/>
    <x v="4"/>
    <s v="AA                  "/>
    <n v="7231"/>
    <s v=""/>
    <x v="67"/>
    <x v="10"/>
    <n v="11.8"/>
    <x v="183"/>
    <n v="387945"/>
    <x v="7"/>
  </r>
  <r>
    <d v="2014-03-18T00:00:00"/>
    <d v="2020-04-15T00:00:00"/>
    <x v="0"/>
    <n v="40000000"/>
    <x v="4"/>
    <s v="AA                  "/>
    <n v="7231"/>
    <s v=""/>
    <x v="68"/>
    <x v="10"/>
    <n v="11.8"/>
    <x v="184"/>
    <n v="387945"/>
    <x v="7"/>
  </r>
  <r>
    <d v="2014-03-18T00:00:00"/>
    <d v="2020-04-15T00:00:00"/>
    <x v="0"/>
    <n v="40000000"/>
    <x v="4"/>
    <s v="AA                  "/>
    <n v="7231"/>
    <s v=""/>
    <x v="69"/>
    <x v="10"/>
    <n v="11.8"/>
    <x v="185"/>
    <n v="387945"/>
    <x v="7"/>
  </r>
  <r>
    <d v="2014-03-18T00:00:00"/>
    <d v="2020-04-15T00:00:00"/>
    <x v="0"/>
    <n v="40000000"/>
    <x v="4"/>
    <s v="AA                  "/>
    <n v="7231"/>
    <s v=""/>
    <x v="70"/>
    <x v="10"/>
    <n v="11.8"/>
    <x v="186"/>
    <n v="387945"/>
    <x v="7"/>
  </r>
  <r>
    <d v="2014-03-18T00:00:00"/>
    <d v="2020-04-15T00:00:00"/>
    <x v="0"/>
    <n v="40000000"/>
    <x v="4"/>
    <s v="AA                  "/>
    <n v="7231"/>
    <s v=""/>
    <x v="71"/>
    <x v="10"/>
    <n v="11.8"/>
    <x v="187"/>
    <n v="387945"/>
    <x v="7"/>
  </r>
  <r>
    <d v="2014-03-18T00:00:00"/>
    <d v="2020-04-15T00:00:00"/>
    <x v="0"/>
    <n v="40000000"/>
    <x v="4"/>
    <s v="AA                  "/>
    <n v="7231"/>
    <s v=""/>
    <x v="72"/>
    <x v="10"/>
    <n v="11.8"/>
    <x v="188"/>
    <n v="387945"/>
    <x v="7"/>
  </r>
  <r>
    <d v="2014-03-18T00:00:00"/>
    <d v="2020-04-15T00:00:00"/>
    <x v="0"/>
    <n v="40000000"/>
    <x v="4"/>
    <s v="AA                  "/>
    <n v="7231"/>
    <s v=""/>
    <x v="73"/>
    <x v="10"/>
    <n v="11.8"/>
    <x v="41"/>
    <n v="387945"/>
    <x v="7"/>
  </r>
  <r>
    <d v="2014-03-18T00:00:00"/>
    <d v="2020-04-15T00:00:00"/>
    <x v="0"/>
    <n v="40000000"/>
    <x v="4"/>
    <s v="AA                  "/>
    <n v="7231"/>
    <s v=""/>
    <x v="74"/>
    <x v="10"/>
    <n v="11.8"/>
    <x v="189"/>
    <n v="387945"/>
    <x v="7"/>
  </r>
  <r>
    <d v="2014-03-18T00:00:00"/>
    <d v="2020-04-15T00:00:00"/>
    <x v="0"/>
    <n v="40000000"/>
    <x v="4"/>
    <s v="AA                  "/>
    <n v="7231"/>
    <s v=""/>
    <x v="3"/>
    <x v="10"/>
    <n v="0"/>
    <x v="189"/>
    <n v="40000000"/>
    <x v="7"/>
  </r>
  <r>
    <d v="2017-11-10T00:00:00"/>
    <d v="2020-11-09T00:00:00"/>
    <x v="0"/>
    <n v="150000000"/>
    <x v="4"/>
    <s v="AA                  "/>
    <n v="7907"/>
    <s v=""/>
    <x v="0"/>
    <x v="11"/>
    <n v="9"/>
    <x v="190"/>
    <n v="3365753"/>
    <x v="7"/>
  </r>
  <r>
    <d v="2017-11-10T00:00:00"/>
    <d v="2020-11-09T00:00:00"/>
    <x v="0"/>
    <n v="150000000"/>
    <x v="4"/>
    <s v="AA                  "/>
    <n v="7907"/>
    <s v=""/>
    <x v="1"/>
    <x v="11"/>
    <n v="9"/>
    <x v="191"/>
    <n v="3365753"/>
    <x v="7"/>
  </r>
  <r>
    <d v="2017-11-10T00:00:00"/>
    <d v="2020-11-09T00:00:00"/>
    <x v="0"/>
    <n v="150000000"/>
    <x v="4"/>
    <s v="AA                  "/>
    <n v="7907"/>
    <s v=""/>
    <x v="2"/>
    <x v="11"/>
    <n v="9"/>
    <x v="192"/>
    <n v="3365753"/>
    <x v="7"/>
  </r>
  <r>
    <d v="2017-11-10T00:00:00"/>
    <d v="2020-11-09T00:00:00"/>
    <x v="0"/>
    <n v="150000000"/>
    <x v="4"/>
    <s v="AA                  "/>
    <n v="7907"/>
    <s v=""/>
    <x v="4"/>
    <x v="11"/>
    <n v="9"/>
    <x v="193"/>
    <n v="3365753"/>
    <x v="7"/>
  </r>
  <r>
    <d v="2017-11-10T00:00:00"/>
    <d v="2020-11-09T00:00:00"/>
    <x v="0"/>
    <n v="150000000"/>
    <x v="4"/>
    <s v="AA                  "/>
    <n v="7907"/>
    <s v=""/>
    <x v="5"/>
    <x v="11"/>
    <n v="9"/>
    <x v="194"/>
    <n v="3365753"/>
    <x v="7"/>
  </r>
  <r>
    <d v="2017-11-10T00:00:00"/>
    <d v="2020-11-09T00:00:00"/>
    <x v="0"/>
    <n v="150000000"/>
    <x v="4"/>
    <s v="AA                  "/>
    <n v="7907"/>
    <s v=""/>
    <x v="6"/>
    <x v="11"/>
    <n v="9"/>
    <x v="195"/>
    <n v="3365753"/>
    <x v="7"/>
  </r>
  <r>
    <d v="2017-11-10T00:00:00"/>
    <d v="2020-11-09T00:00:00"/>
    <x v="0"/>
    <n v="150000000"/>
    <x v="4"/>
    <s v="AA                  "/>
    <n v="7907"/>
    <s v=""/>
    <x v="7"/>
    <x v="11"/>
    <n v="9"/>
    <x v="18"/>
    <n v="3365753"/>
    <x v="7"/>
  </r>
  <r>
    <d v="2017-11-10T00:00:00"/>
    <d v="2020-11-09T00:00:00"/>
    <x v="0"/>
    <n v="150000000"/>
    <x v="4"/>
    <s v="AA                  "/>
    <n v="7907"/>
    <s v=""/>
    <x v="8"/>
    <x v="11"/>
    <n v="9"/>
    <x v="196"/>
    <n v="3365753"/>
    <x v="7"/>
  </r>
  <r>
    <d v="2017-11-10T00:00:00"/>
    <d v="2020-11-09T00:00:00"/>
    <x v="0"/>
    <n v="150000000"/>
    <x v="4"/>
    <s v="AA                  "/>
    <n v="7907"/>
    <s v=""/>
    <x v="9"/>
    <x v="11"/>
    <n v="9"/>
    <x v="197"/>
    <n v="3365753"/>
    <x v="7"/>
  </r>
  <r>
    <d v="2017-11-10T00:00:00"/>
    <d v="2020-11-09T00:00:00"/>
    <x v="0"/>
    <n v="150000000"/>
    <x v="4"/>
    <s v="AA                  "/>
    <n v="7907"/>
    <s v=""/>
    <x v="10"/>
    <x v="11"/>
    <n v="9"/>
    <x v="198"/>
    <n v="3365753"/>
    <x v="7"/>
  </r>
  <r>
    <d v="2017-11-10T00:00:00"/>
    <d v="2020-11-09T00:00:00"/>
    <x v="0"/>
    <n v="150000000"/>
    <x v="4"/>
    <s v="AA                  "/>
    <n v="7907"/>
    <s v=""/>
    <x v="11"/>
    <x v="11"/>
    <n v="9"/>
    <x v="199"/>
    <n v="3365753"/>
    <x v="7"/>
  </r>
  <r>
    <d v="2017-11-10T00:00:00"/>
    <d v="2020-11-09T00:00:00"/>
    <x v="0"/>
    <n v="150000000"/>
    <x v="4"/>
    <s v="AA                  "/>
    <n v="7907"/>
    <s v=""/>
    <x v="12"/>
    <x v="11"/>
    <n v="9"/>
    <x v="200"/>
    <n v="3476712"/>
    <x v="7"/>
  </r>
  <r>
    <d v="2017-11-10T00:00:00"/>
    <d v="2020-11-09T00:00:00"/>
    <x v="0"/>
    <n v="150000000"/>
    <x v="4"/>
    <s v="AA                  "/>
    <n v="7907"/>
    <s v=""/>
    <x v="3"/>
    <x v="11"/>
    <n v="0"/>
    <x v="200"/>
    <n v="150000000"/>
    <x v="7"/>
  </r>
  <r>
    <d v="2017-09-27T00:00:00"/>
    <d v="2021-10-18T00:00:00"/>
    <x v="0"/>
    <n v="84000000"/>
    <x v="3"/>
    <s v="AA                  "/>
    <n v="7946"/>
    <s v=""/>
    <x v="0"/>
    <x v="12"/>
    <n v="8.5"/>
    <x v="201"/>
    <n v="1819233"/>
    <x v="7"/>
  </r>
  <r>
    <d v="2017-09-27T00:00:00"/>
    <d v="2021-10-18T00:00:00"/>
    <x v="0"/>
    <n v="84000000"/>
    <x v="3"/>
    <s v="AA                  "/>
    <n v="7946"/>
    <s v=""/>
    <x v="1"/>
    <x v="12"/>
    <n v="8.5"/>
    <x v="202"/>
    <n v="1819233"/>
    <x v="7"/>
  </r>
  <r>
    <d v="2017-09-27T00:00:00"/>
    <d v="2021-10-18T00:00:00"/>
    <x v="0"/>
    <n v="84000000"/>
    <x v="3"/>
    <s v="AA                  "/>
    <n v="7946"/>
    <s v=""/>
    <x v="2"/>
    <x v="12"/>
    <n v="8.5"/>
    <x v="203"/>
    <n v="1819233"/>
    <x v="7"/>
  </r>
  <r>
    <d v="2017-09-27T00:00:00"/>
    <d v="2021-10-18T00:00:00"/>
    <x v="0"/>
    <n v="84000000"/>
    <x v="3"/>
    <s v="AA                  "/>
    <n v="7946"/>
    <s v=""/>
    <x v="4"/>
    <x v="12"/>
    <n v="8.5"/>
    <x v="204"/>
    <n v="1819233"/>
    <x v="7"/>
  </r>
  <r>
    <d v="2017-09-27T00:00:00"/>
    <d v="2021-10-18T00:00:00"/>
    <x v="0"/>
    <n v="84000000"/>
    <x v="3"/>
    <s v="AA                  "/>
    <n v="7946"/>
    <s v=""/>
    <x v="5"/>
    <x v="12"/>
    <n v="8.5"/>
    <x v="205"/>
    <n v="1819233"/>
    <x v="7"/>
  </r>
  <r>
    <d v="2017-09-27T00:00:00"/>
    <d v="2021-10-18T00:00:00"/>
    <x v="0"/>
    <n v="84000000"/>
    <x v="3"/>
    <s v="AA                  "/>
    <n v="7946"/>
    <s v=""/>
    <x v="6"/>
    <x v="12"/>
    <n v="8.5"/>
    <x v="206"/>
    <n v="1819233"/>
    <x v="7"/>
  </r>
  <r>
    <d v="2017-09-27T00:00:00"/>
    <d v="2021-10-18T00:00:00"/>
    <x v="0"/>
    <n v="84000000"/>
    <x v="3"/>
    <s v="AA                  "/>
    <n v="7946"/>
    <s v=""/>
    <x v="7"/>
    <x v="12"/>
    <n v="8.5"/>
    <x v="207"/>
    <n v="1819233"/>
    <x v="7"/>
  </r>
  <r>
    <d v="2017-09-27T00:00:00"/>
    <d v="2021-10-18T00:00:00"/>
    <x v="0"/>
    <n v="84000000"/>
    <x v="3"/>
    <s v="AA                  "/>
    <n v="7946"/>
    <s v=""/>
    <x v="8"/>
    <x v="12"/>
    <n v="8.5"/>
    <x v="208"/>
    <n v="1819233"/>
    <x v="7"/>
  </r>
  <r>
    <d v="2017-09-27T00:00:00"/>
    <d v="2021-10-18T00:00:00"/>
    <x v="0"/>
    <n v="84000000"/>
    <x v="3"/>
    <s v="AA                  "/>
    <n v="7946"/>
    <s v=""/>
    <x v="9"/>
    <x v="12"/>
    <n v="8.5"/>
    <x v="209"/>
    <n v="1819233"/>
    <x v="7"/>
  </r>
  <r>
    <d v="2017-09-27T00:00:00"/>
    <d v="2021-10-18T00:00:00"/>
    <x v="0"/>
    <n v="84000000"/>
    <x v="3"/>
    <s v="AA                  "/>
    <n v="7946"/>
    <s v=""/>
    <x v="10"/>
    <x v="12"/>
    <n v="8.5"/>
    <x v="210"/>
    <n v="1819233"/>
    <x v="7"/>
  </r>
  <r>
    <d v="2017-09-27T00:00:00"/>
    <d v="2021-10-18T00:00:00"/>
    <x v="0"/>
    <n v="84000000"/>
    <x v="3"/>
    <s v="AA                  "/>
    <n v="7946"/>
    <s v=""/>
    <x v="11"/>
    <x v="12"/>
    <n v="8.5"/>
    <x v="211"/>
    <n v="1819233"/>
    <x v="7"/>
  </r>
  <r>
    <d v="2017-09-27T00:00:00"/>
    <d v="2021-10-18T00:00:00"/>
    <x v="0"/>
    <n v="84000000"/>
    <x v="3"/>
    <s v="AA                  "/>
    <n v="7946"/>
    <s v=""/>
    <x v="12"/>
    <x v="12"/>
    <n v="8.5"/>
    <x v="212"/>
    <n v="1819233"/>
    <x v="7"/>
  </r>
  <r>
    <d v="2017-09-27T00:00:00"/>
    <d v="2021-10-18T00:00:00"/>
    <x v="0"/>
    <n v="84000000"/>
    <x v="3"/>
    <s v="AA                  "/>
    <n v="7946"/>
    <s v=""/>
    <x v="13"/>
    <x v="12"/>
    <n v="8.5"/>
    <x v="213"/>
    <n v="1819233"/>
    <x v="7"/>
  </r>
  <r>
    <d v="2017-09-27T00:00:00"/>
    <d v="2021-10-18T00:00:00"/>
    <x v="0"/>
    <n v="84000000"/>
    <x v="3"/>
    <s v="AA                  "/>
    <n v="7946"/>
    <s v=""/>
    <x v="14"/>
    <x v="12"/>
    <n v="8.5"/>
    <x v="214"/>
    <n v="1819233"/>
    <x v="7"/>
  </r>
  <r>
    <d v="2017-09-27T00:00:00"/>
    <d v="2021-10-18T00:00:00"/>
    <x v="0"/>
    <n v="84000000"/>
    <x v="3"/>
    <s v="AA                  "/>
    <n v="7946"/>
    <s v=""/>
    <x v="15"/>
    <x v="12"/>
    <n v="8.5"/>
    <x v="215"/>
    <n v="1819233"/>
    <x v="7"/>
  </r>
  <r>
    <d v="2017-09-27T00:00:00"/>
    <d v="2021-10-18T00:00:00"/>
    <x v="0"/>
    <n v="84000000"/>
    <x v="3"/>
    <s v="AA                  "/>
    <n v="7946"/>
    <s v=""/>
    <x v="16"/>
    <x v="12"/>
    <n v="8.5"/>
    <x v="216"/>
    <n v="1701863"/>
    <x v="7"/>
  </r>
  <r>
    <d v="2017-09-27T00:00:00"/>
    <d v="2021-10-18T00:00:00"/>
    <x v="0"/>
    <n v="84000000"/>
    <x v="3"/>
    <s v="AA                  "/>
    <n v="7946"/>
    <s v=""/>
    <x v="3"/>
    <x v="12"/>
    <n v="0"/>
    <x v="216"/>
    <n v="84000000"/>
    <x v="7"/>
  </r>
  <r>
    <d v="2019-07-25T00:00:00"/>
    <d v="2021-07-26T00:00:00"/>
    <x v="1"/>
    <n v="30000"/>
    <x v="0"/>
    <s v="SOLO CUPONES        "/>
    <n v="9860"/>
    <s v=""/>
    <x v="0"/>
    <x v="13"/>
    <n v="4.6500000000000004"/>
    <x v="217"/>
    <n v="343.97"/>
    <x v="8"/>
  </r>
  <r>
    <d v="2019-07-25T00:00:00"/>
    <d v="2021-07-26T00:00:00"/>
    <x v="1"/>
    <n v="30000"/>
    <x v="0"/>
    <s v="SOLO CUPONES        "/>
    <n v="9860"/>
    <s v=""/>
    <x v="1"/>
    <x v="13"/>
    <n v="4.6500000000000004"/>
    <x v="111"/>
    <n v="343.97"/>
    <x v="8"/>
  </r>
  <r>
    <d v="2019-07-25T00:00:00"/>
    <d v="2021-07-26T00:00:00"/>
    <x v="1"/>
    <n v="30000"/>
    <x v="0"/>
    <s v="SOLO CUPONES        "/>
    <n v="9860"/>
    <s v=""/>
    <x v="2"/>
    <x v="13"/>
    <n v="4.6500000000000004"/>
    <x v="218"/>
    <n v="343.97"/>
    <x v="8"/>
  </r>
  <r>
    <d v="2019-07-25T00:00:00"/>
    <d v="2021-07-26T00:00:00"/>
    <x v="1"/>
    <n v="30000"/>
    <x v="0"/>
    <s v="SOLO CUPONES        "/>
    <n v="9860"/>
    <s v=""/>
    <x v="4"/>
    <x v="13"/>
    <n v="4.6500000000000004"/>
    <x v="219"/>
    <n v="347.79"/>
    <x v="8"/>
  </r>
  <r>
    <d v="2019-07-25T00:00:00"/>
    <d v="2021-07-26T00:00:00"/>
    <x v="1"/>
    <n v="30000"/>
    <x v="0"/>
    <s v="SOLO CUPONES        "/>
    <n v="9860"/>
    <s v=""/>
    <x v="5"/>
    <x v="13"/>
    <n v="4.6500000000000004"/>
    <x v="220"/>
    <n v="347.79"/>
    <x v="8"/>
  </r>
  <r>
    <d v="2019-07-25T00:00:00"/>
    <d v="2021-07-26T00:00:00"/>
    <x v="1"/>
    <n v="30000"/>
    <x v="0"/>
    <s v="SOLO CUPONES        "/>
    <n v="9860"/>
    <s v=""/>
    <x v="6"/>
    <x v="13"/>
    <n v="4.6500000000000004"/>
    <x v="221"/>
    <n v="336.33"/>
    <x v="8"/>
  </r>
  <r>
    <d v="2019-07-25T00:00:00"/>
    <d v="2021-07-26T00:00:00"/>
    <x v="1"/>
    <n v="30000"/>
    <x v="0"/>
    <s v="SOLO CUPONES        "/>
    <n v="9860"/>
    <s v=""/>
    <x v="7"/>
    <x v="13"/>
    <n v="4.6500000000000004"/>
    <x v="222"/>
    <n v="343.97"/>
    <x v="8"/>
  </r>
  <r>
    <d v="2019-07-25T00:00:00"/>
    <d v="2021-07-26T00:00:00"/>
    <x v="1"/>
    <n v="30000"/>
    <x v="0"/>
    <s v="SOLO CUPONES        "/>
    <n v="9860"/>
    <s v=""/>
    <x v="8"/>
    <x v="13"/>
    <n v="4.6500000000000004"/>
    <x v="223"/>
    <n v="389.84"/>
    <x v="8"/>
  </r>
  <r>
    <d v="2019-07-25T00:00:00"/>
    <d v="2021-07-26T00:00:00"/>
    <x v="1"/>
    <n v="30000"/>
    <x v="0"/>
    <s v="SOLO CUPONES        "/>
    <n v="9860"/>
    <s v=""/>
    <x v="3"/>
    <x v="13"/>
    <n v="0"/>
    <x v="223"/>
    <n v="30000"/>
    <x v="8"/>
  </r>
  <r>
    <d v="2019-07-30T00:00:00"/>
    <d v="2022-08-01T00:00:00"/>
    <x v="1"/>
    <n v="15000"/>
    <x v="0"/>
    <s v="AA                  "/>
    <n v="9861"/>
    <s v=""/>
    <x v="0"/>
    <x v="14"/>
    <n v="5.25"/>
    <x v="224"/>
    <n v="194.18"/>
    <x v="8"/>
  </r>
  <r>
    <d v="2019-07-30T00:00:00"/>
    <d v="2022-08-01T00:00:00"/>
    <x v="1"/>
    <n v="15000"/>
    <x v="0"/>
    <s v="AA                  "/>
    <n v="9861"/>
    <s v=""/>
    <x v="1"/>
    <x v="14"/>
    <n v="5.25"/>
    <x v="225"/>
    <n v="196.34"/>
    <x v="8"/>
  </r>
  <r>
    <d v="2019-07-30T00:00:00"/>
    <d v="2022-08-01T00:00:00"/>
    <x v="1"/>
    <n v="15000"/>
    <x v="0"/>
    <s v="AA                  "/>
    <n v="9861"/>
    <s v=""/>
    <x v="2"/>
    <x v="14"/>
    <n v="5.25"/>
    <x v="226"/>
    <n v="196.34"/>
    <x v="8"/>
  </r>
  <r>
    <d v="2019-07-30T00:00:00"/>
    <d v="2022-08-01T00:00:00"/>
    <x v="1"/>
    <n v="15000"/>
    <x v="0"/>
    <s v="AA                  "/>
    <n v="9861"/>
    <s v=""/>
    <x v="4"/>
    <x v="14"/>
    <n v="5.25"/>
    <x v="227"/>
    <n v="189.86"/>
    <x v="8"/>
  </r>
  <r>
    <d v="2019-07-30T00:00:00"/>
    <d v="2022-08-01T00:00:00"/>
    <x v="1"/>
    <n v="15000"/>
    <x v="0"/>
    <s v="AA                  "/>
    <n v="9861"/>
    <s v=""/>
    <x v="5"/>
    <x v="14"/>
    <n v="5.25"/>
    <x v="228"/>
    <n v="194.18"/>
    <x v="8"/>
  </r>
  <r>
    <d v="2019-07-30T00:00:00"/>
    <d v="2022-08-01T00:00:00"/>
    <x v="1"/>
    <n v="15000"/>
    <x v="0"/>
    <s v="AA                  "/>
    <n v="9861"/>
    <s v=""/>
    <x v="6"/>
    <x v="14"/>
    <n v="5.25"/>
    <x v="229"/>
    <n v="194.18"/>
    <x v="8"/>
  </r>
  <r>
    <d v="2019-07-30T00:00:00"/>
    <d v="2022-08-01T00:00:00"/>
    <x v="1"/>
    <n v="15000"/>
    <x v="0"/>
    <s v="AA                  "/>
    <n v="9861"/>
    <s v=""/>
    <x v="7"/>
    <x v="14"/>
    <n v="5.25"/>
    <x v="230"/>
    <n v="194.18"/>
    <x v="8"/>
  </r>
  <r>
    <d v="2019-07-30T00:00:00"/>
    <d v="2022-08-01T00:00:00"/>
    <x v="1"/>
    <n v="15000"/>
    <x v="0"/>
    <s v="AA                  "/>
    <n v="9861"/>
    <s v=""/>
    <x v="8"/>
    <x v="14"/>
    <n v="5.25"/>
    <x v="231"/>
    <n v="194.18"/>
    <x v="8"/>
  </r>
  <r>
    <d v="2019-07-30T00:00:00"/>
    <d v="2022-08-01T00:00:00"/>
    <x v="1"/>
    <n v="15000"/>
    <x v="0"/>
    <s v="AA                  "/>
    <n v="9861"/>
    <s v=""/>
    <x v="9"/>
    <x v="14"/>
    <n v="5.25"/>
    <x v="216"/>
    <n v="196.34"/>
    <x v="8"/>
  </r>
  <r>
    <d v="2019-07-30T00:00:00"/>
    <d v="2022-08-01T00:00:00"/>
    <x v="1"/>
    <n v="15000"/>
    <x v="0"/>
    <s v="AA                  "/>
    <n v="9861"/>
    <s v=""/>
    <x v="10"/>
    <x v="14"/>
    <n v="5.25"/>
    <x v="232"/>
    <n v="196.34"/>
    <x v="8"/>
  </r>
  <r>
    <d v="2019-07-30T00:00:00"/>
    <d v="2022-08-01T00:00:00"/>
    <x v="1"/>
    <n v="15000"/>
    <x v="0"/>
    <s v="AA                  "/>
    <n v="9861"/>
    <s v=""/>
    <x v="11"/>
    <x v="14"/>
    <n v="5.25"/>
    <x v="233"/>
    <n v="189.86"/>
    <x v="8"/>
  </r>
  <r>
    <d v="2019-07-30T00:00:00"/>
    <d v="2022-08-01T00:00:00"/>
    <x v="1"/>
    <n v="15000"/>
    <x v="0"/>
    <s v="AA                  "/>
    <n v="9861"/>
    <s v=""/>
    <x v="12"/>
    <x v="14"/>
    <n v="5.25"/>
    <x v="234"/>
    <n v="194.18"/>
    <x v="8"/>
  </r>
  <r>
    <d v="2019-07-30T00:00:00"/>
    <d v="2022-08-01T00:00:00"/>
    <x v="1"/>
    <n v="15000"/>
    <x v="0"/>
    <s v="AA                  "/>
    <n v="9861"/>
    <s v=""/>
    <x v="13"/>
    <x v="14"/>
    <n v="5.25"/>
    <x v="235"/>
    <n v="38.840000000000003"/>
    <x v="8"/>
  </r>
  <r>
    <d v="2019-07-30T00:00:00"/>
    <d v="2022-08-01T00:00:00"/>
    <x v="1"/>
    <n v="15000"/>
    <x v="0"/>
    <s v="AA                  "/>
    <n v="9861"/>
    <s v=""/>
    <x v="3"/>
    <x v="14"/>
    <n v="0"/>
    <x v="235"/>
    <n v="15000"/>
    <x v="8"/>
  </r>
  <r>
    <d v="2019-07-30T00:00:00"/>
    <d v="2022-08-01T00:00:00"/>
    <x v="1"/>
    <n v="15000"/>
    <x v="0"/>
    <s v="AA                  "/>
    <n v="9862"/>
    <s v=""/>
    <x v="0"/>
    <x v="14"/>
    <n v="5.25"/>
    <x v="49"/>
    <n v="198.49"/>
    <x v="8"/>
  </r>
  <r>
    <d v="2019-07-30T00:00:00"/>
    <d v="2022-08-01T00:00:00"/>
    <x v="1"/>
    <n v="15000"/>
    <x v="0"/>
    <s v="AA                  "/>
    <n v="9862"/>
    <s v=""/>
    <x v="1"/>
    <x v="14"/>
    <n v="5.25"/>
    <x v="236"/>
    <n v="198.49"/>
    <x v="8"/>
  </r>
  <r>
    <d v="2019-07-30T00:00:00"/>
    <d v="2022-08-01T00:00:00"/>
    <x v="1"/>
    <n v="15000"/>
    <x v="0"/>
    <s v="AA                  "/>
    <n v="9862"/>
    <s v=""/>
    <x v="2"/>
    <x v="14"/>
    <n v="5.25"/>
    <x v="237"/>
    <n v="196.34"/>
    <x v="8"/>
  </r>
  <r>
    <d v="2019-07-30T00:00:00"/>
    <d v="2022-08-01T00:00:00"/>
    <x v="1"/>
    <n v="15000"/>
    <x v="0"/>
    <s v="AA                  "/>
    <n v="9862"/>
    <s v=""/>
    <x v="4"/>
    <x v="14"/>
    <n v="5.25"/>
    <x v="238"/>
    <n v="196.34"/>
    <x v="8"/>
  </r>
  <r>
    <d v="2019-07-30T00:00:00"/>
    <d v="2022-08-01T00:00:00"/>
    <x v="1"/>
    <n v="15000"/>
    <x v="0"/>
    <s v="AA                  "/>
    <n v="9862"/>
    <s v=""/>
    <x v="5"/>
    <x v="14"/>
    <n v="5.25"/>
    <x v="1"/>
    <n v="198.49"/>
    <x v="8"/>
  </r>
  <r>
    <d v="2019-07-30T00:00:00"/>
    <d v="2022-08-01T00:00:00"/>
    <x v="1"/>
    <n v="15000"/>
    <x v="0"/>
    <s v="AA                  "/>
    <n v="9862"/>
    <s v=""/>
    <x v="6"/>
    <x v="14"/>
    <n v="5.25"/>
    <x v="24"/>
    <n v="198.49"/>
    <x v="8"/>
  </r>
  <r>
    <d v="2019-07-30T00:00:00"/>
    <d v="2022-08-01T00:00:00"/>
    <x v="1"/>
    <n v="15000"/>
    <x v="0"/>
    <s v="AA                  "/>
    <n v="9862"/>
    <s v=""/>
    <x v="7"/>
    <x v="14"/>
    <n v="5.25"/>
    <x v="25"/>
    <n v="194.18"/>
    <x v="8"/>
  </r>
  <r>
    <d v="2019-07-30T00:00:00"/>
    <d v="2022-08-01T00:00:00"/>
    <x v="1"/>
    <n v="15000"/>
    <x v="0"/>
    <s v="AA                  "/>
    <n v="9862"/>
    <s v=""/>
    <x v="8"/>
    <x v="14"/>
    <n v="5.25"/>
    <x v="239"/>
    <n v="196.34"/>
    <x v="8"/>
  </r>
  <r>
    <d v="2019-07-30T00:00:00"/>
    <d v="2022-08-01T00:00:00"/>
    <x v="1"/>
    <n v="15000"/>
    <x v="0"/>
    <s v="AA                  "/>
    <n v="9862"/>
    <s v=""/>
    <x v="9"/>
    <x v="14"/>
    <n v="5.25"/>
    <x v="240"/>
    <n v="198.49"/>
    <x v="8"/>
  </r>
  <r>
    <d v="2019-07-30T00:00:00"/>
    <d v="2022-08-01T00:00:00"/>
    <x v="1"/>
    <n v="15000"/>
    <x v="0"/>
    <s v="AA                  "/>
    <n v="9862"/>
    <s v=""/>
    <x v="10"/>
    <x v="14"/>
    <n v="5.25"/>
    <x v="241"/>
    <n v="198.49"/>
    <x v="8"/>
  </r>
  <r>
    <d v="2019-07-30T00:00:00"/>
    <d v="2022-08-01T00:00:00"/>
    <x v="1"/>
    <n v="15000"/>
    <x v="0"/>
    <s v="AA                  "/>
    <n v="9862"/>
    <s v=""/>
    <x v="11"/>
    <x v="14"/>
    <n v="5.25"/>
    <x v="242"/>
    <n v="194.18"/>
    <x v="8"/>
  </r>
  <r>
    <d v="2019-07-30T00:00:00"/>
    <d v="2022-08-01T00:00:00"/>
    <x v="1"/>
    <n v="15000"/>
    <x v="0"/>
    <s v="AA                  "/>
    <n v="9862"/>
    <s v=""/>
    <x v="12"/>
    <x v="14"/>
    <n v="5.25"/>
    <x v="243"/>
    <n v="196.34"/>
    <x v="8"/>
  </r>
  <r>
    <d v="2019-07-30T00:00:00"/>
    <d v="2022-08-01T00:00:00"/>
    <x v="1"/>
    <n v="15000"/>
    <x v="0"/>
    <s v="AA                  "/>
    <n v="9862"/>
    <s v=""/>
    <x v="13"/>
    <x v="14"/>
    <n v="5.25"/>
    <x v="235"/>
    <n v="4.32"/>
    <x v="8"/>
  </r>
  <r>
    <d v="2019-07-30T00:00:00"/>
    <d v="2022-08-01T00:00:00"/>
    <x v="1"/>
    <n v="15000"/>
    <x v="0"/>
    <s v="AA                  "/>
    <n v="9862"/>
    <s v=""/>
    <x v="3"/>
    <x v="14"/>
    <n v="0"/>
    <x v="235"/>
    <n v="15000"/>
    <x v="8"/>
  </r>
  <r>
    <d v="2019-07-30T00:00:00"/>
    <d v="2022-08-01T00:00:00"/>
    <x v="1"/>
    <n v="23410"/>
    <x v="0"/>
    <s v="AA                  "/>
    <n v="9863"/>
    <s v=""/>
    <x v="0"/>
    <x v="14"/>
    <n v="5.25"/>
    <x v="224"/>
    <n v="303.05"/>
    <x v="8"/>
  </r>
  <r>
    <d v="2019-07-30T00:00:00"/>
    <d v="2022-08-01T00:00:00"/>
    <x v="1"/>
    <n v="23410"/>
    <x v="0"/>
    <s v="AA                  "/>
    <n v="9863"/>
    <s v=""/>
    <x v="1"/>
    <x v="14"/>
    <n v="5.25"/>
    <x v="225"/>
    <n v="306.41000000000003"/>
    <x v="8"/>
  </r>
  <r>
    <d v="2019-07-30T00:00:00"/>
    <d v="2022-08-01T00:00:00"/>
    <x v="1"/>
    <n v="23410"/>
    <x v="0"/>
    <s v="AA                  "/>
    <n v="9863"/>
    <s v=""/>
    <x v="2"/>
    <x v="14"/>
    <n v="5.25"/>
    <x v="226"/>
    <n v="306.41000000000003"/>
    <x v="8"/>
  </r>
  <r>
    <d v="2019-07-30T00:00:00"/>
    <d v="2022-08-01T00:00:00"/>
    <x v="1"/>
    <n v="23410"/>
    <x v="0"/>
    <s v="AA                  "/>
    <n v="9863"/>
    <s v=""/>
    <x v="4"/>
    <x v="14"/>
    <n v="5.25"/>
    <x v="227"/>
    <n v="296.31"/>
    <x v="8"/>
  </r>
  <r>
    <d v="2019-07-30T00:00:00"/>
    <d v="2022-08-01T00:00:00"/>
    <x v="1"/>
    <n v="23410"/>
    <x v="0"/>
    <s v="AA                  "/>
    <n v="9863"/>
    <s v=""/>
    <x v="5"/>
    <x v="14"/>
    <n v="5.25"/>
    <x v="228"/>
    <n v="303.05"/>
    <x v="8"/>
  </r>
  <r>
    <d v="2019-07-30T00:00:00"/>
    <d v="2022-08-01T00:00:00"/>
    <x v="1"/>
    <n v="23410"/>
    <x v="0"/>
    <s v="AA                  "/>
    <n v="9863"/>
    <s v=""/>
    <x v="6"/>
    <x v="14"/>
    <n v="5.25"/>
    <x v="229"/>
    <n v="303.05"/>
    <x v="8"/>
  </r>
  <r>
    <d v="2019-07-30T00:00:00"/>
    <d v="2022-08-01T00:00:00"/>
    <x v="1"/>
    <n v="23410"/>
    <x v="0"/>
    <s v="AA                  "/>
    <n v="9863"/>
    <s v=""/>
    <x v="7"/>
    <x v="14"/>
    <n v="5.25"/>
    <x v="230"/>
    <n v="303.05"/>
    <x v="8"/>
  </r>
  <r>
    <d v="2019-07-30T00:00:00"/>
    <d v="2022-08-01T00:00:00"/>
    <x v="1"/>
    <n v="23410"/>
    <x v="0"/>
    <s v="AA                  "/>
    <n v="9863"/>
    <s v=""/>
    <x v="8"/>
    <x v="14"/>
    <n v="5.25"/>
    <x v="231"/>
    <n v="303.05"/>
    <x v="8"/>
  </r>
  <r>
    <d v="2019-07-30T00:00:00"/>
    <d v="2022-08-01T00:00:00"/>
    <x v="1"/>
    <n v="23410"/>
    <x v="0"/>
    <s v="AA                  "/>
    <n v="9863"/>
    <s v=""/>
    <x v="9"/>
    <x v="14"/>
    <n v="5.25"/>
    <x v="216"/>
    <n v="306.41000000000003"/>
    <x v="8"/>
  </r>
  <r>
    <d v="2019-07-30T00:00:00"/>
    <d v="2022-08-01T00:00:00"/>
    <x v="1"/>
    <n v="23410"/>
    <x v="0"/>
    <s v="AA                  "/>
    <n v="9863"/>
    <s v=""/>
    <x v="10"/>
    <x v="14"/>
    <n v="5.25"/>
    <x v="232"/>
    <n v="306.41000000000003"/>
    <x v="8"/>
  </r>
  <r>
    <d v="2019-07-30T00:00:00"/>
    <d v="2022-08-01T00:00:00"/>
    <x v="1"/>
    <n v="23410"/>
    <x v="0"/>
    <s v="AA                  "/>
    <n v="9863"/>
    <s v=""/>
    <x v="11"/>
    <x v="14"/>
    <n v="5.25"/>
    <x v="233"/>
    <n v="296.31"/>
    <x v="8"/>
  </r>
  <r>
    <d v="2019-07-30T00:00:00"/>
    <d v="2022-08-01T00:00:00"/>
    <x v="1"/>
    <n v="23410"/>
    <x v="0"/>
    <s v="AA                  "/>
    <n v="9863"/>
    <s v=""/>
    <x v="12"/>
    <x v="14"/>
    <n v="5.25"/>
    <x v="234"/>
    <n v="303.05"/>
    <x v="8"/>
  </r>
  <r>
    <d v="2019-07-30T00:00:00"/>
    <d v="2022-08-01T00:00:00"/>
    <x v="1"/>
    <n v="23410"/>
    <x v="0"/>
    <s v="AA                  "/>
    <n v="9863"/>
    <s v=""/>
    <x v="13"/>
    <x v="14"/>
    <n v="5.25"/>
    <x v="235"/>
    <n v="60.61"/>
    <x v="8"/>
  </r>
  <r>
    <d v="2019-07-30T00:00:00"/>
    <d v="2022-08-01T00:00:00"/>
    <x v="1"/>
    <n v="23410"/>
    <x v="0"/>
    <s v="AA                  "/>
    <n v="9863"/>
    <s v=""/>
    <x v="3"/>
    <x v="14"/>
    <n v="0"/>
    <x v="235"/>
    <n v="23410"/>
    <x v="8"/>
  </r>
  <r>
    <d v="2019-04-08T00:00:00"/>
    <d v="2023-03-20T00:00:00"/>
    <x v="1"/>
    <n v="25000"/>
    <x v="0"/>
    <s v="CDA                 "/>
    <n v="9094"/>
    <s v=""/>
    <x v="0"/>
    <x v="12"/>
    <n v="6.3"/>
    <x v="244"/>
    <n v="392.67"/>
    <x v="9"/>
  </r>
  <r>
    <d v="2019-04-08T00:00:00"/>
    <d v="2023-03-20T00:00:00"/>
    <x v="1"/>
    <n v="25000"/>
    <x v="0"/>
    <s v="CDA                 "/>
    <n v="9094"/>
    <s v=""/>
    <x v="1"/>
    <x v="12"/>
    <n v="6.3"/>
    <x v="245"/>
    <n v="392.67"/>
    <x v="9"/>
  </r>
  <r>
    <d v="2019-04-08T00:00:00"/>
    <d v="2023-03-20T00:00:00"/>
    <x v="1"/>
    <n v="25000"/>
    <x v="0"/>
    <s v="CDA                 "/>
    <n v="9094"/>
    <s v=""/>
    <x v="2"/>
    <x v="12"/>
    <n v="6.3"/>
    <x v="246"/>
    <n v="379.73"/>
    <x v="9"/>
  </r>
  <r>
    <d v="2019-04-08T00:00:00"/>
    <d v="2023-03-20T00:00:00"/>
    <x v="1"/>
    <n v="25000"/>
    <x v="0"/>
    <s v="CDA                 "/>
    <n v="9094"/>
    <s v=""/>
    <x v="4"/>
    <x v="12"/>
    <n v="6.3"/>
    <x v="54"/>
    <n v="388.36"/>
    <x v="9"/>
  </r>
  <r>
    <d v="2019-04-08T00:00:00"/>
    <d v="2023-03-20T00:00:00"/>
    <x v="1"/>
    <n v="25000"/>
    <x v="0"/>
    <s v="CDA                 "/>
    <n v="9094"/>
    <s v=""/>
    <x v="5"/>
    <x v="12"/>
    <n v="6.3"/>
    <x v="247"/>
    <n v="388.36"/>
    <x v="9"/>
  </r>
  <r>
    <d v="2019-04-08T00:00:00"/>
    <d v="2023-03-20T00:00:00"/>
    <x v="1"/>
    <n v="25000"/>
    <x v="0"/>
    <s v="CDA                 "/>
    <n v="9094"/>
    <s v=""/>
    <x v="6"/>
    <x v="12"/>
    <n v="6.3"/>
    <x v="248"/>
    <n v="388.36"/>
    <x v="9"/>
  </r>
  <r>
    <d v="2019-04-08T00:00:00"/>
    <d v="2023-03-20T00:00:00"/>
    <x v="1"/>
    <n v="25000"/>
    <x v="0"/>
    <s v="CDA                 "/>
    <n v="9094"/>
    <s v=""/>
    <x v="7"/>
    <x v="12"/>
    <n v="6.3"/>
    <x v="249"/>
    <n v="388.36"/>
    <x v="9"/>
  </r>
  <r>
    <d v="2019-04-08T00:00:00"/>
    <d v="2023-03-20T00:00:00"/>
    <x v="1"/>
    <n v="25000"/>
    <x v="0"/>
    <s v="CDA                 "/>
    <n v="9094"/>
    <s v=""/>
    <x v="8"/>
    <x v="12"/>
    <n v="6.3"/>
    <x v="250"/>
    <n v="392.67"/>
    <x v="9"/>
  </r>
  <r>
    <d v="2019-04-08T00:00:00"/>
    <d v="2023-03-20T00:00:00"/>
    <x v="1"/>
    <n v="25000"/>
    <x v="0"/>
    <s v="CDA                 "/>
    <n v="9094"/>
    <s v=""/>
    <x v="9"/>
    <x v="12"/>
    <n v="6.3"/>
    <x v="251"/>
    <n v="392.67"/>
    <x v="9"/>
  </r>
  <r>
    <d v="2019-04-08T00:00:00"/>
    <d v="2023-03-20T00:00:00"/>
    <x v="1"/>
    <n v="25000"/>
    <x v="0"/>
    <s v="CDA                 "/>
    <n v="9094"/>
    <s v=""/>
    <x v="10"/>
    <x v="12"/>
    <n v="6.3"/>
    <x v="252"/>
    <n v="379.73"/>
    <x v="9"/>
  </r>
  <r>
    <d v="2019-04-08T00:00:00"/>
    <d v="2023-03-20T00:00:00"/>
    <x v="1"/>
    <n v="25000"/>
    <x v="0"/>
    <s v="CDA                 "/>
    <n v="9094"/>
    <s v=""/>
    <x v="11"/>
    <x v="12"/>
    <n v="6.3"/>
    <x v="253"/>
    <n v="388.36"/>
    <x v="9"/>
  </r>
  <r>
    <d v="2019-04-08T00:00:00"/>
    <d v="2023-03-20T00:00:00"/>
    <x v="1"/>
    <n v="25000"/>
    <x v="0"/>
    <s v="CDA                 "/>
    <n v="9094"/>
    <s v=""/>
    <x v="12"/>
    <x v="12"/>
    <n v="6.3"/>
    <x v="254"/>
    <n v="388.36"/>
    <x v="9"/>
  </r>
  <r>
    <d v="2019-04-08T00:00:00"/>
    <d v="2023-03-20T00:00:00"/>
    <x v="1"/>
    <n v="25000"/>
    <x v="0"/>
    <s v="CDA                 "/>
    <n v="9094"/>
    <s v=""/>
    <x v="13"/>
    <x v="12"/>
    <n v="6.3"/>
    <x v="255"/>
    <n v="388.36"/>
    <x v="9"/>
  </r>
  <r>
    <d v="2019-04-08T00:00:00"/>
    <d v="2023-03-20T00:00:00"/>
    <x v="1"/>
    <n v="25000"/>
    <x v="0"/>
    <s v="CDA                 "/>
    <n v="9094"/>
    <s v=""/>
    <x v="14"/>
    <x v="12"/>
    <n v="6.3"/>
    <x v="256"/>
    <n v="388.36"/>
    <x v="9"/>
  </r>
  <r>
    <d v="2019-04-08T00:00:00"/>
    <d v="2023-03-20T00:00:00"/>
    <x v="1"/>
    <n v="25000"/>
    <x v="0"/>
    <s v="CDA                 "/>
    <n v="9094"/>
    <s v=""/>
    <x v="15"/>
    <x v="12"/>
    <n v="6.3"/>
    <x v="257"/>
    <n v="392.67"/>
    <x v="9"/>
  </r>
  <r>
    <d v="2019-04-08T00:00:00"/>
    <d v="2023-03-20T00:00:00"/>
    <x v="1"/>
    <n v="25000"/>
    <x v="0"/>
    <s v="CDA                 "/>
    <n v="9094"/>
    <s v=""/>
    <x v="16"/>
    <x v="12"/>
    <n v="6.3"/>
    <x v="258"/>
    <n v="392.67"/>
    <x v="9"/>
  </r>
  <r>
    <d v="2019-04-08T00:00:00"/>
    <d v="2023-03-20T00:00:00"/>
    <x v="1"/>
    <n v="25000"/>
    <x v="0"/>
    <s v="CDA                 "/>
    <n v="9094"/>
    <s v=""/>
    <x v="3"/>
    <x v="12"/>
    <n v="0"/>
    <x v="258"/>
    <n v="25000"/>
    <x v="9"/>
  </r>
  <r>
    <d v="2019-08-26T00:00:00"/>
    <d v="2021-04-28T00:00:00"/>
    <x v="0"/>
    <n v="50000000"/>
    <x v="0"/>
    <s v="CDA                 "/>
    <n v="9952"/>
    <s v=""/>
    <x v="0"/>
    <x v="9"/>
    <n v="9.5"/>
    <x v="259"/>
    <n v="377397"/>
    <x v="9"/>
  </r>
  <r>
    <d v="2019-08-26T00:00:00"/>
    <d v="2021-04-28T00:00:00"/>
    <x v="0"/>
    <n v="50000000"/>
    <x v="0"/>
    <s v="CDA                 "/>
    <n v="9952"/>
    <s v=""/>
    <x v="1"/>
    <x v="9"/>
    <n v="9.5"/>
    <x v="260"/>
    <n v="390411"/>
    <x v="9"/>
  </r>
  <r>
    <d v="2019-08-26T00:00:00"/>
    <d v="2021-04-28T00:00:00"/>
    <x v="0"/>
    <n v="50000000"/>
    <x v="0"/>
    <s v="CDA                 "/>
    <n v="9952"/>
    <s v=""/>
    <x v="2"/>
    <x v="9"/>
    <n v="9.5"/>
    <x v="224"/>
    <n v="416438"/>
    <x v="9"/>
  </r>
  <r>
    <d v="2019-08-26T00:00:00"/>
    <d v="2021-04-28T00:00:00"/>
    <x v="0"/>
    <n v="50000000"/>
    <x v="0"/>
    <s v="CDA                 "/>
    <n v="9952"/>
    <s v=""/>
    <x v="4"/>
    <x v="9"/>
    <n v="9.5"/>
    <x v="261"/>
    <n v="364384"/>
    <x v="9"/>
  </r>
  <r>
    <d v="2019-08-26T00:00:00"/>
    <d v="2021-04-28T00:00:00"/>
    <x v="0"/>
    <n v="50000000"/>
    <x v="0"/>
    <s v="CDA                 "/>
    <n v="9952"/>
    <s v=""/>
    <x v="5"/>
    <x v="9"/>
    <n v="9.5"/>
    <x v="262"/>
    <n v="39041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2" cacheId="3"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D7:E14" firstHeaderRow="1" firstDataRow="1" firstDataCol="1" rowPageCount="1" colPageCount="1"/>
  <pivotFields count="14">
    <pivotField numFmtId="14" showAll="0"/>
    <pivotField numFmtId="14" showAll="0"/>
    <pivotField axis="axisPage" multipleItemSelectionAllowed="1" showAll="0">
      <items count="3">
        <item x="0"/>
        <item h="1" x="1"/>
        <item t="default"/>
      </items>
    </pivotField>
    <pivotField showAll="0"/>
    <pivotField axis="axisRow" showAll="0">
      <items count="25">
        <item sd="0" m="1" x="11"/>
        <item sd="0" m="1" x="9"/>
        <item sd="0" m="1" x="16"/>
        <item sd="0" m="1" x="19"/>
        <item sd="0" m="1" x="15"/>
        <item sd="0" m="1" x="6"/>
        <item sd="0" m="1" x="10"/>
        <item sd="0" m="1" x="14"/>
        <item sd="0" m="1" x="7"/>
        <item sd="0" m="1" x="21"/>
        <item sd="0" m="1" x="22"/>
        <item sd="0" m="1" x="13"/>
        <item sd="0" m="1" x="20"/>
        <item sd="0" m="1" x="12"/>
        <item sd="0" m="1" x="8"/>
        <item x="3"/>
        <item x="4"/>
        <item m="1" x="5"/>
        <item m="1" x="17"/>
        <item m="1" x="18"/>
        <item m="1" x="23"/>
        <item x="1"/>
        <item x="2"/>
        <item sd="0" x="0"/>
        <item t="default"/>
      </items>
    </pivotField>
    <pivotField showAll="0"/>
    <pivotField showAll="0"/>
    <pivotField showAll="0"/>
    <pivotField axis="axisRow" showAll="0">
      <items count="76">
        <item x="3"/>
        <item x="0"/>
        <item x="1"/>
        <item x="2"/>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59"/>
        <item x="60"/>
        <item x="61"/>
        <item x="62"/>
        <item x="63"/>
        <item x="64"/>
        <item x="65"/>
        <item x="66"/>
        <item x="67"/>
        <item x="68"/>
        <item x="69"/>
        <item x="70"/>
        <item x="71"/>
        <item x="72"/>
        <item x="73"/>
        <item x="74"/>
        <item x="37"/>
        <item x="38"/>
        <item x="39"/>
        <item x="40"/>
        <item x="41"/>
        <item x="42"/>
        <item x="43"/>
        <item x="44"/>
        <item x="45"/>
        <item x="46"/>
        <item x="47"/>
        <item x="48"/>
        <item x="49"/>
        <item x="50"/>
        <item x="51"/>
        <item x="52"/>
        <item x="53"/>
        <item x="54"/>
        <item x="55"/>
        <item x="56"/>
        <item x="57"/>
        <item x="58"/>
        <item t="default"/>
      </items>
    </pivotField>
    <pivotField axis="axisRow" showAll="0">
      <items count="20">
        <item x="7"/>
        <item m="1" x="18"/>
        <item x="13"/>
        <item x="5"/>
        <item x="11"/>
        <item m="1" x="16"/>
        <item x="2"/>
        <item x="12"/>
        <item x="9"/>
        <item x="1"/>
        <item m="1" x="15"/>
        <item x="10"/>
        <item m="1" x="17"/>
        <item x="0"/>
        <item x="3"/>
        <item x="4"/>
        <item x="6"/>
        <item x="8"/>
        <item x="14"/>
        <item t="default"/>
      </items>
    </pivotField>
    <pivotField showAll="0"/>
    <pivotField axis="axisRow" numFmtId="14" showAll="0">
      <items count="468">
        <item m="1" x="307"/>
        <item x="203"/>
        <item m="1" x="417"/>
        <item m="1" x="426"/>
        <item m="1" x="339"/>
        <item m="1" x="449"/>
        <item m="1" x="361"/>
        <item m="1" x="367"/>
        <item m="1" x="463"/>
        <item m="1" x="315"/>
        <item m="1" x="413"/>
        <item m="1" x="326"/>
        <item m="1" x="330"/>
        <item x="192"/>
        <item x="106"/>
        <item x="14"/>
        <item m="1" x="345"/>
        <item m="1" x="368"/>
        <item m="1" x="424"/>
        <item m="1" x="332"/>
        <item m="1" x="430"/>
        <item m="1" x="343"/>
        <item m="1" x="347"/>
        <item m="1" x="443"/>
        <item x="35"/>
        <item m="1" x="456"/>
        <item m="1" x="375"/>
        <item m="1" x="379"/>
        <item m="1" x="428"/>
        <item x="204"/>
        <item m="1" x="435"/>
        <item m="1" x="349"/>
        <item m="1" x="446"/>
        <item m="1" x="357"/>
        <item m="1" x="457"/>
        <item m="1" x="376"/>
        <item x="172"/>
        <item m="1" x="265"/>
        <item m="1" x="269"/>
        <item m="1" x="436"/>
        <item m="1" x="344"/>
        <item m="1" x="448"/>
        <item m="1" x="359"/>
        <item x="107"/>
        <item x="193"/>
        <item x="15"/>
        <item m="1" x="369"/>
        <item x="173"/>
        <item m="1" x="383"/>
        <item m="1" x="386"/>
        <item m="1" x="451"/>
        <item m="1" x="364"/>
        <item m="1" x="458"/>
        <item m="1" x="371"/>
        <item m="1" x="378"/>
        <item x="36"/>
        <item m="1" x="272"/>
        <item m="1" x="388"/>
        <item m="1" x="283"/>
        <item m="1" x="268"/>
        <item m="1" x="382"/>
        <item m="1" x="271"/>
        <item x="205"/>
        <item m="1" x="387"/>
        <item m="1" x="273"/>
        <item m="1" x="389"/>
        <item m="1" x="280"/>
        <item x="175"/>
        <item m="1" x="403"/>
        <item m="1" x="309"/>
        <item m="1" x="411"/>
        <item m="1" x="313"/>
        <item m="1" x="385"/>
        <item x="108"/>
        <item m="1" x="275"/>
        <item x="194"/>
        <item x="16"/>
        <item m="1" x="299"/>
        <item m="1" x="316"/>
        <item m="1" x="284"/>
        <item m="1" x="286"/>
        <item m="1" x="291"/>
        <item m="1" x="400"/>
        <item x="37"/>
        <item m="1" x="329"/>
        <item m="1" x="394"/>
        <item m="1" x="287"/>
        <item m="1" x="396"/>
        <item m="1" x="397"/>
        <item x="206"/>
        <item m="1" x="402"/>
        <item m="1" x="300"/>
        <item m="1" x="324"/>
        <item m="1" x="421"/>
        <item m="1" x="431"/>
        <item m="1" x="341"/>
        <item x="109"/>
        <item m="1" x="398"/>
        <item m="1" x="301"/>
        <item x="195"/>
        <item x="17"/>
        <item m="1" x="318"/>
        <item m="1" x="441"/>
        <item m="1" x="406"/>
        <item m="1" x="305"/>
        <item m="1" x="415"/>
        <item x="38"/>
        <item x="45"/>
        <item x="86"/>
        <item m="1" x="308"/>
        <item m="1" x="312"/>
        <item x="244"/>
        <item m="1" x="418"/>
        <item x="207"/>
        <item m="1" x="438"/>
        <item m="1" x="450"/>
        <item x="46"/>
        <item m="1" x="464"/>
        <item m="1" x="412"/>
        <item m="1" x="420"/>
        <item x="18"/>
        <item m="1" x="346"/>
        <item x="259"/>
        <item m="1" x="374"/>
        <item m="1" x="328"/>
        <item m="1" x="445"/>
        <item x="39"/>
        <item x="260"/>
        <item m="1" x="381"/>
        <item m="1" x="336"/>
        <item m="1" x="350"/>
        <item m="1" x="447"/>
        <item m="1" x="358"/>
        <item x="208"/>
        <item m="1" x="461"/>
        <item m="1" x="465"/>
        <item x="217"/>
        <item x="110"/>
        <item x="224"/>
        <item m="1" x="266"/>
        <item x="49"/>
        <item m="1" x="270"/>
        <item m="1" x="437"/>
        <item x="19"/>
        <item x="196"/>
        <item x="83"/>
        <item x="261"/>
        <item m="1" x="384"/>
        <item m="1" x="360"/>
        <item x="40"/>
        <item x="262"/>
        <item x="88"/>
        <item x="51"/>
        <item m="1" x="274"/>
        <item m="1" x="390"/>
        <item m="1" x="281"/>
        <item x="209"/>
        <item m="1" x="395"/>
        <item x="111"/>
        <item m="1" x="302"/>
        <item x="225"/>
        <item m="1" x="310"/>
        <item x="236"/>
        <item x="20"/>
        <item x="197"/>
        <item m="1" x="288"/>
        <item x="84"/>
        <item m="1" x="311"/>
        <item m="1" x="314"/>
        <item x="53"/>
        <item x="41"/>
        <item m="1" x="317"/>
        <item x="89"/>
        <item m="1" x="334"/>
        <item m="1" x="293"/>
        <item m="1" x="408"/>
        <item x="210"/>
        <item x="112"/>
        <item m="1" x="422"/>
        <item x="226"/>
        <item m="1" x="432"/>
        <item m="1" x="295"/>
        <item x="21"/>
        <item x="198"/>
        <item m="1" x="325"/>
        <item m="1" x="433"/>
        <item m="1" x="342"/>
        <item m="1" x="442"/>
        <item x="42"/>
        <item x="90"/>
        <item m="1" x="453"/>
        <item m="1" x="419"/>
        <item m="1" x="327"/>
        <item x="113"/>
        <item x="211"/>
        <item m="1" x="356"/>
        <item m="1" x="455"/>
        <item m="1" x="365"/>
        <item x="22"/>
        <item x="199"/>
        <item m="1" x="444"/>
        <item m="1" x="454"/>
        <item m="1" x="366"/>
        <item m="1" x="440"/>
        <item m="1" x="460"/>
        <item x="91"/>
        <item x="114"/>
        <item m="1" x="362"/>
        <item x="212"/>
        <item m="1" x="370"/>
        <item m="1" x="466"/>
        <item x="23"/>
        <item x="200"/>
        <item m="1" x="372"/>
        <item x="2"/>
        <item m="1" x="264"/>
        <item m="1" x="267"/>
        <item x="92"/>
        <item x="115"/>
        <item m="1" x="392"/>
        <item x="213"/>
        <item m="1" x="399"/>
        <item x="24"/>
        <item m="1" x="292"/>
        <item m="1" x="401"/>
        <item m="1" x="306"/>
        <item m="1" x="410"/>
        <item x="93"/>
        <item x="116"/>
        <item m="1" x="304"/>
        <item x="214"/>
        <item m="1" x="338"/>
        <item x="25"/>
        <item m="1" x="416"/>
        <item m="1" x="425"/>
        <item m="1" x="434"/>
        <item m="1" x="331"/>
        <item x="215"/>
        <item x="26"/>
        <item m="1" x="348"/>
        <item x="216"/>
        <item x="27"/>
        <item m="1" x="373"/>
        <item m="1" x="289"/>
        <item x="95"/>
        <item x="176"/>
        <item x="177"/>
        <item x="178"/>
        <item x="179"/>
        <item x="180"/>
        <item x="181"/>
        <item x="182"/>
        <item x="183"/>
        <item x="184"/>
        <item x="185"/>
        <item x="186"/>
        <item x="187"/>
        <item x="188"/>
        <item x="189"/>
        <item m="1" x="320"/>
        <item m="1" x="351"/>
        <item m="1" x="276"/>
        <item m="1" x="294"/>
        <item m="1" x="321"/>
        <item m="1" x="353"/>
        <item m="1" x="282"/>
        <item m="1" x="296"/>
        <item m="1" x="333"/>
        <item m="1" x="380"/>
        <item x="249"/>
        <item m="1" x="414"/>
        <item m="1" x="404"/>
        <item x="76"/>
        <item m="1" x="405"/>
        <item m="1" x="423"/>
        <item x="231"/>
        <item m="1" x="285"/>
        <item m="1" x="409"/>
        <item m="1" x="429"/>
        <item m="1" x="363"/>
        <item m="1" x="393"/>
        <item m="1" x="427"/>
        <item m="1" x="340"/>
        <item m="1" x="337"/>
        <item m="1" x="303"/>
        <item m="1" x="391"/>
        <item m="1" x="352"/>
        <item x="52"/>
        <item x="237"/>
        <item m="1" x="459"/>
        <item m="1" x="263"/>
        <item m="1" x="407"/>
        <item m="1" x="335"/>
        <item x="223"/>
        <item m="1" x="377"/>
        <item m="1" x="290"/>
        <item m="1" x="319"/>
        <item m="1" x="439"/>
        <item m="1" x="462"/>
        <item m="1" x="452"/>
        <item m="1" x="277"/>
        <item x="58"/>
        <item m="1" x="354"/>
        <item m="1" x="278"/>
        <item m="1" x="297"/>
        <item m="1" x="322"/>
        <item m="1" x="355"/>
        <item m="1" x="279"/>
        <item m="1" x="298"/>
        <item m="1" x="323"/>
        <item x="0"/>
        <item x="1"/>
        <item x="3"/>
        <item x="4"/>
        <item x="5"/>
        <item x="6"/>
        <item x="7"/>
        <item x="8"/>
        <item x="9"/>
        <item x="10"/>
        <item x="11"/>
        <item x="12"/>
        <item x="13"/>
        <item x="28"/>
        <item x="29"/>
        <item x="30"/>
        <item x="31"/>
        <item x="32"/>
        <item x="33"/>
        <item x="34"/>
        <item x="43"/>
        <item x="44"/>
        <item x="47"/>
        <item x="48"/>
        <item x="50"/>
        <item x="54"/>
        <item x="55"/>
        <item x="56"/>
        <item x="57"/>
        <item x="59"/>
        <item x="60"/>
        <item x="61"/>
        <item x="62"/>
        <item x="63"/>
        <item x="64"/>
        <item x="65"/>
        <item x="66"/>
        <item x="67"/>
        <item x="68"/>
        <item x="69"/>
        <item x="70"/>
        <item x="71"/>
        <item x="72"/>
        <item x="73"/>
        <item x="74"/>
        <item x="75"/>
        <item x="77"/>
        <item x="78"/>
        <item x="79"/>
        <item x="80"/>
        <item x="81"/>
        <item x="82"/>
        <item x="85"/>
        <item x="87"/>
        <item x="94"/>
        <item x="96"/>
        <item x="97"/>
        <item x="98"/>
        <item x="99"/>
        <item x="100"/>
        <item x="101"/>
        <item x="102"/>
        <item x="103"/>
        <item x="104"/>
        <item x="105"/>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4"/>
        <item x="190"/>
        <item x="191"/>
        <item x="201"/>
        <item x="202"/>
        <item x="218"/>
        <item x="219"/>
        <item x="220"/>
        <item x="221"/>
        <item x="222"/>
        <item x="227"/>
        <item x="228"/>
        <item x="229"/>
        <item x="230"/>
        <item x="232"/>
        <item x="233"/>
        <item x="234"/>
        <item x="235"/>
        <item x="238"/>
        <item x="239"/>
        <item x="240"/>
        <item x="241"/>
        <item x="242"/>
        <item x="243"/>
        <item x="245"/>
        <item x="246"/>
        <item x="247"/>
        <item x="248"/>
        <item x="250"/>
        <item x="251"/>
        <item x="252"/>
        <item x="253"/>
        <item x="254"/>
        <item x="255"/>
        <item x="256"/>
        <item x="257"/>
        <item x="258"/>
        <item t="default"/>
      </items>
    </pivotField>
    <pivotField dataField="1" showAll="0"/>
    <pivotField axis="axisRow" showAll="0">
      <items count="24">
        <item sd="0" x="1"/>
        <item sd="0" x="5"/>
        <item sd="0" m="1" x="11"/>
        <item sd="0" x="8"/>
        <item sd="0" x="9"/>
        <item sd="0" m="1" x="14"/>
        <item sd="0" m="1" x="12"/>
        <item sd="0" m="1" x="13"/>
        <item sd="0" m="1" x="21"/>
        <item sd="0" m="1" x="22"/>
        <item sd="0" m="1" x="10"/>
        <item sd="0" m="1" x="17"/>
        <item sd="0" m="1" x="16"/>
        <item sd="0" m="1" x="18"/>
        <item sd="0" m="1" x="15"/>
        <item sd="0" m="1" x="20"/>
        <item sd="0" m="1" x="19"/>
        <item sd="0" x="0"/>
        <item x="2"/>
        <item x="3"/>
        <item sd="0" x="4"/>
        <item sd="0" x="6"/>
        <item sd="0" x="7"/>
        <item t="default"/>
      </items>
    </pivotField>
  </pivotFields>
  <rowFields count="5">
    <field x="13"/>
    <field x="4"/>
    <field x="8"/>
    <field x="9"/>
    <field x="11"/>
  </rowFields>
  <rowItems count="7">
    <i>
      <x/>
    </i>
    <i>
      <x v="4"/>
    </i>
    <i>
      <x v="17"/>
    </i>
    <i>
      <x v="20"/>
    </i>
    <i>
      <x v="21"/>
    </i>
    <i>
      <x v="22"/>
    </i>
    <i t="grand">
      <x/>
    </i>
  </rowItems>
  <colItems count="1">
    <i/>
  </colItems>
  <pageFields count="1">
    <pageField fld="2" hier="-1"/>
  </pageFields>
  <dataFields count="1">
    <dataField name="Suma de Importe" fld="12" baseField="0" baseItem="0" numFmtId="3"/>
  </dataFields>
  <formats count="31">
    <format dxfId="30">
      <pivotArea field="2" type="button" dataOnly="0" labelOnly="1" outline="0" axis="axisPage" fieldPosition="0"/>
    </format>
    <format dxfId="29">
      <pivotArea field="13" type="button" dataOnly="0" labelOnly="1" outline="0" axis="axisRow" fieldPosition="0"/>
    </format>
    <format dxfId="28">
      <pivotArea dataOnly="0" labelOnly="1" fieldPosition="0">
        <references count="1">
          <reference field="13" count="0"/>
        </references>
      </pivotArea>
    </format>
    <format dxfId="27">
      <pivotArea dataOnly="0" labelOnly="1" grandRow="1" outline="0" fieldPosition="0"/>
    </format>
    <format dxfId="26">
      <pivotArea dataOnly="0" labelOnly="1" fieldPosition="0">
        <references count="2">
          <reference field="4" count="0"/>
          <reference field="13" count="1" selected="0">
            <x v="0"/>
          </reference>
        </references>
      </pivotArea>
    </format>
    <format dxfId="25">
      <pivotArea dataOnly="0" labelOnly="1" fieldPosition="0">
        <references count="3">
          <reference field="4" count="1" selected="0">
            <x v="4"/>
          </reference>
          <reference field="8" count="15">
            <x v="0"/>
            <x v="1"/>
            <x v="2"/>
            <x v="3"/>
            <x v="4"/>
            <x v="5"/>
            <x v="6"/>
            <x v="7"/>
            <x v="8"/>
            <x v="9"/>
            <x v="10"/>
            <x v="11"/>
            <x v="12"/>
            <x v="13"/>
            <x v="14"/>
          </reference>
          <reference field="13" count="1" selected="0">
            <x v="0"/>
          </reference>
        </references>
      </pivotArea>
    </format>
    <format dxfId="24">
      <pivotArea dataOnly="0" labelOnly="1" fieldPosition="0">
        <references count="3">
          <reference field="4" count="1" selected="0">
            <x v="14"/>
          </reference>
          <reference field="8" count="36">
            <x v="0"/>
            <x v="1"/>
            <x v="2"/>
            <x v="3"/>
            <x v="4"/>
            <x v="5"/>
            <x v="6"/>
            <x v="7"/>
            <x v="8"/>
            <x v="9"/>
            <x v="10"/>
            <x v="11"/>
            <x v="12"/>
            <x v="13"/>
            <x v="14"/>
            <x v="15"/>
            <x v="16"/>
            <x v="17"/>
            <x v="18"/>
            <x v="19"/>
            <x v="20"/>
            <x v="21"/>
            <x v="22"/>
            <x v="23"/>
            <x v="24"/>
            <x v="25"/>
            <x v="26"/>
            <x v="27"/>
            <x v="28"/>
            <x v="29"/>
            <x v="30"/>
            <x v="31"/>
            <x v="32"/>
            <x v="33"/>
            <x v="34"/>
            <x v="35"/>
          </reference>
          <reference field="13" count="1" selected="0">
            <x v="4"/>
          </reference>
        </references>
      </pivotArea>
    </format>
    <format dxfId="23">
      <pivotArea dataOnly="0" labelOnly="1" fieldPosition="0">
        <references count="3">
          <reference field="4" count="1" selected="0">
            <x v="11"/>
          </reference>
          <reference field="8" count="15">
            <x v="0"/>
            <x v="1"/>
            <x v="2"/>
            <x v="3"/>
            <x v="4"/>
            <x v="5"/>
            <x v="6"/>
            <x v="7"/>
            <x v="8"/>
            <x v="9"/>
            <x v="10"/>
            <x v="11"/>
            <x v="12"/>
            <x v="13"/>
            <x v="14"/>
          </reference>
          <reference field="13" count="1" selected="0">
            <x v="6"/>
          </reference>
        </references>
      </pivotArea>
    </format>
    <format dxfId="22">
      <pivotArea dataOnly="0" labelOnly="1" fieldPosition="0">
        <references count="3">
          <reference field="4" count="1" selected="0">
            <x v="9"/>
          </reference>
          <reference field="8" count="16">
            <x v="0"/>
            <x v="1"/>
            <x v="2"/>
            <x v="3"/>
            <x v="4"/>
            <x v="5"/>
            <x v="6"/>
            <x v="7"/>
            <x v="8"/>
            <x v="9"/>
            <x v="10"/>
            <x v="11"/>
            <x v="12"/>
            <x v="13"/>
            <x v="14"/>
            <x v="15"/>
          </reference>
          <reference field="13" count="1" selected="0">
            <x v="9"/>
          </reference>
        </references>
      </pivotArea>
    </format>
    <format dxfId="21">
      <pivotArea dataOnly="0" labelOnly="1" fieldPosition="0">
        <references count="3">
          <reference field="4" count="1" selected="0">
            <x v="3"/>
          </reference>
          <reference field="8" count="0"/>
          <reference field="13" count="1" selected="0">
            <x v="13"/>
          </reference>
        </references>
      </pivotArea>
    </format>
    <format dxfId="20">
      <pivotArea dataOnly="0" labelOnly="1" fieldPosition="0">
        <references count="4">
          <reference field="4" count="1" selected="0">
            <x v="4"/>
          </reference>
          <reference field="8" count="1" selected="0">
            <x v="0"/>
          </reference>
          <reference field="9" count="6">
            <x v="0"/>
            <x v="1"/>
            <x v="2"/>
            <x v="6"/>
            <x v="9"/>
            <x v="10"/>
          </reference>
          <reference field="13" count="1" selected="0">
            <x v="0"/>
          </reference>
        </references>
      </pivotArea>
    </format>
    <format dxfId="19">
      <pivotArea dataOnly="0" labelOnly="1" fieldPosition="0">
        <references count="4">
          <reference field="4" count="1" selected="0">
            <x v="14"/>
          </reference>
          <reference field="8" count="1" selected="0">
            <x v="15"/>
          </reference>
          <reference field="9" count="3">
            <x v="3"/>
            <x v="4"/>
            <x v="10"/>
          </reference>
          <reference field="13" count="1" selected="0">
            <x v="4"/>
          </reference>
        </references>
      </pivotArea>
    </format>
    <format dxfId="18">
      <pivotArea dataOnly="0" labelOnly="1" fieldPosition="0">
        <references count="4">
          <reference field="4" count="1" selected="0">
            <x v="2"/>
          </reference>
          <reference field="8" count="1" selected="0">
            <x v="10"/>
          </reference>
          <reference field="9" count="6">
            <x v="2"/>
            <x v="3"/>
            <x v="4"/>
            <x v="7"/>
            <x v="8"/>
            <x v="10"/>
          </reference>
          <reference field="13" count="1" selected="0">
            <x v="5"/>
          </reference>
        </references>
      </pivotArea>
    </format>
    <format dxfId="17">
      <pivotArea dataOnly="0" labelOnly="1" fieldPosition="0">
        <references count="4">
          <reference field="4" count="1" selected="0">
            <x v="2"/>
          </reference>
          <reference field="8" count="1" selected="0">
            <x v="8"/>
          </reference>
          <reference field="9" count="5">
            <x v="2"/>
            <x v="4"/>
            <x v="5"/>
            <x v="7"/>
            <x v="8"/>
          </reference>
          <reference field="13" count="1" selected="0">
            <x v="7"/>
          </reference>
        </references>
      </pivotArea>
    </format>
    <format dxfId="16">
      <pivotArea dataOnly="0" labelOnly="1" fieldPosition="0">
        <references count="4">
          <reference field="4" count="1" selected="0">
            <x v="9"/>
          </reference>
          <reference field="8" count="1" selected="0">
            <x v="1"/>
          </reference>
          <reference field="9" count="3">
            <x v="2"/>
            <x v="4"/>
            <x v="7"/>
          </reference>
          <reference field="13" count="1" selected="0">
            <x v="9"/>
          </reference>
        </references>
      </pivotArea>
    </format>
    <format dxfId="15">
      <pivotArea dataOnly="0" labelOnly="1" fieldPosition="0">
        <references count="4">
          <reference field="4" count="1" selected="0">
            <x v="13"/>
          </reference>
          <reference field="8" count="1" selected="0">
            <x v="1"/>
          </reference>
          <reference field="9" count="3">
            <x v="4"/>
            <x v="7"/>
            <x v="10"/>
          </reference>
          <reference field="13" count="1" selected="0">
            <x v="12"/>
          </reference>
        </references>
      </pivotArea>
    </format>
    <format dxfId="14">
      <pivotArea dataOnly="0" labelOnly="1" fieldPosition="0">
        <references count="4">
          <reference field="4" count="1" selected="0">
            <x v="6"/>
          </reference>
          <reference field="8" count="1" selected="0">
            <x v="32"/>
          </reference>
          <reference field="9" count="2">
            <x v="1"/>
            <x v="10"/>
          </reference>
          <reference field="13" count="1" selected="0">
            <x v="13"/>
          </reference>
        </references>
      </pivotArea>
    </format>
    <format dxfId="13">
      <pivotArea dataOnly="0" labelOnly="1" fieldPosition="0">
        <references count="5">
          <reference field="4" count="1" selected="0">
            <x v="4"/>
          </reference>
          <reference field="8" count="1" selected="0">
            <x v="0"/>
          </reference>
          <reference field="9" count="1" selected="0">
            <x v="9"/>
          </reference>
          <reference field="11" count="42">
            <x v="0"/>
            <x v="1"/>
            <x v="3"/>
            <x v="9"/>
            <x v="15"/>
            <x v="18"/>
            <x v="24"/>
            <x v="28"/>
            <x v="35"/>
            <x v="38"/>
            <x v="45"/>
            <x v="49"/>
            <x v="55"/>
            <x v="58"/>
            <x v="61"/>
            <x v="70"/>
            <x v="76"/>
            <x v="78"/>
            <x v="83"/>
            <x v="85"/>
            <x v="94"/>
            <x v="100"/>
            <x v="102"/>
            <x v="106"/>
            <x v="107"/>
            <x v="116"/>
            <x v="120"/>
            <x v="126"/>
            <x v="143"/>
            <x v="149"/>
            <x v="163"/>
            <x v="170"/>
            <x v="182"/>
            <x v="188"/>
            <x v="198"/>
            <x v="211"/>
            <x v="222"/>
            <x v="231"/>
            <x v="232"/>
            <x v="238"/>
            <x v="241"/>
            <x v="244"/>
          </reference>
          <reference field="13" count="1" selected="0">
            <x v="0"/>
          </reference>
        </references>
      </pivotArea>
    </format>
    <format dxfId="12">
      <pivotArea dataOnly="0" labelOnly="1" fieldPosition="0">
        <references count="5">
          <reference field="4" count="1" selected="0">
            <x v="14"/>
          </reference>
          <reference field="8" count="1" selected="0">
            <x v="15"/>
          </reference>
          <reference field="9" count="1" selected="0">
            <x v="10"/>
          </reference>
          <reference field="11" count="46">
            <x v="2"/>
            <x v="11"/>
            <x v="12"/>
            <x v="20"/>
            <x v="30"/>
            <x v="31"/>
            <x v="41"/>
            <x v="42"/>
            <x v="51"/>
            <x v="60"/>
            <x v="63"/>
            <x v="74"/>
            <x v="80"/>
            <x v="87"/>
            <x v="97"/>
            <x v="109"/>
            <x v="118"/>
            <x v="122"/>
            <x v="127"/>
            <x v="128"/>
            <x v="135"/>
            <x v="138"/>
            <x v="140"/>
            <x v="146"/>
            <x v="150"/>
            <x v="159"/>
            <x v="161"/>
            <x v="167"/>
            <x v="171"/>
            <x v="178"/>
            <x v="179"/>
            <x v="185"/>
            <x v="188"/>
            <x v="195"/>
            <x v="196"/>
            <x v="201"/>
            <x v="203"/>
            <x v="204"/>
            <x v="209"/>
            <x v="212"/>
            <x v="214"/>
            <x v="216"/>
            <x v="220"/>
            <x v="224"/>
            <x v="226"/>
            <x v="231"/>
          </reference>
          <reference field="13" count="1" selected="0">
            <x v="4"/>
          </reference>
        </references>
      </pivotArea>
    </format>
    <format dxfId="11">
      <pivotArea dataOnly="0" labelOnly="1" fieldPosition="0">
        <references count="5">
          <reference field="4" count="1" selected="0">
            <x v="2"/>
          </reference>
          <reference field="8" count="1" selected="0">
            <x v="10"/>
          </reference>
          <reference field="9" count="1" selected="0">
            <x v="10"/>
          </reference>
          <reference field="11" count="48">
            <x v="1"/>
            <x v="10"/>
            <x v="13"/>
            <x v="14"/>
            <x v="26"/>
            <x v="29"/>
            <x v="38"/>
            <x v="43"/>
            <x v="44"/>
            <x v="56"/>
            <x v="61"/>
            <x v="62"/>
            <x v="73"/>
            <x v="75"/>
            <x v="88"/>
            <x v="89"/>
            <x v="96"/>
            <x v="98"/>
            <x v="99"/>
            <x v="104"/>
            <x v="110"/>
            <x v="113"/>
            <x v="116"/>
            <x v="119"/>
            <x v="120"/>
            <x v="124"/>
            <x v="129"/>
            <x v="133"/>
            <x v="137"/>
            <x v="142"/>
            <x v="144"/>
            <x v="148"/>
            <x v="152"/>
            <x v="156"/>
            <x v="158"/>
            <x v="162"/>
            <x v="164"/>
            <x v="169"/>
            <x v="173"/>
            <x v="180"/>
            <x v="183"/>
            <x v="187"/>
            <x v="190"/>
            <x v="197"/>
            <x v="203"/>
            <x v="212"/>
            <x v="228"/>
            <x v="240"/>
          </reference>
          <reference field="13" count="1" selected="0">
            <x v="5"/>
          </reference>
        </references>
      </pivotArea>
    </format>
    <format dxfId="10">
      <pivotArea dataOnly="0" labelOnly="1" fieldPosition="0">
        <references count="5">
          <reference field="4" count="1" selected="0">
            <x v="2"/>
          </reference>
          <reference field="8" count="1" selected="0">
            <x v="8"/>
          </reference>
          <reference field="9" count="1" selected="0">
            <x v="7"/>
          </reference>
          <reference field="11" count="46">
            <x v="7"/>
            <x v="17"/>
            <x v="22"/>
            <x v="27"/>
            <x v="31"/>
            <x v="32"/>
            <x v="37"/>
            <x v="48"/>
            <x v="54"/>
            <x v="57"/>
            <x v="64"/>
            <x v="65"/>
            <x v="69"/>
            <x v="78"/>
            <x v="82"/>
            <x v="83"/>
            <x v="84"/>
            <x v="89"/>
            <x v="90"/>
            <x v="94"/>
            <x v="103"/>
            <x v="111"/>
            <x v="112"/>
            <x v="125"/>
            <x v="130"/>
            <x v="131"/>
            <x v="153"/>
            <x v="154"/>
            <x v="174"/>
            <x v="175"/>
            <x v="176"/>
            <x v="177"/>
            <x v="191"/>
            <x v="192"/>
            <x v="193"/>
            <x v="194"/>
            <x v="199"/>
            <x v="206"/>
            <x v="208"/>
            <x v="212"/>
            <x v="218"/>
            <x v="220"/>
            <x v="228"/>
            <x v="230"/>
            <x v="237"/>
            <x v="240"/>
          </reference>
          <reference field="13" count="1" selected="0">
            <x v="7"/>
          </reference>
        </references>
      </pivotArea>
    </format>
    <format dxfId="9">
      <pivotArea dataOnly="0" labelOnly="1" fieldPosition="0">
        <references count="5">
          <reference field="4" count="1" selected="0">
            <x v="2"/>
          </reference>
          <reference field="8" count="1" selected="0">
            <x v="1"/>
          </reference>
          <reference field="9" count="1" selected="0">
            <x v="2"/>
          </reference>
          <reference field="11" count="44">
            <x v="4"/>
            <x v="5"/>
            <x v="7"/>
            <x v="8"/>
            <x v="16"/>
            <x v="21"/>
            <x v="22"/>
            <x v="25"/>
            <x v="33"/>
            <x v="36"/>
            <x v="37"/>
            <x v="40"/>
            <x v="46"/>
            <x v="52"/>
            <x v="53"/>
            <x v="66"/>
            <x v="68"/>
            <x v="70"/>
            <x v="77"/>
            <x v="81"/>
            <x v="83"/>
            <x v="91"/>
            <x v="93"/>
            <x v="94"/>
            <x v="101"/>
            <x v="105"/>
            <x v="113"/>
            <x v="115"/>
            <x v="116"/>
            <x v="121"/>
            <x v="125"/>
            <x v="132"/>
            <x v="136"/>
            <x v="141"/>
            <x v="145"/>
            <x v="155"/>
            <x v="166"/>
            <x v="175"/>
            <x v="192"/>
            <x v="207"/>
            <x v="219"/>
            <x v="229"/>
            <x v="236"/>
            <x v="243"/>
          </reference>
          <reference field="13" count="1" selected="0">
            <x v="9"/>
          </reference>
        </references>
      </pivotArea>
    </format>
    <format dxfId="8">
      <pivotArea dataOnly="0" labelOnly="1" fieldPosition="0">
        <references count="5">
          <reference field="4" count="1" selected="0">
            <x v="12"/>
          </reference>
          <reference field="8" count="1" selected="0">
            <x v="8"/>
          </reference>
          <reference field="9" count="1" selected="0">
            <x v="7"/>
          </reference>
          <reference field="11" count="46">
            <x v="4"/>
            <x v="6"/>
            <x v="10"/>
            <x v="11"/>
            <x v="15"/>
            <x v="16"/>
            <x v="19"/>
            <x v="23"/>
            <x v="25"/>
            <x v="29"/>
            <x v="34"/>
            <x v="35"/>
            <x v="39"/>
            <x v="41"/>
            <x v="47"/>
            <x v="50"/>
            <x v="59"/>
            <x v="67"/>
            <x v="71"/>
            <x v="72"/>
            <x v="79"/>
            <x v="86"/>
            <x v="92"/>
            <x v="95"/>
            <x v="96"/>
            <x v="103"/>
            <x v="108"/>
            <x v="114"/>
            <x v="116"/>
            <x v="117"/>
            <x v="123"/>
            <x v="128"/>
            <x v="134"/>
            <x v="138"/>
            <x v="157"/>
            <x v="165"/>
            <x v="181"/>
            <x v="184"/>
            <x v="200"/>
            <x v="213"/>
            <x v="223"/>
            <x v="233"/>
            <x v="235"/>
            <x v="239"/>
            <x v="242"/>
            <x v="243"/>
          </reference>
          <reference field="13" count="1" selected="0">
            <x v="12"/>
          </reference>
        </references>
      </pivotArea>
    </format>
    <format dxfId="7">
      <pivotArea dataOnly="0" labelOnly="1" fieldPosition="0">
        <references count="5">
          <reference field="4" count="1" selected="0">
            <x v="6"/>
          </reference>
          <reference field="8" count="1" selected="0">
            <x v="16"/>
          </reference>
          <reference field="9" count="1" selected="0">
            <x v="10"/>
          </reference>
          <reference field="11" count="24">
            <x v="15"/>
            <x v="45"/>
            <x v="77"/>
            <x v="139"/>
            <x v="147"/>
            <x v="151"/>
            <x v="160"/>
            <x v="168"/>
            <x v="172"/>
            <x v="179"/>
            <x v="186"/>
            <x v="189"/>
            <x v="196"/>
            <x v="202"/>
            <x v="205"/>
            <x v="210"/>
            <x v="215"/>
            <x v="217"/>
            <x v="221"/>
            <x v="225"/>
            <x v="227"/>
            <x v="230"/>
            <x v="234"/>
            <x v="235"/>
          </reference>
          <reference field="13" count="1" selected="0">
            <x v="13"/>
          </reference>
        </references>
      </pivotArea>
    </format>
    <format dxfId="6">
      <pivotArea outline="0" collapsedLevelsAreSubtotals="1" fieldPosition="0"/>
    </format>
    <format dxfId="5">
      <pivotArea dataOnly="0" labelOnly="1" outline="0" fieldPosition="0">
        <references count="1">
          <reference field="2" count="0"/>
        </references>
      </pivotArea>
    </format>
    <format dxfId="4">
      <pivotArea dataOnly="0" labelOnly="1" outline="0" axis="axisValues" fieldPosition="0"/>
    </format>
    <format dxfId="3">
      <pivotArea outline="0" collapsedLevelsAreSubtotals="1" fieldPosition="0"/>
    </format>
    <format dxfId="2">
      <pivotArea dataOnly="0" labelOnly="1" outline="0" fieldPosition="0">
        <references count="1">
          <reference field="2" count="0"/>
        </references>
      </pivotArea>
    </format>
    <format dxfId="1">
      <pivotArea dataOnly="0" labelOnly="1" outline="0" axis="axisValues" fieldPosition="0"/>
    </format>
    <format dxfId="0">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name="TablaDinámica1" cacheId="2" applyNumberFormats="0" applyBorderFormats="0" applyFontFormats="0" applyPatternFormats="0" applyAlignmentFormats="0" applyWidthHeightFormats="1" dataCaption="Valores" updatedVersion="5" minRefreshableVersion="3" useAutoFormatting="1" itemPrintTitles="1" createdVersion="4" indent="0" outline="1" outlineData="1" multipleFieldFilters="0">
  <location ref="A7:B22" firstHeaderRow="1" firstDataRow="1" firstDataCol="1" rowPageCount="1" colPageCount="1"/>
  <pivotFields count="14">
    <pivotField numFmtId="14" showAll="0"/>
    <pivotField numFmtId="14" showAll="0"/>
    <pivotField axis="axisPage" multipleItemSelectionAllowed="1" showAll="0">
      <items count="4">
        <item x="1"/>
        <item h="1" x="0"/>
        <item h="1" x="2"/>
        <item t="default"/>
      </items>
    </pivotField>
    <pivotField numFmtId="4" showAll="0"/>
    <pivotField axis="axisRow" showAll="0">
      <items count="26">
        <item sd="0" m="1" x="14"/>
        <item sd="0" m="1" x="12"/>
        <item sd="0" m="1" x="19"/>
        <item sd="0" m="1" x="9"/>
        <item sd="0" m="1" x="13"/>
        <item sd="0" m="1" x="10"/>
        <item sd="0" m="1" x="22"/>
        <item sd="0" m="1" x="23"/>
        <item sd="0" m="1" x="21"/>
        <item sd="0" m="1" x="11"/>
        <item m="1" x="20"/>
        <item m="1" x="18"/>
        <item m="1" x="17"/>
        <item m="1" x="16"/>
        <item m="1" x="15"/>
        <item x="8"/>
        <item x="3"/>
        <item x="4"/>
        <item x="6"/>
        <item x="5"/>
        <item x="7"/>
        <item m="1" x="24"/>
        <item x="1"/>
        <item x="2"/>
        <item x="0"/>
        <item t="default"/>
      </items>
    </pivotField>
    <pivotField showAll="0"/>
    <pivotField showAll="0"/>
    <pivotField showAll="0"/>
    <pivotField axis="axisRow" showAll="0">
      <items count="77">
        <item sd="0" x="3"/>
        <item x="0"/>
        <item sd="0" x="1"/>
        <item sd="0" x="2"/>
        <item sd="0" x="4"/>
        <item sd="0" x="5"/>
        <item sd="0" x="6"/>
        <item sd="0" x="7"/>
        <item sd="0" x="8"/>
        <item x="9"/>
        <item x="10"/>
        <item x="11"/>
        <item x="12"/>
        <item x="13"/>
        <item x="14"/>
        <item x="15"/>
        <item x="16"/>
        <item x="17"/>
        <item x="18"/>
        <item x="19"/>
        <item x="20"/>
        <item x="21"/>
        <item x="22"/>
        <item x="23"/>
        <item x="24"/>
        <item x="25"/>
        <item x="26"/>
        <item x="27"/>
        <item x="28"/>
        <item x="29"/>
        <item x="30"/>
        <item x="31"/>
        <item x="32"/>
        <item x="33"/>
        <item x="34"/>
        <item x="35"/>
        <item x="36"/>
        <item x="75"/>
        <item x="59"/>
        <item x="60"/>
        <item x="61"/>
        <item x="62"/>
        <item x="63"/>
        <item x="64"/>
        <item x="65"/>
        <item x="66"/>
        <item x="67"/>
        <item x="68"/>
        <item x="69"/>
        <item x="70"/>
        <item x="71"/>
        <item x="72"/>
        <item x="73"/>
        <item x="74"/>
        <item x="37"/>
        <item x="38"/>
        <item x="39"/>
        <item x="40"/>
        <item x="41"/>
        <item x="42"/>
        <item x="43"/>
        <item x="44"/>
        <item x="45"/>
        <item x="46"/>
        <item x="47"/>
        <item x="48"/>
        <item x="49"/>
        <item x="50"/>
        <item x="51"/>
        <item x="52"/>
        <item x="53"/>
        <item x="54"/>
        <item x="55"/>
        <item x="56"/>
        <item x="57"/>
        <item x="58"/>
        <item t="default"/>
      </items>
    </pivotField>
    <pivotField axis="axisRow" showAll="0">
      <items count="25">
        <item x="7"/>
        <item m="1" x="23"/>
        <item x="13"/>
        <item x="11"/>
        <item sd="0" x="2"/>
        <item x="12"/>
        <item x="15"/>
        <item x="9"/>
        <item x="5"/>
        <item x="1"/>
        <item m="1" x="22"/>
        <item x="21"/>
        <item x="10"/>
        <item x="19"/>
        <item x="6"/>
        <item x="0"/>
        <item x="3"/>
        <item x="4"/>
        <item x="8"/>
        <item x="14"/>
        <item x="16"/>
        <item x="17"/>
        <item x="18"/>
        <item x="20"/>
        <item t="default"/>
      </items>
    </pivotField>
    <pivotField showAll="0"/>
    <pivotField axis="axisRow" numFmtId="14" showAll="0">
      <items count="572">
        <item m="1" x="565"/>
        <item m="1" x="551"/>
        <item x="378"/>
        <item x="493"/>
        <item x="399"/>
        <item m="1" x="570"/>
        <item x="480"/>
        <item x="318"/>
        <item x="14"/>
        <item x="404"/>
        <item x="497"/>
        <item m="1" x="552"/>
        <item x="346"/>
        <item x="35"/>
        <item m="1" x="568"/>
        <item x="204"/>
        <item x="287"/>
        <item x="336"/>
        <item x="351"/>
        <item x="379"/>
        <item x="172"/>
        <item x="400"/>
        <item m="1" x="537"/>
        <item x="481"/>
        <item m="1" x="553"/>
        <item x="319"/>
        <item x="15"/>
        <item x="405"/>
        <item x="498"/>
        <item m="1" x="569"/>
        <item x="347"/>
        <item m="1" x="556"/>
        <item x="36"/>
        <item x="499"/>
        <item x="331"/>
        <item x="337"/>
        <item x="352"/>
        <item x="175"/>
        <item x="324"/>
        <item x="401"/>
        <item x="482"/>
        <item x="500"/>
        <item x="406"/>
        <item x="501"/>
        <item x="348"/>
        <item m="1" x="563"/>
        <item x="37"/>
        <item x="515"/>
        <item x="502"/>
        <item x="206"/>
        <item x="338"/>
        <item x="353"/>
        <item x="381"/>
        <item x="325"/>
        <item x="402"/>
        <item x="483"/>
        <item x="109"/>
        <item x="407"/>
        <item x="503"/>
        <item x="349"/>
        <item x="38"/>
        <item x="86"/>
        <item x="244"/>
        <item x="339"/>
        <item x="207"/>
        <item x="494"/>
        <item x="326"/>
        <item x="46"/>
        <item x="504"/>
        <item x="408"/>
        <item x="505"/>
        <item x="350"/>
        <item x="39"/>
        <item x="314"/>
        <item x="332"/>
        <item x="340"/>
        <item x="354"/>
        <item x="495"/>
        <item x="217"/>
        <item x="224"/>
        <item x="506"/>
        <item x="403"/>
        <item x="83"/>
        <item x="507"/>
        <item x="40"/>
        <item x="88"/>
        <item x="333"/>
        <item x="341"/>
        <item x="355"/>
        <item x="496"/>
        <item x="225"/>
        <item x="484"/>
        <item x="84"/>
        <item x="508"/>
        <item x="41"/>
        <item x="89"/>
        <item x="334"/>
        <item x="342"/>
        <item x="226"/>
        <item x="428"/>
        <item x="409"/>
        <item x="509"/>
        <item x="42"/>
        <item x="90"/>
        <item x="335"/>
        <item x="343"/>
        <item x="323"/>
        <item x="410"/>
        <item x="510"/>
        <item x="91"/>
        <item x="356"/>
        <item x="328"/>
        <item x="411"/>
        <item x="511"/>
        <item x="92"/>
        <item x="357"/>
        <item x="512"/>
        <item x="412"/>
        <item x="391"/>
        <item x="93"/>
        <item x="358"/>
        <item x="214"/>
        <item x="413"/>
        <item x="513"/>
        <item x="365"/>
        <item x="359"/>
        <item x="414"/>
        <item x="415"/>
        <item x="416"/>
        <item x="95"/>
        <item x="106"/>
        <item x="107"/>
        <item x="108"/>
        <item x="110"/>
        <item x="111"/>
        <item x="112"/>
        <item x="113"/>
        <item x="114"/>
        <item x="115"/>
        <item x="116"/>
        <item x="284"/>
        <item x="285"/>
        <item x="286"/>
        <item x="288"/>
        <item x="289"/>
        <item x="290"/>
        <item x="291"/>
        <item x="292"/>
        <item x="293"/>
        <item x="294"/>
        <item x="295"/>
        <item x="296"/>
        <item x="297"/>
        <item x="298"/>
        <item x="299"/>
        <item x="300"/>
        <item x="301"/>
        <item x="51"/>
        <item x="236"/>
        <item x="53"/>
        <item x="302"/>
        <item x="303"/>
        <item x="304"/>
        <item x="305"/>
        <item x="306"/>
        <item x="307"/>
        <item x="310"/>
        <item x="311"/>
        <item x="312"/>
        <item x="313"/>
        <item x="315"/>
        <item x="320"/>
        <item x="321"/>
        <item x="49"/>
        <item x="322"/>
        <item x="200"/>
        <item x="192"/>
        <item x="193"/>
        <item x="194"/>
        <item x="195"/>
        <item x="18"/>
        <item x="196"/>
        <item x="197"/>
        <item x="198"/>
        <item x="199"/>
        <item x="203"/>
        <item x="205"/>
        <item x="208"/>
        <item x="209"/>
        <item x="210"/>
        <item x="211"/>
        <item x="212"/>
        <item x="213"/>
        <item x="215"/>
        <item x="216"/>
        <item m="1" x="567"/>
        <item x="528"/>
        <item x="173"/>
        <item x="16"/>
        <item x="17"/>
        <item x="19"/>
        <item x="20"/>
        <item x="21"/>
        <item x="22"/>
        <item x="23"/>
        <item x="24"/>
        <item x="25"/>
        <item x="26"/>
        <item x="27"/>
        <item m="1" x="545"/>
        <item m="1" x="566"/>
        <item m="1" x="538"/>
        <item m="1" x="554"/>
        <item m="1" x="557"/>
        <item m="1" x="558"/>
        <item m="1" x="560"/>
        <item m="1" x="546"/>
        <item x="514"/>
        <item m="1" x="548"/>
        <item m="1" x="555"/>
        <item m="1" x="540"/>
        <item m="1" x="547"/>
        <item m="1" x="564"/>
        <item m="1" x="559"/>
        <item m="1" x="542"/>
        <item x="516"/>
        <item x="45"/>
        <item x="259"/>
        <item x="260"/>
        <item x="261"/>
        <item x="262"/>
        <item x="263"/>
        <item x="264"/>
        <item x="265"/>
        <item x="266"/>
        <item x="267"/>
        <item x="268"/>
        <item x="269"/>
        <item x="270"/>
        <item x="271"/>
        <item x="2"/>
        <item x="272"/>
        <item x="273"/>
        <item x="274"/>
        <item x="275"/>
        <item x="536"/>
        <item x="176"/>
        <item x="177"/>
        <item x="178"/>
        <item x="179"/>
        <item x="180"/>
        <item x="181"/>
        <item x="182"/>
        <item x="183"/>
        <item x="184"/>
        <item x="185"/>
        <item x="186"/>
        <item x="187"/>
        <item x="188"/>
        <item x="189"/>
        <item x="417"/>
        <item x="418"/>
        <item x="419"/>
        <item x="420"/>
        <item x="421"/>
        <item x="422"/>
        <item x="423"/>
        <item x="424"/>
        <item x="425"/>
        <item x="469"/>
        <item x="249"/>
        <item x="470"/>
        <item x="327"/>
        <item x="76"/>
        <item x="329"/>
        <item x="330"/>
        <item x="231"/>
        <item x="529"/>
        <item x="530"/>
        <item x="531"/>
        <item x="532"/>
        <item x="533"/>
        <item x="534"/>
        <item x="535"/>
        <item m="1" x="550"/>
        <item m="1" x="544"/>
        <item x="456"/>
        <item x="426"/>
        <item x="52"/>
        <item x="237"/>
        <item x="457"/>
        <item x="458"/>
        <item x="459"/>
        <item x="460"/>
        <item x="223"/>
        <item x="461"/>
        <item x="462"/>
        <item x="463"/>
        <item x="464"/>
        <item x="465"/>
        <item x="437"/>
        <item x="427"/>
        <item x="58"/>
        <item x="429"/>
        <item x="430"/>
        <item x="431"/>
        <item x="432"/>
        <item x="433"/>
        <item x="434"/>
        <item x="435"/>
        <item x="436"/>
        <item m="1" x="543"/>
        <item m="1" x="562"/>
        <item m="1" x="541"/>
        <item m="1" x="561"/>
        <item m="1" x="539"/>
        <item x="517"/>
        <item m="1" x="549"/>
        <item x="82"/>
        <item x="85"/>
        <item x="0"/>
        <item x="1"/>
        <item x="3"/>
        <item x="4"/>
        <item x="5"/>
        <item x="6"/>
        <item x="7"/>
        <item x="8"/>
        <item x="9"/>
        <item x="10"/>
        <item x="11"/>
        <item x="12"/>
        <item x="13"/>
        <item x="28"/>
        <item x="29"/>
        <item x="30"/>
        <item x="31"/>
        <item x="32"/>
        <item x="33"/>
        <item x="34"/>
        <item x="43"/>
        <item x="44"/>
        <item x="47"/>
        <item x="48"/>
        <item x="50"/>
        <item x="54"/>
        <item x="55"/>
        <item x="56"/>
        <item x="57"/>
        <item x="59"/>
        <item x="60"/>
        <item x="61"/>
        <item x="62"/>
        <item x="63"/>
        <item x="64"/>
        <item x="65"/>
        <item x="66"/>
        <item x="67"/>
        <item x="68"/>
        <item x="69"/>
        <item x="70"/>
        <item x="71"/>
        <item x="72"/>
        <item x="73"/>
        <item x="74"/>
        <item x="75"/>
        <item x="77"/>
        <item x="78"/>
        <item x="79"/>
        <item x="80"/>
        <item x="81"/>
        <item x="87"/>
        <item x="94"/>
        <item x="96"/>
        <item x="97"/>
        <item x="98"/>
        <item x="99"/>
        <item x="100"/>
        <item x="101"/>
        <item x="102"/>
        <item x="103"/>
        <item x="104"/>
        <item x="105"/>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4"/>
        <item x="190"/>
        <item x="191"/>
        <item x="201"/>
        <item x="202"/>
        <item x="218"/>
        <item x="219"/>
        <item x="220"/>
        <item x="221"/>
        <item x="222"/>
        <item x="227"/>
        <item x="228"/>
        <item x="229"/>
        <item x="230"/>
        <item x="232"/>
        <item x="233"/>
        <item x="234"/>
        <item x="235"/>
        <item x="238"/>
        <item x="239"/>
        <item x="240"/>
        <item x="241"/>
        <item x="242"/>
        <item x="243"/>
        <item x="245"/>
        <item x="246"/>
        <item x="247"/>
        <item x="248"/>
        <item x="250"/>
        <item x="251"/>
        <item x="252"/>
        <item x="253"/>
        <item x="254"/>
        <item x="255"/>
        <item x="256"/>
        <item x="257"/>
        <item x="258"/>
        <item x="276"/>
        <item x="277"/>
        <item x="278"/>
        <item x="279"/>
        <item x="280"/>
        <item x="281"/>
        <item x="282"/>
        <item x="283"/>
        <item x="308"/>
        <item x="309"/>
        <item x="316"/>
        <item x="317"/>
        <item x="344"/>
        <item x="345"/>
        <item x="360"/>
        <item x="361"/>
        <item x="362"/>
        <item x="363"/>
        <item x="364"/>
        <item x="366"/>
        <item x="367"/>
        <item x="368"/>
        <item x="369"/>
        <item x="370"/>
        <item x="371"/>
        <item x="372"/>
        <item x="373"/>
        <item x="374"/>
        <item x="375"/>
        <item x="376"/>
        <item x="377"/>
        <item x="380"/>
        <item x="382"/>
        <item x="383"/>
        <item x="384"/>
        <item x="385"/>
        <item x="386"/>
        <item x="387"/>
        <item x="388"/>
        <item x="389"/>
        <item x="390"/>
        <item x="392"/>
        <item x="393"/>
        <item x="394"/>
        <item x="395"/>
        <item x="396"/>
        <item x="397"/>
        <item x="398"/>
        <item x="438"/>
        <item x="439"/>
        <item x="440"/>
        <item x="441"/>
        <item x="442"/>
        <item x="443"/>
        <item x="444"/>
        <item x="445"/>
        <item x="446"/>
        <item x="447"/>
        <item x="448"/>
        <item x="449"/>
        <item x="450"/>
        <item x="451"/>
        <item x="452"/>
        <item x="453"/>
        <item x="454"/>
        <item x="455"/>
        <item x="466"/>
        <item x="467"/>
        <item x="468"/>
        <item x="471"/>
        <item x="472"/>
        <item x="473"/>
        <item x="474"/>
        <item x="475"/>
        <item x="476"/>
        <item x="477"/>
        <item x="478"/>
        <item x="479"/>
        <item x="485"/>
        <item x="486"/>
        <item x="487"/>
        <item x="488"/>
        <item x="489"/>
        <item x="490"/>
        <item x="491"/>
        <item x="492"/>
        <item x="518"/>
        <item x="519"/>
        <item x="520"/>
        <item x="521"/>
        <item x="522"/>
        <item x="523"/>
        <item x="524"/>
        <item x="525"/>
        <item x="526"/>
        <item x="527"/>
        <item t="default"/>
      </items>
    </pivotField>
    <pivotField dataField="1" numFmtId="4" showAll="0"/>
    <pivotField axis="axisRow" showAll="0">
      <items count="26">
        <item sd="0" x="1"/>
        <item sd="0" x="5"/>
        <item sd="0" x="8"/>
        <item sd="0" x="9"/>
        <item sd="0" m="1" x="23"/>
        <item sd="0" x="11"/>
        <item sd="0" x="12"/>
        <item sd="0" x="13"/>
        <item sd="0" m="1" x="24"/>
        <item sd="0" x="15"/>
        <item sd="0" x="18"/>
        <item sd="0" x="19"/>
        <item x="10"/>
        <item m="1" x="21"/>
        <item m="1" x="22"/>
        <item x="20"/>
        <item x="17"/>
        <item sd="0" x="16"/>
        <item sd="0" x="4"/>
        <item x="0"/>
        <item sd="0" x="2"/>
        <item sd="0" x="3"/>
        <item x="6"/>
        <item x="7"/>
        <item sd="0" x="14"/>
        <item t="default"/>
      </items>
    </pivotField>
  </pivotFields>
  <rowFields count="5">
    <field x="13"/>
    <field x="4"/>
    <field x="8"/>
    <field x="9"/>
    <field x="11"/>
  </rowFields>
  <rowItems count="15">
    <i>
      <x/>
    </i>
    <i>
      <x v="1"/>
    </i>
    <i>
      <x v="2"/>
    </i>
    <i>
      <x v="3"/>
    </i>
    <i>
      <x v="5"/>
    </i>
    <i>
      <x v="6"/>
    </i>
    <i>
      <x v="7"/>
    </i>
    <i>
      <x v="9"/>
    </i>
    <i>
      <x v="10"/>
    </i>
    <i>
      <x v="17"/>
    </i>
    <i>
      <x v="18"/>
    </i>
    <i>
      <x v="20"/>
    </i>
    <i>
      <x v="21"/>
    </i>
    <i>
      <x v="24"/>
    </i>
    <i t="grand">
      <x/>
    </i>
  </rowItems>
  <colItems count="1">
    <i/>
  </colItems>
  <pageFields count="1">
    <pageField fld="2" hier="-1"/>
  </pageFields>
  <dataFields count="1">
    <dataField name="Suma de Importe" fld="12" baseField="9" baseItem="4" numFmtId="3"/>
  </dataFields>
  <formats count="34">
    <format dxfId="64">
      <pivotArea outline="0" collapsedLevelsAreSubtotals="1" fieldPosition="0"/>
    </format>
    <format dxfId="63">
      <pivotArea dataOnly="0" labelOnly="1" outline="0" fieldPosition="0">
        <references count="1">
          <reference field="2" count="0"/>
        </references>
      </pivotArea>
    </format>
    <format dxfId="62">
      <pivotArea dataOnly="0" labelOnly="1" outline="0" axis="axisValues" fieldPosition="0"/>
    </format>
    <format dxfId="61">
      <pivotArea type="all" dataOnly="0" outline="0" fieldPosition="0"/>
    </format>
    <format dxfId="60">
      <pivotArea collapsedLevelsAreSubtotals="1" fieldPosition="0">
        <references count="1">
          <reference field="13" count="1">
            <x v="0"/>
          </reference>
        </references>
      </pivotArea>
    </format>
    <format dxfId="59">
      <pivotArea collapsedLevelsAreSubtotals="1" fieldPosition="0">
        <references count="2">
          <reference field="4" count="1">
            <x v="3"/>
          </reference>
          <reference field="13" count="1" selected="0">
            <x v="0"/>
          </reference>
        </references>
      </pivotArea>
    </format>
    <format dxfId="58">
      <pivotArea collapsedLevelsAreSubtotals="1" fieldPosition="0">
        <references count="1">
          <reference field="13" count="1">
            <x v="1"/>
          </reference>
        </references>
      </pivotArea>
    </format>
    <format dxfId="57">
      <pivotArea collapsedLevelsAreSubtotals="1" fieldPosition="0">
        <references count="2">
          <reference field="4" count="1">
            <x v="7"/>
          </reference>
          <reference field="13" count="1" selected="0">
            <x v="1"/>
          </reference>
        </references>
      </pivotArea>
    </format>
    <format dxfId="56">
      <pivotArea collapsedLevelsAreSubtotals="1" fieldPosition="0">
        <references count="1">
          <reference field="13" count="1">
            <x v="2"/>
          </reference>
        </references>
      </pivotArea>
    </format>
    <format dxfId="55">
      <pivotArea collapsedLevelsAreSubtotals="1" fieldPosition="0">
        <references count="2">
          <reference field="4" count="1">
            <x v="2"/>
          </reference>
          <reference field="13" count="1" selected="0">
            <x v="2"/>
          </reference>
        </references>
      </pivotArea>
    </format>
    <format dxfId="54">
      <pivotArea collapsedLevelsAreSubtotals="1" fieldPosition="0">
        <references count="1">
          <reference field="13" count="1">
            <x v="3"/>
          </reference>
        </references>
      </pivotArea>
    </format>
    <format dxfId="53">
      <pivotArea collapsedLevelsAreSubtotals="1" fieldPosition="0">
        <references count="2">
          <reference field="4" count="1">
            <x v="1"/>
          </reference>
          <reference field="13" count="1" selected="0">
            <x v="3"/>
          </reference>
        </references>
      </pivotArea>
    </format>
    <format dxfId="52">
      <pivotArea collapsedLevelsAreSubtotals="1" fieldPosition="0">
        <references count="1">
          <reference field="13" count="1">
            <x v="4"/>
          </reference>
        </references>
      </pivotArea>
    </format>
    <format dxfId="51">
      <pivotArea collapsedLevelsAreSubtotals="1" fieldPosition="0">
        <references count="2">
          <reference field="4" count="1">
            <x v="2"/>
          </reference>
          <reference field="13" count="1" selected="0">
            <x v="4"/>
          </reference>
        </references>
      </pivotArea>
    </format>
    <format dxfId="50">
      <pivotArea collapsedLevelsAreSubtotals="1" fieldPosition="0">
        <references count="2">
          <reference field="4" count="1">
            <x v="6"/>
          </reference>
          <reference field="13" count="1" selected="0">
            <x v="4"/>
          </reference>
        </references>
      </pivotArea>
    </format>
    <format dxfId="49">
      <pivotArea collapsedLevelsAreSubtotals="1" fieldPosition="0">
        <references count="1">
          <reference field="13" count="1">
            <x v="5"/>
          </reference>
        </references>
      </pivotArea>
    </format>
    <format dxfId="48">
      <pivotArea collapsedLevelsAreSubtotals="1" fieldPosition="0">
        <references count="2">
          <reference field="4" count="1">
            <x v="9"/>
          </reference>
          <reference field="13" count="1" selected="0">
            <x v="5"/>
          </reference>
        </references>
      </pivotArea>
    </format>
    <format dxfId="47">
      <pivotArea collapsedLevelsAreSubtotals="1" fieldPosition="0">
        <references count="1">
          <reference field="13" count="1">
            <x v="6"/>
          </reference>
        </references>
      </pivotArea>
    </format>
    <format dxfId="46">
      <pivotArea collapsedLevelsAreSubtotals="1" fieldPosition="0">
        <references count="2">
          <reference field="4" count="1">
            <x v="2"/>
          </reference>
          <reference field="13" count="1" selected="0">
            <x v="6"/>
          </reference>
        </references>
      </pivotArea>
    </format>
    <format dxfId="45">
      <pivotArea collapsedLevelsAreSubtotals="1" fieldPosition="0">
        <references count="2">
          <reference field="4" count="1">
            <x v="6"/>
          </reference>
          <reference field="13" count="1" selected="0">
            <x v="6"/>
          </reference>
        </references>
      </pivotArea>
    </format>
    <format dxfId="44">
      <pivotArea collapsedLevelsAreSubtotals="1" fieldPosition="0">
        <references count="1">
          <reference field="13" count="1">
            <x v="7"/>
          </reference>
        </references>
      </pivotArea>
    </format>
    <format dxfId="43">
      <pivotArea collapsedLevelsAreSubtotals="1" fieldPosition="0">
        <references count="2">
          <reference field="4" count="1">
            <x v="2"/>
          </reference>
          <reference field="13" count="1" selected="0">
            <x v="7"/>
          </reference>
        </references>
      </pivotArea>
    </format>
    <format dxfId="42">
      <pivotArea collapsedLevelsAreSubtotals="1" fieldPosition="0">
        <references count="1">
          <reference field="13" count="1">
            <x v="8"/>
          </reference>
        </references>
      </pivotArea>
    </format>
    <format dxfId="41">
      <pivotArea collapsedLevelsAreSubtotals="1" fieldPosition="0">
        <references count="2">
          <reference field="4" count="1">
            <x v="0"/>
          </reference>
          <reference field="13" count="1" selected="0">
            <x v="8"/>
          </reference>
        </references>
      </pivotArea>
    </format>
    <format dxfId="40">
      <pivotArea collapsedLevelsAreSubtotals="1" fieldPosition="0">
        <references count="1">
          <reference field="13" count="1">
            <x v="9"/>
          </reference>
        </references>
      </pivotArea>
    </format>
    <format dxfId="39">
      <pivotArea collapsedLevelsAreSubtotals="1" fieldPosition="0">
        <references count="2">
          <reference field="4" count="1">
            <x v="0"/>
          </reference>
          <reference field="13" count="1" selected="0">
            <x v="9"/>
          </reference>
        </references>
      </pivotArea>
    </format>
    <format dxfId="38">
      <pivotArea collapsedLevelsAreSubtotals="1" fieldPosition="0">
        <references count="2">
          <reference field="4" count="1">
            <x v="6"/>
          </reference>
          <reference field="13" count="1" selected="0">
            <x v="9"/>
          </reference>
        </references>
      </pivotArea>
    </format>
    <format dxfId="37">
      <pivotArea collapsedLevelsAreSubtotals="1" fieldPosition="0">
        <references count="2">
          <reference field="4" count="1">
            <x v="8"/>
          </reference>
          <reference field="13" count="1" selected="0">
            <x v="9"/>
          </reference>
        </references>
      </pivotArea>
    </format>
    <format dxfId="36">
      <pivotArea collapsedLevelsAreSubtotals="1" fieldPosition="0">
        <references count="1">
          <reference field="13" count="1">
            <x v="10"/>
          </reference>
        </references>
      </pivotArea>
    </format>
    <format dxfId="35">
      <pivotArea collapsedLevelsAreSubtotals="1" fieldPosition="0">
        <references count="2">
          <reference field="4" count="1">
            <x v="4"/>
          </reference>
          <reference field="13" count="1" selected="0">
            <x v="10"/>
          </reference>
        </references>
      </pivotArea>
    </format>
    <format dxfId="34">
      <pivotArea collapsedLevelsAreSubtotals="1" fieldPosition="0">
        <references count="1">
          <reference field="13" count="1">
            <x v="11"/>
          </reference>
        </references>
      </pivotArea>
    </format>
    <format dxfId="33">
      <pivotArea collapsedLevelsAreSubtotals="1" fieldPosition="0">
        <references count="2">
          <reference field="4" count="1">
            <x v="5"/>
          </reference>
          <reference field="13" count="1" selected="0">
            <x v="11"/>
          </reference>
        </references>
      </pivotArea>
    </format>
    <format dxfId="32">
      <pivotArea grandRow="1" outline="0" collapsedLevelsAreSubtotals="1" fieldPosition="0"/>
    </format>
    <format dxfId="31">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Excel_97-2003_Worksheet3.xl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2.xls"/><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Excel_97-2003_Worksheet4.xls"/><Relationship Id="rId4" Type="http://schemas.openxmlformats.org/officeDocument/2006/relationships/oleObject" Target="../embeddings/Microsoft_Excel_97-2003_Worksheet1.xls"/><Relationship Id="rId9" Type="http://schemas.openxmlformats.org/officeDocument/2006/relationships/image" Target="../media/image3.emf"/></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4.xml.rels><?xml version="1.0" encoding="UTF-8" standalone="yes"?>
<Relationships xmlns="http://schemas.openxmlformats.org/package/2006/relationships"><Relationship Id="rId8" Type="http://schemas.openxmlformats.org/officeDocument/2006/relationships/package" Target="../embeddings/Microsoft_Excel_Worksheet3.xlsx"/><Relationship Id="rId3" Type="http://schemas.openxmlformats.org/officeDocument/2006/relationships/vmlDrawing" Target="../drawings/vmlDrawing2.vml"/><Relationship Id="rId7" Type="http://schemas.openxmlformats.org/officeDocument/2006/relationships/image" Target="../media/image7.emf"/><Relationship Id="rId2" Type="http://schemas.openxmlformats.org/officeDocument/2006/relationships/drawing" Target="../drawings/drawing2.xml"/><Relationship Id="rId1" Type="http://schemas.openxmlformats.org/officeDocument/2006/relationships/printerSettings" Target="../printerSettings/printerSettings4.bin"/><Relationship Id="rId6" Type="http://schemas.openxmlformats.org/officeDocument/2006/relationships/package" Target="../embeddings/Microsoft_Excel_Worksheet2.xlsx"/><Relationship Id="rId11" Type="http://schemas.openxmlformats.org/officeDocument/2006/relationships/image" Target="../media/image9.emf"/><Relationship Id="rId5" Type="http://schemas.openxmlformats.org/officeDocument/2006/relationships/image" Target="../media/image6.emf"/><Relationship Id="rId10" Type="http://schemas.openxmlformats.org/officeDocument/2006/relationships/package" Target="../embeddings/Microsoft_Excel_Worksheet4.xlsx"/><Relationship Id="rId4" Type="http://schemas.openxmlformats.org/officeDocument/2006/relationships/package" Target="../embeddings/Microsoft_Excel_Worksheet1.xlsx"/><Relationship Id="rId9" Type="http://schemas.openxmlformats.org/officeDocument/2006/relationships/image" Target="../media/image8.emf"/></Relationships>
</file>

<file path=xl/worksheets/_rels/sheet15.xml.rels><?xml version="1.0" encoding="UTF-8" standalone="yes"?>
<Relationships xmlns="http://schemas.openxmlformats.org/package/2006/relationships"><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E85"/>
  <sheetViews>
    <sheetView tabSelected="1" topLeftCell="A61" workbookViewId="0">
      <selection activeCell="A90" sqref="A90"/>
    </sheetView>
  </sheetViews>
  <sheetFormatPr baseColWidth="10" defaultRowHeight="15" x14ac:dyDescent="0.25"/>
  <cols>
    <col min="1" max="1" width="96" customWidth="1"/>
    <col min="2" max="2" width="13.85546875" customWidth="1"/>
  </cols>
  <sheetData>
    <row r="1" spans="1:2" ht="20.25" x14ac:dyDescent="0.25">
      <c r="A1" s="872"/>
    </row>
    <row r="2" spans="1:2" ht="20.25" x14ac:dyDescent="0.25">
      <c r="A2" s="873"/>
    </row>
    <row r="3" spans="1:2" ht="20.25" x14ac:dyDescent="0.25">
      <c r="A3" s="874" t="s">
        <v>642</v>
      </c>
    </row>
    <row r="4" spans="1:2" x14ac:dyDescent="0.25">
      <c r="A4" s="876"/>
    </row>
    <row r="5" spans="1:2" x14ac:dyDescent="0.25">
      <c r="A5" s="876"/>
    </row>
    <row r="6" spans="1:2" x14ac:dyDescent="0.25">
      <c r="A6" s="876"/>
    </row>
    <row r="7" spans="1:2" x14ac:dyDescent="0.25">
      <c r="A7" s="876" t="s">
        <v>643</v>
      </c>
    </row>
    <row r="8" spans="1:2" x14ac:dyDescent="0.25">
      <c r="A8" s="876" t="s">
        <v>644</v>
      </c>
    </row>
    <row r="9" spans="1:2" ht="18" x14ac:dyDescent="0.25">
      <c r="A9" s="878"/>
    </row>
    <row r="10" spans="1:2" ht="18" x14ac:dyDescent="0.25">
      <c r="A10" s="878"/>
    </row>
    <row r="11" spans="1:2" ht="18" x14ac:dyDescent="0.25">
      <c r="A11" s="878"/>
    </row>
    <row r="12" spans="1:2" ht="18" x14ac:dyDescent="0.25">
      <c r="A12" s="878" t="s">
        <v>659</v>
      </c>
      <c r="B12" s="878"/>
    </row>
    <row r="13" spans="1:2" ht="18" x14ac:dyDescent="0.25">
      <c r="A13" s="878"/>
    </row>
    <row r="14" spans="1:2" ht="18" x14ac:dyDescent="0.25">
      <c r="A14" s="879" t="s">
        <v>660</v>
      </c>
      <c r="B14" s="879"/>
    </row>
    <row r="15" spans="1:2" ht="18" x14ac:dyDescent="0.25">
      <c r="A15" s="879"/>
    </row>
    <row r="16" spans="1:2" ht="18" x14ac:dyDescent="0.25">
      <c r="A16" s="879" t="s">
        <v>661</v>
      </c>
      <c r="B16" s="879"/>
    </row>
    <row r="17" spans="1:5" ht="18" x14ac:dyDescent="0.25">
      <c r="A17" s="878"/>
    </row>
    <row r="18" spans="1:5" ht="18" x14ac:dyDescent="0.25">
      <c r="A18" s="878" t="s">
        <v>662</v>
      </c>
      <c r="B18" s="880"/>
    </row>
    <row r="19" spans="1:5" ht="18" x14ac:dyDescent="0.25">
      <c r="C19" s="880" t="s">
        <v>235</v>
      </c>
    </row>
    <row r="20" spans="1:5" ht="18" x14ac:dyDescent="0.25">
      <c r="A20" s="878"/>
    </row>
    <row r="21" spans="1:5" ht="18" x14ac:dyDescent="0.25">
      <c r="A21" s="878" t="s">
        <v>663</v>
      </c>
      <c r="C21" s="878"/>
    </row>
    <row r="22" spans="1:5" ht="18" x14ac:dyDescent="0.25">
      <c r="A22" s="878"/>
    </row>
    <row r="23" spans="1:5" ht="18" x14ac:dyDescent="0.25">
      <c r="A23" s="878" t="s">
        <v>664</v>
      </c>
      <c r="C23" s="878"/>
    </row>
    <row r="24" spans="1:5" ht="18" x14ac:dyDescent="0.25">
      <c r="A24" s="878"/>
    </row>
    <row r="25" spans="1:5" ht="18" x14ac:dyDescent="0.25">
      <c r="A25" s="878" t="s">
        <v>645</v>
      </c>
    </row>
    <row r="26" spans="1:5" ht="225" x14ac:dyDescent="0.25">
      <c r="A26" s="889" t="s">
        <v>650</v>
      </c>
      <c r="B26" s="881"/>
      <c r="C26" s="594"/>
      <c r="D26" s="594"/>
      <c r="E26" s="594"/>
    </row>
    <row r="27" spans="1:5" x14ac:dyDescent="0.25">
      <c r="A27" s="882"/>
    </row>
    <row r="28" spans="1:5" x14ac:dyDescent="0.25">
      <c r="A28" s="882"/>
    </row>
    <row r="30" spans="1:5" x14ac:dyDescent="0.25">
      <c r="A30" s="877"/>
    </row>
    <row r="31" spans="1:5" x14ac:dyDescent="0.25">
      <c r="A31" s="877"/>
    </row>
    <row r="32" spans="1:5" ht="15.75" x14ac:dyDescent="0.25">
      <c r="A32" s="883" t="s">
        <v>646</v>
      </c>
    </row>
    <row r="33" spans="1:4" x14ac:dyDescent="0.25">
      <c r="A33" s="884"/>
    </row>
    <row r="34" spans="1:4" x14ac:dyDescent="0.25">
      <c r="A34" s="884"/>
    </row>
    <row r="35" spans="1:4" x14ac:dyDescent="0.25">
      <c r="A35" s="877" t="s">
        <v>647</v>
      </c>
    </row>
    <row r="36" spans="1:4" x14ac:dyDescent="0.25">
      <c r="A36" s="877"/>
    </row>
    <row r="37" spans="1:4" x14ac:dyDescent="0.25">
      <c r="A37" s="877" t="s">
        <v>653</v>
      </c>
      <c r="D37" s="877"/>
    </row>
    <row r="38" spans="1:4" x14ac:dyDescent="0.25">
      <c r="A38" s="877" t="s">
        <v>652</v>
      </c>
      <c r="C38" s="877"/>
    </row>
    <row r="39" spans="1:4" x14ac:dyDescent="0.25">
      <c r="A39" s="877" t="s">
        <v>651</v>
      </c>
      <c r="B39" s="877"/>
    </row>
    <row r="40" spans="1:4" x14ac:dyDescent="0.25">
      <c r="A40" s="885"/>
    </row>
    <row r="41" spans="1:4" x14ac:dyDescent="0.25">
      <c r="A41" s="885"/>
    </row>
    <row r="42" spans="1:4" x14ac:dyDescent="0.25">
      <c r="A42" s="885"/>
    </row>
    <row r="43" spans="1:4" x14ac:dyDescent="0.25">
      <c r="A43" s="885"/>
    </row>
    <row r="44" spans="1:4" x14ac:dyDescent="0.25">
      <c r="A44" s="885"/>
    </row>
    <row r="45" spans="1:4" x14ac:dyDescent="0.25">
      <c r="A45" s="885"/>
    </row>
    <row r="47" spans="1:4" x14ac:dyDescent="0.25">
      <c r="A47" s="885"/>
    </row>
    <row r="48" spans="1:4" x14ac:dyDescent="0.25">
      <c r="A48" s="885"/>
    </row>
    <row r="49" spans="1:1" x14ac:dyDescent="0.25">
      <c r="A49" s="885"/>
    </row>
    <row r="51" spans="1:1" x14ac:dyDescent="0.25">
      <c r="A51" s="875"/>
    </row>
    <row r="52" spans="1:1" x14ac:dyDescent="0.25">
      <c r="A52" s="875"/>
    </row>
    <row r="53" spans="1:1" x14ac:dyDescent="0.25">
      <c r="A53" s="875"/>
    </row>
    <row r="54" spans="1:1" x14ac:dyDescent="0.25">
      <c r="A54" s="875"/>
    </row>
    <row r="55" spans="1:1" x14ac:dyDescent="0.25">
      <c r="A55" s="884" t="s">
        <v>648</v>
      </c>
    </row>
    <row r="56" spans="1:1" x14ac:dyDescent="0.25">
      <c r="A56" s="884"/>
    </row>
    <row r="58" spans="1:1" x14ac:dyDescent="0.25">
      <c r="A58" s="875"/>
    </row>
    <row r="59" spans="1:1" x14ac:dyDescent="0.25">
      <c r="A59" s="875"/>
    </row>
    <row r="60" spans="1:1" x14ac:dyDescent="0.25">
      <c r="A60" s="875"/>
    </row>
    <row r="61" spans="1:1" x14ac:dyDescent="0.25">
      <c r="A61" s="875"/>
    </row>
    <row r="62" spans="1:1" x14ac:dyDescent="0.25">
      <c r="A62" s="877"/>
    </row>
    <row r="63" spans="1:1" x14ac:dyDescent="0.25">
      <c r="A63" s="875"/>
    </row>
    <row r="64" spans="1:1" x14ac:dyDescent="0.25">
      <c r="A64" s="875"/>
    </row>
    <row r="75" spans="3:5" x14ac:dyDescent="0.25">
      <c r="C75" s="886"/>
      <c r="D75" s="886"/>
    </row>
    <row r="76" spans="3:5" x14ac:dyDescent="0.25">
      <c r="C76" s="887" t="s">
        <v>655</v>
      </c>
      <c r="E76" s="887"/>
    </row>
    <row r="77" spans="3:5" x14ac:dyDescent="0.25">
      <c r="D77" s="888" t="s">
        <v>655</v>
      </c>
    </row>
    <row r="83" spans="1:2" x14ac:dyDescent="0.25">
      <c r="A83" s="890" t="s">
        <v>654</v>
      </c>
      <c r="B83" t="s">
        <v>657</v>
      </c>
    </row>
    <row r="84" spans="1:2" x14ac:dyDescent="0.25">
      <c r="A84" s="887" t="s">
        <v>658</v>
      </c>
      <c r="B84" s="887" t="s">
        <v>649</v>
      </c>
    </row>
    <row r="85" spans="1:2" x14ac:dyDescent="0.25">
      <c r="A85" t="s">
        <v>656</v>
      </c>
    </row>
  </sheetData>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8" shapeId="1028" r:id="rId4">
          <objectPr defaultSize="0" autoPict="0" r:id="rId5">
            <anchor moveWithCells="1" sizeWithCells="1">
              <from>
                <xdr:col>0</xdr:col>
                <xdr:colOff>28575</xdr:colOff>
                <xdr:row>27</xdr:row>
                <xdr:rowOff>38100</xdr:rowOff>
              </from>
              <to>
                <xdr:col>0</xdr:col>
                <xdr:colOff>4295775</xdr:colOff>
                <xdr:row>33</xdr:row>
                <xdr:rowOff>76200</xdr:rowOff>
              </to>
            </anchor>
          </objectPr>
        </oleObject>
      </mc:Choice>
      <mc:Fallback>
        <oleObject progId="Excel.Sheet.8" shapeId="1028" r:id="rId4"/>
      </mc:Fallback>
    </mc:AlternateContent>
    <mc:AlternateContent xmlns:mc="http://schemas.openxmlformats.org/markup-compatibility/2006">
      <mc:Choice Requires="x14">
        <oleObject progId="Excel.Sheet.8" shapeId="1027" r:id="rId6">
          <objectPr defaultSize="0" autoPict="0" r:id="rId7">
            <anchor moveWithCells="1" sizeWithCells="1">
              <from>
                <xdr:col>0</xdr:col>
                <xdr:colOff>0</xdr:colOff>
                <xdr:row>45</xdr:row>
                <xdr:rowOff>0</xdr:rowOff>
              </from>
              <to>
                <xdr:col>0</xdr:col>
                <xdr:colOff>5991225</xdr:colOff>
                <xdr:row>64</xdr:row>
                <xdr:rowOff>0</xdr:rowOff>
              </to>
            </anchor>
          </objectPr>
        </oleObject>
      </mc:Choice>
      <mc:Fallback>
        <oleObject progId="Excel.Sheet.8" shapeId="1027" r:id="rId6"/>
      </mc:Fallback>
    </mc:AlternateContent>
    <mc:AlternateContent xmlns:mc="http://schemas.openxmlformats.org/markup-compatibility/2006">
      <mc:Choice Requires="x14">
        <oleObject progId="Excel.Sheet.8" shapeId="1026" r:id="rId8">
          <objectPr defaultSize="0" autoPict="0" r:id="rId9">
            <anchor moveWithCells="1" sizeWithCells="1">
              <from>
                <xdr:col>0</xdr:col>
                <xdr:colOff>0</xdr:colOff>
                <xdr:row>39</xdr:row>
                <xdr:rowOff>85725</xdr:rowOff>
              </from>
              <to>
                <xdr:col>1</xdr:col>
                <xdr:colOff>47625</xdr:colOff>
                <xdr:row>43</xdr:row>
                <xdr:rowOff>133350</xdr:rowOff>
              </to>
            </anchor>
          </objectPr>
        </oleObject>
      </mc:Choice>
      <mc:Fallback>
        <oleObject progId="Excel.Sheet.8" shapeId="1026" r:id="rId8"/>
      </mc:Fallback>
    </mc:AlternateContent>
    <mc:AlternateContent xmlns:mc="http://schemas.openxmlformats.org/markup-compatibility/2006">
      <mc:Choice Requires="x14">
        <oleObject progId="Excel.Sheet.8" shapeId="1025" r:id="rId10">
          <objectPr defaultSize="0" autoPict="0" r:id="rId11">
            <anchor moveWithCells="1" sizeWithCells="1">
              <from>
                <xdr:col>0</xdr:col>
                <xdr:colOff>0</xdr:colOff>
                <xdr:row>65</xdr:row>
                <xdr:rowOff>9525</xdr:rowOff>
              </from>
              <to>
                <xdr:col>1</xdr:col>
                <xdr:colOff>0</xdr:colOff>
                <xdr:row>77</xdr:row>
                <xdr:rowOff>180975</xdr:rowOff>
              </to>
            </anchor>
          </objectPr>
        </oleObject>
      </mc:Choice>
      <mc:Fallback>
        <oleObject progId="Excel.Sheet.8" shapeId="1025" r:id="rId10"/>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H108"/>
  <sheetViews>
    <sheetView topLeftCell="A46" workbookViewId="0">
      <selection activeCell="J81" sqref="J81"/>
    </sheetView>
  </sheetViews>
  <sheetFormatPr baseColWidth="10" defaultRowHeight="12.75" x14ac:dyDescent="0.2"/>
  <cols>
    <col min="1" max="1" width="42.5703125" style="708" customWidth="1"/>
    <col min="2" max="2" width="18.28515625" style="708" bestFit="1" customWidth="1"/>
    <col min="3" max="3" width="17" style="708" bestFit="1" customWidth="1"/>
    <col min="4" max="4" width="40.5703125" style="708" customWidth="1"/>
    <col min="5" max="5" width="21.85546875" style="708" bestFit="1" customWidth="1"/>
    <col min="6" max="6" width="17" style="708" bestFit="1" customWidth="1"/>
    <col min="7" max="7" width="14.7109375" style="708" bestFit="1" customWidth="1"/>
    <col min="8" max="8" width="12" style="708" bestFit="1" customWidth="1"/>
    <col min="9" max="254" width="11.42578125" style="708"/>
    <col min="255" max="255" width="42.5703125" style="708" customWidth="1"/>
    <col min="256" max="256" width="18.28515625" style="708" bestFit="1" customWidth="1"/>
    <col min="257" max="257" width="17" style="708" bestFit="1" customWidth="1"/>
    <col min="258" max="258" width="40.5703125" style="708" customWidth="1"/>
    <col min="259" max="259" width="21.85546875" style="708" bestFit="1" customWidth="1"/>
    <col min="260" max="260" width="17" style="708" bestFit="1" customWidth="1"/>
    <col min="261" max="261" width="14.7109375" style="708" bestFit="1" customWidth="1"/>
    <col min="262" max="262" width="20.7109375" style="708" bestFit="1" customWidth="1"/>
    <col min="263" max="263" width="3.42578125" style="708" customWidth="1"/>
    <col min="264" max="264" width="12" style="708" bestFit="1" customWidth="1"/>
    <col min="265" max="510" width="11.42578125" style="708"/>
    <col min="511" max="511" width="42.5703125" style="708" customWidth="1"/>
    <col min="512" max="512" width="18.28515625" style="708" bestFit="1" customWidth="1"/>
    <col min="513" max="513" width="17" style="708" bestFit="1" customWidth="1"/>
    <col min="514" max="514" width="40.5703125" style="708" customWidth="1"/>
    <col min="515" max="515" width="21.85546875" style="708" bestFit="1" customWidth="1"/>
    <col min="516" max="516" width="17" style="708" bestFit="1" customWidth="1"/>
    <col min="517" max="517" width="14.7109375" style="708" bestFit="1" customWidth="1"/>
    <col min="518" max="518" width="20.7109375" style="708" bestFit="1" customWidth="1"/>
    <col min="519" max="519" width="3.42578125" style="708" customWidth="1"/>
    <col min="520" max="520" width="12" style="708" bestFit="1" customWidth="1"/>
    <col min="521" max="766" width="11.42578125" style="708"/>
    <col min="767" max="767" width="42.5703125" style="708" customWidth="1"/>
    <col min="768" max="768" width="18.28515625" style="708" bestFit="1" customWidth="1"/>
    <col min="769" max="769" width="17" style="708" bestFit="1" customWidth="1"/>
    <col min="770" max="770" width="40.5703125" style="708" customWidth="1"/>
    <col min="771" max="771" width="21.85546875" style="708" bestFit="1" customWidth="1"/>
    <col min="772" max="772" width="17" style="708" bestFit="1" customWidth="1"/>
    <col min="773" max="773" width="14.7109375" style="708" bestFit="1" customWidth="1"/>
    <col min="774" max="774" width="20.7109375" style="708" bestFit="1" customWidth="1"/>
    <col min="775" max="775" width="3.42578125" style="708" customWidth="1"/>
    <col min="776" max="776" width="12" style="708" bestFit="1" customWidth="1"/>
    <col min="777" max="1022" width="11.42578125" style="708"/>
    <col min="1023" max="1023" width="42.5703125" style="708" customWidth="1"/>
    <col min="1024" max="1024" width="18.28515625" style="708" bestFit="1" customWidth="1"/>
    <col min="1025" max="1025" width="17" style="708" bestFit="1" customWidth="1"/>
    <col min="1026" max="1026" width="40.5703125" style="708" customWidth="1"/>
    <col min="1027" max="1027" width="21.85546875" style="708" bestFit="1" customWidth="1"/>
    <col min="1028" max="1028" width="17" style="708" bestFit="1" customWidth="1"/>
    <col min="1029" max="1029" width="14.7109375" style="708" bestFit="1" customWidth="1"/>
    <col min="1030" max="1030" width="20.7109375" style="708" bestFit="1" customWidth="1"/>
    <col min="1031" max="1031" width="3.42578125" style="708" customWidth="1"/>
    <col min="1032" max="1032" width="12" style="708" bestFit="1" customWidth="1"/>
    <col min="1033" max="1278" width="11.42578125" style="708"/>
    <col min="1279" max="1279" width="42.5703125" style="708" customWidth="1"/>
    <col min="1280" max="1280" width="18.28515625" style="708" bestFit="1" customWidth="1"/>
    <col min="1281" max="1281" width="17" style="708" bestFit="1" customWidth="1"/>
    <col min="1282" max="1282" width="40.5703125" style="708" customWidth="1"/>
    <col min="1283" max="1283" width="21.85546875" style="708" bestFit="1" customWidth="1"/>
    <col min="1284" max="1284" width="17" style="708" bestFit="1" customWidth="1"/>
    <col min="1285" max="1285" width="14.7109375" style="708" bestFit="1" customWidth="1"/>
    <col min="1286" max="1286" width="20.7109375" style="708" bestFit="1" customWidth="1"/>
    <col min="1287" max="1287" width="3.42578125" style="708" customWidth="1"/>
    <col min="1288" max="1288" width="12" style="708" bestFit="1" customWidth="1"/>
    <col min="1289" max="1534" width="11.42578125" style="708"/>
    <col min="1535" max="1535" width="42.5703125" style="708" customWidth="1"/>
    <col min="1536" max="1536" width="18.28515625" style="708" bestFit="1" customWidth="1"/>
    <col min="1537" max="1537" width="17" style="708" bestFit="1" customWidth="1"/>
    <col min="1538" max="1538" width="40.5703125" style="708" customWidth="1"/>
    <col min="1539" max="1539" width="21.85546875" style="708" bestFit="1" customWidth="1"/>
    <col min="1540" max="1540" width="17" style="708" bestFit="1" customWidth="1"/>
    <col min="1541" max="1541" width="14.7109375" style="708" bestFit="1" customWidth="1"/>
    <col min="1542" max="1542" width="20.7109375" style="708" bestFit="1" customWidth="1"/>
    <col min="1543" max="1543" width="3.42578125" style="708" customWidth="1"/>
    <col min="1544" max="1544" width="12" style="708" bestFit="1" customWidth="1"/>
    <col min="1545" max="1790" width="11.42578125" style="708"/>
    <col min="1791" max="1791" width="42.5703125" style="708" customWidth="1"/>
    <col min="1792" max="1792" width="18.28515625" style="708" bestFit="1" customWidth="1"/>
    <col min="1793" max="1793" width="17" style="708" bestFit="1" customWidth="1"/>
    <col min="1794" max="1794" width="40.5703125" style="708" customWidth="1"/>
    <col min="1795" max="1795" width="21.85546875" style="708" bestFit="1" customWidth="1"/>
    <col min="1796" max="1796" width="17" style="708" bestFit="1" customWidth="1"/>
    <col min="1797" max="1797" width="14.7109375" style="708" bestFit="1" customWidth="1"/>
    <col min="1798" max="1798" width="20.7109375" style="708" bestFit="1" customWidth="1"/>
    <col min="1799" max="1799" width="3.42578125" style="708" customWidth="1"/>
    <col min="1800" max="1800" width="12" style="708" bestFit="1" customWidth="1"/>
    <col min="1801" max="2046" width="11.42578125" style="708"/>
    <col min="2047" max="2047" width="42.5703125" style="708" customWidth="1"/>
    <col min="2048" max="2048" width="18.28515625" style="708" bestFit="1" customWidth="1"/>
    <col min="2049" max="2049" width="17" style="708" bestFit="1" customWidth="1"/>
    <col min="2050" max="2050" width="40.5703125" style="708" customWidth="1"/>
    <col min="2051" max="2051" width="21.85546875" style="708" bestFit="1" customWidth="1"/>
    <col min="2052" max="2052" width="17" style="708" bestFit="1" customWidth="1"/>
    <col min="2053" max="2053" width="14.7109375" style="708" bestFit="1" customWidth="1"/>
    <col min="2054" max="2054" width="20.7109375" style="708" bestFit="1" customWidth="1"/>
    <col min="2055" max="2055" width="3.42578125" style="708" customWidth="1"/>
    <col min="2056" max="2056" width="12" style="708" bestFit="1" customWidth="1"/>
    <col min="2057" max="2302" width="11.42578125" style="708"/>
    <col min="2303" max="2303" width="42.5703125" style="708" customWidth="1"/>
    <col min="2304" max="2304" width="18.28515625" style="708" bestFit="1" customWidth="1"/>
    <col min="2305" max="2305" width="17" style="708" bestFit="1" customWidth="1"/>
    <col min="2306" max="2306" width="40.5703125" style="708" customWidth="1"/>
    <col min="2307" max="2307" width="21.85546875" style="708" bestFit="1" customWidth="1"/>
    <col min="2308" max="2308" width="17" style="708" bestFit="1" customWidth="1"/>
    <col min="2309" max="2309" width="14.7109375" style="708" bestFit="1" customWidth="1"/>
    <col min="2310" max="2310" width="20.7109375" style="708" bestFit="1" customWidth="1"/>
    <col min="2311" max="2311" width="3.42578125" style="708" customWidth="1"/>
    <col min="2312" max="2312" width="12" style="708" bestFit="1" customWidth="1"/>
    <col min="2313" max="2558" width="11.42578125" style="708"/>
    <col min="2559" max="2559" width="42.5703125" style="708" customWidth="1"/>
    <col min="2560" max="2560" width="18.28515625" style="708" bestFit="1" customWidth="1"/>
    <col min="2561" max="2561" width="17" style="708" bestFit="1" customWidth="1"/>
    <col min="2562" max="2562" width="40.5703125" style="708" customWidth="1"/>
    <col min="2563" max="2563" width="21.85546875" style="708" bestFit="1" customWidth="1"/>
    <col min="2564" max="2564" width="17" style="708" bestFit="1" customWidth="1"/>
    <col min="2565" max="2565" width="14.7109375" style="708" bestFit="1" customWidth="1"/>
    <col min="2566" max="2566" width="20.7109375" style="708" bestFit="1" customWidth="1"/>
    <col min="2567" max="2567" width="3.42578125" style="708" customWidth="1"/>
    <col min="2568" max="2568" width="12" style="708" bestFit="1" customWidth="1"/>
    <col min="2569" max="2814" width="11.42578125" style="708"/>
    <col min="2815" max="2815" width="42.5703125" style="708" customWidth="1"/>
    <col min="2816" max="2816" width="18.28515625" style="708" bestFit="1" customWidth="1"/>
    <col min="2817" max="2817" width="17" style="708" bestFit="1" customWidth="1"/>
    <col min="2818" max="2818" width="40.5703125" style="708" customWidth="1"/>
    <col min="2819" max="2819" width="21.85546875" style="708" bestFit="1" customWidth="1"/>
    <col min="2820" max="2820" width="17" style="708" bestFit="1" customWidth="1"/>
    <col min="2821" max="2821" width="14.7109375" style="708" bestFit="1" customWidth="1"/>
    <col min="2822" max="2822" width="20.7109375" style="708" bestFit="1" customWidth="1"/>
    <col min="2823" max="2823" width="3.42578125" style="708" customWidth="1"/>
    <col min="2824" max="2824" width="12" style="708" bestFit="1" customWidth="1"/>
    <col min="2825" max="3070" width="11.42578125" style="708"/>
    <col min="3071" max="3071" width="42.5703125" style="708" customWidth="1"/>
    <col min="3072" max="3072" width="18.28515625" style="708" bestFit="1" customWidth="1"/>
    <col min="3073" max="3073" width="17" style="708" bestFit="1" customWidth="1"/>
    <col min="3074" max="3074" width="40.5703125" style="708" customWidth="1"/>
    <col min="3075" max="3075" width="21.85546875" style="708" bestFit="1" customWidth="1"/>
    <col min="3076" max="3076" width="17" style="708" bestFit="1" customWidth="1"/>
    <col min="3077" max="3077" width="14.7109375" style="708" bestFit="1" customWidth="1"/>
    <col min="3078" max="3078" width="20.7109375" style="708" bestFit="1" customWidth="1"/>
    <col min="3079" max="3079" width="3.42578125" style="708" customWidth="1"/>
    <col min="3080" max="3080" width="12" style="708" bestFit="1" customWidth="1"/>
    <col min="3081" max="3326" width="11.42578125" style="708"/>
    <col min="3327" max="3327" width="42.5703125" style="708" customWidth="1"/>
    <col min="3328" max="3328" width="18.28515625" style="708" bestFit="1" customWidth="1"/>
    <col min="3329" max="3329" width="17" style="708" bestFit="1" customWidth="1"/>
    <col min="3330" max="3330" width="40.5703125" style="708" customWidth="1"/>
    <col min="3331" max="3331" width="21.85546875" style="708" bestFit="1" customWidth="1"/>
    <col min="3332" max="3332" width="17" style="708" bestFit="1" customWidth="1"/>
    <col min="3333" max="3333" width="14.7109375" style="708" bestFit="1" customWidth="1"/>
    <col min="3334" max="3334" width="20.7109375" style="708" bestFit="1" customWidth="1"/>
    <col min="3335" max="3335" width="3.42578125" style="708" customWidth="1"/>
    <col min="3336" max="3336" width="12" style="708" bestFit="1" customWidth="1"/>
    <col min="3337" max="3582" width="11.42578125" style="708"/>
    <col min="3583" max="3583" width="42.5703125" style="708" customWidth="1"/>
    <col min="3584" max="3584" width="18.28515625" style="708" bestFit="1" customWidth="1"/>
    <col min="3585" max="3585" width="17" style="708" bestFit="1" customWidth="1"/>
    <col min="3586" max="3586" width="40.5703125" style="708" customWidth="1"/>
    <col min="3587" max="3587" width="21.85546875" style="708" bestFit="1" customWidth="1"/>
    <col min="3588" max="3588" width="17" style="708" bestFit="1" customWidth="1"/>
    <col min="3589" max="3589" width="14.7109375" style="708" bestFit="1" customWidth="1"/>
    <col min="3590" max="3590" width="20.7109375" style="708" bestFit="1" customWidth="1"/>
    <col min="3591" max="3591" width="3.42578125" style="708" customWidth="1"/>
    <col min="3592" max="3592" width="12" style="708" bestFit="1" customWidth="1"/>
    <col min="3593" max="3838" width="11.42578125" style="708"/>
    <col min="3839" max="3839" width="42.5703125" style="708" customWidth="1"/>
    <col min="3840" max="3840" width="18.28515625" style="708" bestFit="1" customWidth="1"/>
    <col min="3841" max="3841" width="17" style="708" bestFit="1" customWidth="1"/>
    <col min="3842" max="3842" width="40.5703125" style="708" customWidth="1"/>
    <col min="3843" max="3843" width="21.85546875" style="708" bestFit="1" customWidth="1"/>
    <col min="3844" max="3844" width="17" style="708" bestFit="1" customWidth="1"/>
    <col min="3845" max="3845" width="14.7109375" style="708" bestFit="1" customWidth="1"/>
    <col min="3846" max="3846" width="20.7109375" style="708" bestFit="1" customWidth="1"/>
    <col min="3847" max="3847" width="3.42578125" style="708" customWidth="1"/>
    <col min="3848" max="3848" width="12" style="708" bestFit="1" customWidth="1"/>
    <col min="3849" max="4094" width="11.42578125" style="708"/>
    <col min="4095" max="4095" width="42.5703125" style="708" customWidth="1"/>
    <col min="4096" max="4096" width="18.28515625" style="708" bestFit="1" customWidth="1"/>
    <col min="4097" max="4097" width="17" style="708" bestFit="1" customWidth="1"/>
    <col min="4098" max="4098" width="40.5703125" style="708" customWidth="1"/>
    <col min="4099" max="4099" width="21.85546875" style="708" bestFit="1" customWidth="1"/>
    <col min="4100" max="4100" width="17" style="708" bestFit="1" customWidth="1"/>
    <col min="4101" max="4101" width="14.7109375" style="708" bestFit="1" customWidth="1"/>
    <col min="4102" max="4102" width="20.7109375" style="708" bestFit="1" customWidth="1"/>
    <col min="4103" max="4103" width="3.42578125" style="708" customWidth="1"/>
    <col min="4104" max="4104" width="12" style="708" bestFit="1" customWidth="1"/>
    <col min="4105" max="4350" width="11.42578125" style="708"/>
    <col min="4351" max="4351" width="42.5703125" style="708" customWidth="1"/>
    <col min="4352" max="4352" width="18.28515625" style="708" bestFit="1" customWidth="1"/>
    <col min="4353" max="4353" width="17" style="708" bestFit="1" customWidth="1"/>
    <col min="4354" max="4354" width="40.5703125" style="708" customWidth="1"/>
    <col min="4355" max="4355" width="21.85546875" style="708" bestFit="1" customWidth="1"/>
    <col min="4356" max="4356" width="17" style="708" bestFit="1" customWidth="1"/>
    <col min="4357" max="4357" width="14.7109375" style="708" bestFit="1" customWidth="1"/>
    <col min="4358" max="4358" width="20.7109375" style="708" bestFit="1" customWidth="1"/>
    <col min="4359" max="4359" width="3.42578125" style="708" customWidth="1"/>
    <col min="4360" max="4360" width="12" style="708" bestFit="1" customWidth="1"/>
    <col min="4361" max="4606" width="11.42578125" style="708"/>
    <col min="4607" max="4607" width="42.5703125" style="708" customWidth="1"/>
    <col min="4608" max="4608" width="18.28515625" style="708" bestFit="1" customWidth="1"/>
    <col min="4609" max="4609" width="17" style="708" bestFit="1" customWidth="1"/>
    <col min="4610" max="4610" width="40.5703125" style="708" customWidth="1"/>
    <col min="4611" max="4611" width="21.85546875" style="708" bestFit="1" customWidth="1"/>
    <col min="4612" max="4612" width="17" style="708" bestFit="1" customWidth="1"/>
    <col min="4613" max="4613" width="14.7109375" style="708" bestFit="1" customWidth="1"/>
    <col min="4614" max="4614" width="20.7109375" style="708" bestFit="1" customWidth="1"/>
    <col min="4615" max="4615" width="3.42578125" style="708" customWidth="1"/>
    <col min="4616" max="4616" width="12" style="708" bestFit="1" customWidth="1"/>
    <col min="4617" max="4862" width="11.42578125" style="708"/>
    <col min="4863" max="4863" width="42.5703125" style="708" customWidth="1"/>
    <col min="4864" max="4864" width="18.28515625" style="708" bestFit="1" customWidth="1"/>
    <col min="4865" max="4865" width="17" style="708" bestFit="1" customWidth="1"/>
    <col min="4866" max="4866" width="40.5703125" style="708" customWidth="1"/>
    <col min="4867" max="4867" width="21.85546875" style="708" bestFit="1" customWidth="1"/>
    <col min="4868" max="4868" width="17" style="708" bestFit="1" customWidth="1"/>
    <col min="4869" max="4869" width="14.7109375" style="708" bestFit="1" customWidth="1"/>
    <col min="4870" max="4870" width="20.7109375" style="708" bestFit="1" customWidth="1"/>
    <col min="4871" max="4871" width="3.42578125" style="708" customWidth="1"/>
    <col min="4872" max="4872" width="12" style="708" bestFit="1" customWidth="1"/>
    <col min="4873" max="5118" width="11.42578125" style="708"/>
    <col min="5119" max="5119" width="42.5703125" style="708" customWidth="1"/>
    <col min="5120" max="5120" width="18.28515625" style="708" bestFit="1" customWidth="1"/>
    <col min="5121" max="5121" width="17" style="708" bestFit="1" customWidth="1"/>
    <col min="5122" max="5122" width="40.5703125" style="708" customWidth="1"/>
    <col min="5123" max="5123" width="21.85546875" style="708" bestFit="1" customWidth="1"/>
    <col min="5124" max="5124" width="17" style="708" bestFit="1" customWidth="1"/>
    <col min="5125" max="5125" width="14.7109375" style="708" bestFit="1" customWidth="1"/>
    <col min="5126" max="5126" width="20.7109375" style="708" bestFit="1" customWidth="1"/>
    <col min="5127" max="5127" width="3.42578125" style="708" customWidth="1"/>
    <col min="5128" max="5128" width="12" style="708" bestFit="1" customWidth="1"/>
    <col min="5129" max="5374" width="11.42578125" style="708"/>
    <col min="5375" max="5375" width="42.5703125" style="708" customWidth="1"/>
    <col min="5376" max="5376" width="18.28515625" style="708" bestFit="1" customWidth="1"/>
    <col min="5377" max="5377" width="17" style="708" bestFit="1" customWidth="1"/>
    <col min="5378" max="5378" width="40.5703125" style="708" customWidth="1"/>
    <col min="5379" max="5379" width="21.85546875" style="708" bestFit="1" customWidth="1"/>
    <col min="5380" max="5380" width="17" style="708" bestFit="1" customWidth="1"/>
    <col min="5381" max="5381" width="14.7109375" style="708" bestFit="1" customWidth="1"/>
    <col min="5382" max="5382" width="20.7109375" style="708" bestFit="1" customWidth="1"/>
    <col min="5383" max="5383" width="3.42578125" style="708" customWidth="1"/>
    <col min="5384" max="5384" width="12" style="708" bestFit="1" customWidth="1"/>
    <col min="5385" max="5630" width="11.42578125" style="708"/>
    <col min="5631" max="5631" width="42.5703125" style="708" customWidth="1"/>
    <col min="5632" max="5632" width="18.28515625" style="708" bestFit="1" customWidth="1"/>
    <col min="5633" max="5633" width="17" style="708" bestFit="1" customWidth="1"/>
    <col min="5634" max="5634" width="40.5703125" style="708" customWidth="1"/>
    <col min="5635" max="5635" width="21.85546875" style="708" bestFit="1" customWidth="1"/>
    <col min="5636" max="5636" width="17" style="708" bestFit="1" customWidth="1"/>
    <col min="5637" max="5637" width="14.7109375" style="708" bestFit="1" customWidth="1"/>
    <col min="5638" max="5638" width="20.7109375" style="708" bestFit="1" customWidth="1"/>
    <col min="5639" max="5639" width="3.42578125" style="708" customWidth="1"/>
    <col min="5640" max="5640" width="12" style="708" bestFit="1" customWidth="1"/>
    <col min="5641" max="5886" width="11.42578125" style="708"/>
    <col min="5887" max="5887" width="42.5703125" style="708" customWidth="1"/>
    <col min="5888" max="5888" width="18.28515625" style="708" bestFit="1" customWidth="1"/>
    <col min="5889" max="5889" width="17" style="708" bestFit="1" customWidth="1"/>
    <col min="5890" max="5890" width="40.5703125" style="708" customWidth="1"/>
    <col min="5891" max="5891" width="21.85546875" style="708" bestFit="1" customWidth="1"/>
    <col min="5892" max="5892" width="17" style="708" bestFit="1" customWidth="1"/>
    <col min="5893" max="5893" width="14.7109375" style="708" bestFit="1" customWidth="1"/>
    <col min="5894" max="5894" width="20.7109375" style="708" bestFit="1" customWidth="1"/>
    <col min="5895" max="5895" width="3.42578125" style="708" customWidth="1"/>
    <col min="5896" max="5896" width="12" style="708" bestFit="1" customWidth="1"/>
    <col min="5897" max="6142" width="11.42578125" style="708"/>
    <col min="6143" max="6143" width="42.5703125" style="708" customWidth="1"/>
    <col min="6144" max="6144" width="18.28515625" style="708" bestFit="1" customWidth="1"/>
    <col min="6145" max="6145" width="17" style="708" bestFit="1" customWidth="1"/>
    <col min="6146" max="6146" width="40.5703125" style="708" customWidth="1"/>
    <col min="6147" max="6147" width="21.85546875" style="708" bestFit="1" customWidth="1"/>
    <col min="6148" max="6148" width="17" style="708" bestFit="1" customWidth="1"/>
    <col min="6149" max="6149" width="14.7109375" style="708" bestFit="1" customWidth="1"/>
    <col min="6150" max="6150" width="20.7109375" style="708" bestFit="1" customWidth="1"/>
    <col min="6151" max="6151" width="3.42578125" style="708" customWidth="1"/>
    <col min="6152" max="6152" width="12" style="708" bestFit="1" customWidth="1"/>
    <col min="6153" max="6398" width="11.42578125" style="708"/>
    <col min="6399" max="6399" width="42.5703125" style="708" customWidth="1"/>
    <col min="6400" max="6400" width="18.28515625" style="708" bestFit="1" customWidth="1"/>
    <col min="6401" max="6401" width="17" style="708" bestFit="1" customWidth="1"/>
    <col min="6402" max="6402" width="40.5703125" style="708" customWidth="1"/>
    <col min="6403" max="6403" width="21.85546875" style="708" bestFit="1" customWidth="1"/>
    <col min="6404" max="6404" width="17" style="708" bestFit="1" customWidth="1"/>
    <col min="6405" max="6405" width="14.7109375" style="708" bestFit="1" customWidth="1"/>
    <col min="6406" max="6406" width="20.7109375" style="708" bestFit="1" customWidth="1"/>
    <col min="6407" max="6407" width="3.42578125" style="708" customWidth="1"/>
    <col min="6408" max="6408" width="12" style="708" bestFit="1" customWidth="1"/>
    <col min="6409" max="6654" width="11.42578125" style="708"/>
    <col min="6655" max="6655" width="42.5703125" style="708" customWidth="1"/>
    <col min="6656" max="6656" width="18.28515625" style="708" bestFit="1" customWidth="1"/>
    <col min="6657" max="6657" width="17" style="708" bestFit="1" customWidth="1"/>
    <col min="6658" max="6658" width="40.5703125" style="708" customWidth="1"/>
    <col min="6659" max="6659" width="21.85546875" style="708" bestFit="1" customWidth="1"/>
    <col min="6660" max="6660" width="17" style="708" bestFit="1" customWidth="1"/>
    <col min="6661" max="6661" width="14.7109375" style="708" bestFit="1" customWidth="1"/>
    <col min="6662" max="6662" width="20.7109375" style="708" bestFit="1" customWidth="1"/>
    <col min="6663" max="6663" width="3.42578125" style="708" customWidth="1"/>
    <col min="6664" max="6664" width="12" style="708" bestFit="1" customWidth="1"/>
    <col min="6665" max="6910" width="11.42578125" style="708"/>
    <col min="6911" max="6911" width="42.5703125" style="708" customWidth="1"/>
    <col min="6912" max="6912" width="18.28515625" style="708" bestFit="1" customWidth="1"/>
    <col min="6913" max="6913" width="17" style="708" bestFit="1" customWidth="1"/>
    <col min="6914" max="6914" width="40.5703125" style="708" customWidth="1"/>
    <col min="6915" max="6915" width="21.85546875" style="708" bestFit="1" customWidth="1"/>
    <col min="6916" max="6916" width="17" style="708" bestFit="1" customWidth="1"/>
    <col min="6917" max="6917" width="14.7109375" style="708" bestFit="1" customWidth="1"/>
    <col min="6918" max="6918" width="20.7109375" style="708" bestFit="1" customWidth="1"/>
    <col min="6919" max="6919" width="3.42578125" style="708" customWidth="1"/>
    <col min="6920" max="6920" width="12" style="708" bestFit="1" customWidth="1"/>
    <col min="6921" max="7166" width="11.42578125" style="708"/>
    <col min="7167" max="7167" width="42.5703125" style="708" customWidth="1"/>
    <col min="7168" max="7168" width="18.28515625" style="708" bestFit="1" customWidth="1"/>
    <col min="7169" max="7169" width="17" style="708" bestFit="1" customWidth="1"/>
    <col min="7170" max="7170" width="40.5703125" style="708" customWidth="1"/>
    <col min="7171" max="7171" width="21.85546875" style="708" bestFit="1" customWidth="1"/>
    <col min="7172" max="7172" width="17" style="708" bestFit="1" customWidth="1"/>
    <col min="7173" max="7173" width="14.7109375" style="708" bestFit="1" customWidth="1"/>
    <col min="7174" max="7174" width="20.7109375" style="708" bestFit="1" customWidth="1"/>
    <col min="7175" max="7175" width="3.42578125" style="708" customWidth="1"/>
    <col min="7176" max="7176" width="12" style="708" bestFit="1" customWidth="1"/>
    <col min="7177" max="7422" width="11.42578125" style="708"/>
    <col min="7423" max="7423" width="42.5703125" style="708" customWidth="1"/>
    <col min="7424" max="7424" width="18.28515625" style="708" bestFit="1" customWidth="1"/>
    <col min="7425" max="7425" width="17" style="708" bestFit="1" customWidth="1"/>
    <col min="7426" max="7426" width="40.5703125" style="708" customWidth="1"/>
    <col min="7427" max="7427" width="21.85546875" style="708" bestFit="1" customWidth="1"/>
    <col min="7428" max="7428" width="17" style="708" bestFit="1" customWidth="1"/>
    <col min="7429" max="7429" width="14.7109375" style="708" bestFit="1" customWidth="1"/>
    <col min="7430" max="7430" width="20.7109375" style="708" bestFit="1" customWidth="1"/>
    <col min="7431" max="7431" width="3.42578125" style="708" customWidth="1"/>
    <col min="7432" max="7432" width="12" style="708" bestFit="1" customWidth="1"/>
    <col min="7433" max="7678" width="11.42578125" style="708"/>
    <col min="7679" max="7679" width="42.5703125" style="708" customWidth="1"/>
    <col min="7680" max="7680" width="18.28515625" style="708" bestFit="1" customWidth="1"/>
    <col min="7681" max="7681" width="17" style="708" bestFit="1" customWidth="1"/>
    <col min="7682" max="7682" width="40.5703125" style="708" customWidth="1"/>
    <col min="7683" max="7683" width="21.85546875" style="708" bestFit="1" customWidth="1"/>
    <col min="7684" max="7684" width="17" style="708" bestFit="1" customWidth="1"/>
    <col min="7685" max="7685" width="14.7109375" style="708" bestFit="1" customWidth="1"/>
    <col min="7686" max="7686" width="20.7109375" style="708" bestFit="1" customWidth="1"/>
    <col min="7687" max="7687" width="3.42578125" style="708" customWidth="1"/>
    <col min="7688" max="7688" width="12" style="708" bestFit="1" customWidth="1"/>
    <col min="7689" max="7934" width="11.42578125" style="708"/>
    <col min="7935" max="7935" width="42.5703125" style="708" customWidth="1"/>
    <col min="7936" max="7936" width="18.28515625" style="708" bestFit="1" customWidth="1"/>
    <col min="7937" max="7937" width="17" style="708" bestFit="1" customWidth="1"/>
    <col min="7938" max="7938" width="40.5703125" style="708" customWidth="1"/>
    <col min="7939" max="7939" width="21.85546875" style="708" bestFit="1" customWidth="1"/>
    <col min="7940" max="7940" width="17" style="708" bestFit="1" customWidth="1"/>
    <col min="7941" max="7941" width="14.7109375" style="708" bestFit="1" customWidth="1"/>
    <col min="7942" max="7942" width="20.7109375" style="708" bestFit="1" customWidth="1"/>
    <col min="7943" max="7943" width="3.42578125" style="708" customWidth="1"/>
    <col min="7944" max="7944" width="12" style="708" bestFit="1" customWidth="1"/>
    <col min="7945" max="8190" width="11.42578125" style="708"/>
    <col min="8191" max="8191" width="42.5703125" style="708" customWidth="1"/>
    <col min="8192" max="8192" width="18.28515625" style="708" bestFit="1" customWidth="1"/>
    <col min="8193" max="8193" width="17" style="708" bestFit="1" customWidth="1"/>
    <col min="8194" max="8194" width="40.5703125" style="708" customWidth="1"/>
    <col min="8195" max="8195" width="21.85546875" style="708" bestFit="1" customWidth="1"/>
    <col min="8196" max="8196" width="17" style="708" bestFit="1" customWidth="1"/>
    <col min="8197" max="8197" width="14.7109375" style="708" bestFit="1" customWidth="1"/>
    <col min="8198" max="8198" width="20.7109375" style="708" bestFit="1" customWidth="1"/>
    <col min="8199" max="8199" width="3.42578125" style="708" customWidth="1"/>
    <col min="8200" max="8200" width="12" style="708" bestFit="1" customWidth="1"/>
    <col min="8201" max="8446" width="11.42578125" style="708"/>
    <col min="8447" max="8447" width="42.5703125" style="708" customWidth="1"/>
    <col min="8448" max="8448" width="18.28515625" style="708" bestFit="1" customWidth="1"/>
    <col min="8449" max="8449" width="17" style="708" bestFit="1" customWidth="1"/>
    <col min="8450" max="8450" width="40.5703125" style="708" customWidth="1"/>
    <col min="8451" max="8451" width="21.85546875" style="708" bestFit="1" customWidth="1"/>
    <col min="8452" max="8452" width="17" style="708" bestFit="1" customWidth="1"/>
    <col min="8453" max="8453" width="14.7109375" style="708" bestFit="1" customWidth="1"/>
    <col min="8454" max="8454" width="20.7109375" style="708" bestFit="1" customWidth="1"/>
    <col min="8455" max="8455" width="3.42578125" style="708" customWidth="1"/>
    <col min="8456" max="8456" width="12" style="708" bestFit="1" customWidth="1"/>
    <col min="8457" max="8702" width="11.42578125" style="708"/>
    <col min="8703" max="8703" width="42.5703125" style="708" customWidth="1"/>
    <col min="8704" max="8704" width="18.28515625" style="708" bestFit="1" customWidth="1"/>
    <col min="8705" max="8705" width="17" style="708" bestFit="1" customWidth="1"/>
    <col min="8706" max="8706" width="40.5703125" style="708" customWidth="1"/>
    <col min="8707" max="8707" width="21.85546875" style="708" bestFit="1" customWidth="1"/>
    <col min="8708" max="8708" width="17" style="708" bestFit="1" customWidth="1"/>
    <col min="8709" max="8709" width="14.7109375" style="708" bestFit="1" customWidth="1"/>
    <col min="8710" max="8710" width="20.7109375" style="708" bestFit="1" customWidth="1"/>
    <col min="8711" max="8711" width="3.42578125" style="708" customWidth="1"/>
    <col min="8712" max="8712" width="12" style="708" bestFit="1" customWidth="1"/>
    <col min="8713" max="8958" width="11.42578125" style="708"/>
    <col min="8959" max="8959" width="42.5703125" style="708" customWidth="1"/>
    <col min="8960" max="8960" width="18.28515625" style="708" bestFit="1" customWidth="1"/>
    <col min="8961" max="8961" width="17" style="708" bestFit="1" customWidth="1"/>
    <col min="8962" max="8962" width="40.5703125" style="708" customWidth="1"/>
    <col min="8963" max="8963" width="21.85546875" style="708" bestFit="1" customWidth="1"/>
    <col min="8964" max="8964" width="17" style="708" bestFit="1" customWidth="1"/>
    <col min="8965" max="8965" width="14.7109375" style="708" bestFit="1" customWidth="1"/>
    <col min="8966" max="8966" width="20.7109375" style="708" bestFit="1" customWidth="1"/>
    <col min="8967" max="8967" width="3.42578125" style="708" customWidth="1"/>
    <col min="8968" max="8968" width="12" style="708" bestFit="1" customWidth="1"/>
    <col min="8969" max="9214" width="11.42578125" style="708"/>
    <col min="9215" max="9215" width="42.5703125" style="708" customWidth="1"/>
    <col min="9216" max="9216" width="18.28515625" style="708" bestFit="1" customWidth="1"/>
    <col min="9217" max="9217" width="17" style="708" bestFit="1" customWidth="1"/>
    <col min="9218" max="9218" width="40.5703125" style="708" customWidth="1"/>
    <col min="9219" max="9219" width="21.85546875" style="708" bestFit="1" customWidth="1"/>
    <col min="9220" max="9220" width="17" style="708" bestFit="1" customWidth="1"/>
    <col min="9221" max="9221" width="14.7109375" style="708" bestFit="1" customWidth="1"/>
    <col min="9222" max="9222" width="20.7109375" style="708" bestFit="1" customWidth="1"/>
    <col min="9223" max="9223" width="3.42578125" style="708" customWidth="1"/>
    <col min="9224" max="9224" width="12" style="708" bestFit="1" customWidth="1"/>
    <col min="9225" max="9470" width="11.42578125" style="708"/>
    <col min="9471" max="9471" width="42.5703125" style="708" customWidth="1"/>
    <col min="9472" max="9472" width="18.28515625" style="708" bestFit="1" customWidth="1"/>
    <col min="9473" max="9473" width="17" style="708" bestFit="1" customWidth="1"/>
    <col min="9474" max="9474" width="40.5703125" style="708" customWidth="1"/>
    <col min="9475" max="9475" width="21.85546875" style="708" bestFit="1" customWidth="1"/>
    <col min="9476" max="9476" width="17" style="708" bestFit="1" customWidth="1"/>
    <col min="9477" max="9477" width="14.7109375" style="708" bestFit="1" customWidth="1"/>
    <col min="9478" max="9478" width="20.7109375" style="708" bestFit="1" customWidth="1"/>
    <col min="9479" max="9479" width="3.42578125" style="708" customWidth="1"/>
    <col min="9480" max="9480" width="12" style="708" bestFit="1" customWidth="1"/>
    <col min="9481" max="9726" width="11.42578125" style="708"/>
    <col min="9727" max="9727" width="42.5703125" style="708" customWidth="1"/>
    <col min="9728" max="9728" width="18.28515625" style="708" bestFit="1" customWidth="1"/>
    <col min="9729" max="9729" width="17" style="708" bestFit="1" customWidth="1"/>
    <col min="9730" max="9730" width="40.5703125" style="708" customWidth="1"/>
    <col min="9731" max="9731" width="21.85546875" style="708" bestFit="1" customWidth="1"/>
    <col min="9732" max="9732" width="17" style="708" bestFit="1" customWidth="1"/>
    <col min="9733" max="9733" width="14.7109375" style="708" bestFit="1" customWidth="1"/>
    <col min="9734" max="9734" width="20.7109375" style="708" bestFit="1" customWidth="1"/>
    <col min="9735" max="9735" width="3.42578125" style="708" customWidth="1"/>
    <col min="9736" max="9736" width="12" style="708" bestFit="1" customWidth="1"/>
    <col min="9737" max="9982" width="11.42578125" style="708"/>
    <col min="9983" max="9983" width="42.5703125" style="708" customWidth="1"/>
    <col min="9984" max="9984" width="18.28515625" style="708" bestFit="1" customWidth="1"/>
    <col min="9985" max="9985" width="17" style="708" bestFit="1" customWidth="1"/>
    <col min="9986" max="9986" width="40.5703125" style="708" customWidth="1"/>
    <col min="9987" max="9987" width="21.85546875" style="708" bestFit="1" customWidth="1"/>
    <col min="9988" max="9988" width="17" style="708" bestFit="1" customWidth="1"/>
    <col min="9989" max="9989" width="14.7109375" style="708" bestFit="1" customWidth="1"/>
    <col min="9990" max="9990" width="20.7109375" style="708" bestFit="1" customWidth="1"/>
    <col min="9991" max="9991" width="3.42578125" style="708" customWidth="1"/>
    <col min="9992" max="9992" width="12" style="708" bestFit="1" customWidth="1"/>
    <col min="9993" max="10238" width="11.42578125" style="708"/>
    <col min="10239" max="10239" width="42.5703125" style="708" customWidth="1"/>
    <col min="10240" max="10240" width="18.28515625" style="708" bestFit="1" customWidth="1"/>
    <col min="10241" max="10241" width="17" style="708" bestFit="1" customWidth="1"/>
    <col min="10242" max="10242" width="40.5703125" style="708" customWidth="1"/>
    <col min="10243" max="10243" width="21.85546875" style="708" bestFit="1" customWidth="1"/>
    <col min="10244" max="10244" width="17" style="708" bestFit="1" customWidth="1"/>
    <col min="10245" max="10245" width="14.7109375" style="708" bestFit="1" customWidth="1"/>
    <col min="10246" max="10246" width="20.7109375" style="708" bestFit="1" customWidth="1"/>
    <col min="10247" max="10247" width="3.42578125" style="708" customWidth="1"/>
    <col min="10248" max="10248" width="12" style="708" bestFit="1" customWidth="1"/>
    <col min="10249" max="10494" width="11.42578125" style="708"/>
    <col min="10495" max="10495" width="42.5703125" style="708" customWidth="1"/>
    <col min="10496" max="10496" width="18.28515625" style="708" bestFit="1" customWidth="1"/>
    <col min="10497" max="10497" width="17" style="708" bestFit="1" customWidth="1"/>
    <col min="10498" max="10498" width="40.5703125" style="708" customWidth="1"/>
    <col min="10499" max="10499" width="21.85546875" style="708" bestFit="1" customWidth="1"/>
    <col min="10500" max="10500" width="17" style="708" bestFit="1" customWidth="1"/>
    <col min="10501" max="10501" width="14.7109375" style="708" bestFit="1" customWidth="1"/>
    <col min="10502" max="10502" width="20.7109375" style="708" bestFit="1" customWidth="1"/>
    <col min="10503" max="10503" width="3.42578125" style="708" customWidth="1"/>
    <col min="10504" max="10504" width="12" style="708" bestFit="1" customWidth="1"/>
    <col min="10505" max="10750" width="11.42578125" style="708"/>
    <col min="10751" max="10751" width="42.5703125" style="708" customWidth="1"/>
    <col min="10752" max="10752" width="18.28515625" style="708" bestFit="1" customWidth="1"/>
    <col min="10753" max="10753" width="17" style="708" bestFit="1" customWidth="1"/>
    <col min="10754" max="10754" width="40.5703125" style="708" customWidth="1"/>
    <col min="10755" max="10755" width="21.85546875" style="708" bestFit="1" customWidth="1"/>
    <col min="10756" max="10756" width="17" style="708" bestFit="1" customWidth="1"/>
    <col min="10757" max="10757" width="14.7109375" style="708" bestFit="1" customWidth="1"/>
    <col min="10758" max="10758" width="20.7109375" style="708" bestFit="1" customWidth="1"/>
    <col min="10759" max="10759" width="3.42578125" style="708" customWidth="1"/>
    <col min="10760" max="10760" width="12" style="708" bestFit="1" customWidth="1"/>
    <col min="10761" max="11006" width="11.42578125" style="708"/>
    <col min="11007" max="11007" width="42.5703125" style="708" customWidth="1"/>
    <col min="11008" max="11008" width="18.28515625" style="708" bestFit="1" customWidth="1"/>
    <col min="11009" max="11009" width="17" style="708" bestFit="1" customWidth="1"/>
    <col min="11010" max="11010" width="40.5703125" style="708" customWidth="1"/>
    <col min="11011" max="11011" width="21.85546875" style="708" bestFit="1" customWidth="1"/>
    <col min="11012" max="11012" width="17" style="708" bestFit="1" customWidth="1"/>
    <col min="11013" max="11013" width="14.7109375" style="708" bestFit="1" customWidth="1"/>
    <col min="11014" max="11014" width="20.7109375" style="708" bestFit="1" customWidth="1"/>
    <col min="11015" max="11015" width="3.42578125" style="708" customWidth="1"/>
    <col min="11016" max="11016" width="12" style="708" bestFit="1" customWidth="1"/>
    <col min="11017" max="11262" width="11.42578125" style="708"/>
    <col min="11263" max="11263" width="42.5703125" style="708" customWidth="1"/>
    <col min="11264" max="11264" width="18.28515625" style="708" bestFit="1" customWidth="1"/>
    <col min="11265" max="11265" width="17" style="708" bestFit="1" customWidth="1"/>
    <col min="11266" max="11266" width="40.5703125" style="708" customWidth="1"/>
    <col min="11267" max="11267" width="21.85546875" style="708" bestFit="1" customWidth="1"/>
    <col min="11268" max="11268" width="17" style="708" bestFit="1" customWidth="1"/>
    <col min="11269" max="11269" width="14.7109375" style="708" bestFit="1" customWidth="1"/>
    <col min="11270" max="11270" width="20.7109375" style="708" bestFit="1" customWidth="1"/>
    <col min="11271" max="11271" width="3.42578125" style="708" customWidth="1"/>
    <col min="11272" max="11272" width="12" style="708" bestFit="1" customWidth="1"/>
    <col min="11273" max="11518" width="11.42578125" style="708"/>
    <col min="11519" max="11519" width="42.5703125" style="708" customWidth="1"/>
    <col min="11520" max="11520" width="18.28515625" style="708" bestFit="1" customWidth="1"/>
    <col min="11521" max="11521" width="17" style="708" bestFit="1" customWidth="1"/>
    <col min="11522" max="11522" width="40.5703125" style="708" customWidth="1"/>
    <col min="11523" max="11523" width="21.85546875" style="708" bestFit="1" customWidth="1"/>
    <col min="11524" max="11524" width="17" style="708" bestFit="1" customWidth="1"/>
    <col min="11525" max="11525" width="14.7109375" style="708" bestFit="1" customWidth="1"/>
    <col min="11526" max="11526" width="20.7109375" style="708" bestFit="1" customWidth="1"/>
    <col min="11527" max="11527" width="3.42578125" style="708" customWidth="1"/>
    <col min="11528" max="11528" width="12" style="708" bestFit="1" customWidth="1"/>
    <col min="11529" max="11774" width="11.42578125" style="708"/>
    <col min="11775" max="11775" width="42.5703125" style="708" customWidth="1"/>
    <col min="11776" max="11776" width="18.28515625" style="708" bestFit="1" customWidth="1"/>
    <col min="11777" max="11777" width="17" style="708" bestFit="1" customWidth="1"/>
    <col min="11778" max="11778" width="40.5703125" style="708" customWidth="1"/>
    <col min="11779" max="11779" width="21.85546875" style="708" bestFit="1" customWidth="1"/>
    <col min="11780" max="11780" width="17" style="708" bestFit="1" customWidth="1"/>
    <col min="11781" max="11781" width="14.7109375" style="708" bestFit="1" customWidth="1"/>
    <col min="11782" max="11782" width="20.7109375" style="708" bestFit="1" customWidth="1"/>
    <col min="11783" max="11783" width="3.42578125" style="708" customWidth="1"/>
    <col min="11784" max="11784" width="12" style="708" bestFit="1" customWidth="1"/>
    <col min="11785" max="12030" width="11.42578125" style="708"/>
    <col min="12031" max="12031" width="42.5703125" style="708" customWidth="1"/>
    <col min="12032" max="12032" width="18.28515625" style="708" bestFit="1" customWidth="1"/>
    <col min="12033" max="12033" width="17" style="708" bestFit="1" customWidth="1"/>
    <col min="12034" max="12034" width="40.5703125" style="708" customWidth="1"/>
    <col min="12035" max="12035" width="21.85546875" style="708" bestFit="1" customWidth="1"/>
    <col min="12036" max="12036" width="17" style="708" bestFit="1" customWidth="1"/>
    <col min="12037" max="12037" width="14.7109375" style="708" bestFit="1" customWidth="1"/>
    <col min="12038" max="12038" width="20.7109375" style="708" bestFit="1" customWidth="1"/>
    <col min="12039" max="12039" width="3.42578125" style="708" customWidth="1"/>
    <col min="12040" max="12040" width="12" style="708" bestFit="1" customWidth="1"/>
    <col min="12041" max="12286" width="11.42578125" style="708"/>
    <col min="12287" max="12287" width="42.5703125" style="708" customWidth="1"/>
    <col min="12288" max="12288" width="18.28515625" style="708" bestFit="1" customWidth="1"/>
    <col min="12289" max="12289" width="17" style="708" bestFit="1" customWidth="1"/>
    <col min="12290" max="12290" width="40.5703125" style="708" customWidth="1"/>
    <col min="12291" max="12291" width="21.85546875" style="708" bestFit="1" customWidth="1"/>
    <col min="12292" max="12292" width="17" style="708" bestFit="1" customWidth="1"/>
    <col min="12293" max="12293" width="14.7109375" style="708" bestFit="1" customWidth="1"/>
    <col min="12294" max="12294" width="20.7109375" style="708" bestFit="1" customWidth="1"/>
    <col min="12295" max="12295" width="3.42578125" style="708" customWidth="1"/>
    <col min="12296" max="12296" width="12" style="708" bestFit="1" customWidth="1"/>
    <col min="12297" max="12542" width="11.42578125" style="708"/>
    <col min="12543" max="12543" width="42.5703125" style="708" customWidth="1"/>
    <col min="12544" max="12544" width="18.28515625" style="708" bestFit="1" customWidth="1"/>
    <col min="12545" max="12545" width="17" style="708" bestFit="1" customWidth="1"/>
    <col min="12546" max="12546" width="40.5703125" style="708" customWidth="1"/>
    <col min="12547" max="12547" width="21.85546875" style="708" bestFit="1" customWidth="1"/>
    <col min="12548" max="12548" width="17" style="708" bestFit="1" customWidth="1"/>
    <col min="12549" max="12549" width="14.7109375" style="708" bestFit="1" customWidth="1"/>
    <col min="12550" max="12550" width="20.7109375" style="708" bestFit="1" customWidth="1"/>
    <col min="12551" max="12551" width="3.42578125" style="708" customWidth="1"/>
    <col min="12552" max="12552" width="12" style="708" bestFit="1" customWidth="1"/>
    <col min="12553" max="12798" width="11.42578125" style="708"/>
    <col min="12799" max="12799" width="42.5703125" style="708" customWidth="1"/>
    <col min="12800" max="12800" width="18.28515625" style="708" bestFit="1" customWidth="1"/>
    <col min="12801" max="12801" width="17" style="708" bestFit="1" customWidth="1"/>
    <col min="12802" max="12802" width="40.5703125" style="708" customWidth="1"/>
    <col min="12803" max="12803" width="21.85546875" style="708" bestFit="1" customWidth="1"/>
    <col min="12804" max="12804" width="17" style="708" bestFit="1" customWidth="1"/>
    <col min="12805" max="12805" width="14.7109375" style="708" bestFit="1" customWidth="1"/>
    <col min="12806" max="12806" width="20.7109375" style="708" bestFit="1" customWidth="1"/>
    <col min="12807" max="12807" width="3.42578125" style="708" customWidth="1"/>
    <col min="12808" max="12808" width="12" style="708" bestFit="1" customWidth="1"/>
    <col min="12809" max="13054" width="11.42578125" style="708"/>
    <col min="13055" max="13055" width="42.5703125" style="708" customWidth="1"/>
    <col min="13056" max="13056" width="18.28515625" style="708" bestFit="1" customWidth="1"/>
    <col min="13057" max="13057" width="17" style="708" bestFit="1" customWidth="1"/>
    <col min="13058" max="13058" width="40.5703125" style="708" customWidth="1"/>
    <col min="13059" max="13059" width="21.85546875" style="708" bestFit="1" customWidth="1"/>
    <col min="13060" max="13060" width="17" style="708" bestFit="1" customWidth="1"/>
    <col min="13061" max="13061" width="14.7109375" style="708" bestFit="1" customWidth="1"/>
    <col min="13062" max="13062" width="20.7109375" style="708" bestFit="1" customWidth="1"/>
    <col min="13063" max="13063" width="3.42578125" style="708" customWidth="1"/>
    <col min="13064" max="13064" width="12" style="708" bestFit="1" customWidth="1"/>
    <col min="13065" max="13310" width="11.42578125" style="708"/>
    <col min="13311" max="13311" width="42.5703125" style="708" customWidth="1"/>
    <col min="13312" max="13312" width="18.28515625" style="708" bestFit="1" customWidth="1"/>
    <col min="13313" max="13313" width="17" style="708" bestFit="1" customWidth="1"/>
    <col min="13314" max="13314" width="40.5703125" style="708" customWidth="1"/>
    <col min="13315" max="13315" width="21.85546875" style="708" bestFit="1" customWidth="1"/>
    <col min="13316" max="13316" width="17" style="708" bestFit="1" customWidth="1"/>
    <col min="13317" max="13317" width="14.7109375" style="708" bestFit="1" customWidth="1"/>
    <col min="13318" max="13318" width="20.7109375" style="708" bestFit="1" customWidth="1"/>
    <col min="13319" max="13319" width="3.42578125" style="708" customWidth="1"/>
    <col min="13320" max="13320" width="12" style="708" bestFit="1" customWidth="1"/>
    <col min="13321" max="13566" width="11.42578125" style="708"/>
    <col min="13567" max="13567" width="42.5703125" style="708" customWidth="1"/>
    <col min="13568" max="13568" width="18.28515625" style="708" bestFit="1" customWidth="1"/>
    <col min="13569" max="13569" width="17" style="708" bestFit="1" customWidth="1"/>
    <col min="13570" max="13570" width="40.5703125" style="708" customWidth="1"/>
    <col min="13571" max="13571" width="21.85546875" style="708" bestFit="1" customWidth="1"/>
    <col min="13572" max="13572" width="17" style="708" bestFit="1" customWidth="1"/>
    <col min="13573" max="13573" width="14.7109375" style="708" bestFit="1" customWidth="1"/>
    <col min="13574" max="13574" width="20.7109375" style="708" bestFit="1" customWidth="1"/>
    <col min="13575" max="13575" width="3.42578125" style="708" customWidth="1"/>
    <col min="13576" max="13576" width="12" style="708" bestFit="1" customWidth="1"/>
    <col min="13577" max="13822" width="11.42578125" style="708"/>
    <col min="13823" max="13823" width="42.5703125" style="708" customWidth="1"/>
    <col min="13824" max="13824" width="18.28515625" style="708" bestFit="1" customWidth="1"/>
    <col min="13825" max="13825" width="17" style="708" bestFit="1" customWidth="1"/>
    <col min="13826" max="13826" width="40.5703125" style="708" customWidth="1"/>
    <col min="13827" max="13827" width="21.85546875" style="708" bestFit="1" customWidth="1"/>
    <col min="13828" max="13828" width="17" style="708" bestFit="1" customWidth="1"/>
    <col min="13829" max="13829" width="14.7109375" style="708" bestFit="1" customWidth="1"/>
    <col min="13830" max="13830" width="20.7109375" style="708" bestFit="1" customWidth="1"/>
    <col min="13831" max="13831" width="3.42578125" style="708" customWidth="1"/>
    <col min="13832" max="13832" width="12" style="708" bestFit="1" customWidth="1"/>
    <col min="13833" max="14078" width="11.42578125" style="708"/>
    <col min="14079" max="14079" width="42.5703125" style="708" customWidth="1"/>
    <col min="14080" max="14080" width="18.28515625" style="708" bestFit="1" customWidth="1"/>
    <col min="14081" max="14081" width="17" style="708" bestFit="1" customWidth="1"/>
    <col min="14082" max="14082" width="40.5703125" style="708" customWidth="1"/>
    <col min="14083" max="14083" width="21.85546875" style="708" bestFit="1" customWidth="1"/>
    <col min="14084" max="14084" width="17" style="708" bestFit="1" customWidth="1"/>
    <col min="14085" max="14085" width="14.7109375" style="708" bestFit="1" customWidth="1"/>
    <col min="14086" max="14086" width="20.7109375" style="708" bestFit="1" customWidth="1"/>
    <col min="14087" max="14087" width="3.42578125" style="708" customWidth="1"/>
    <col min="14088" max="14088" width="12" style="708" bestFit="1" customWidth="1"/>
    <col min="14089" max="14334" width="11.42578125" style="708"/>
    <col min="14335" max="14335" width="42.5703125" style="708" customWidth="1"/>
    <col min="14336" max="14336" width="18.28515625" style="708" bestFit="1" customWidth="1"/>
    <col min="14337" max="14337" width="17" style="708" bestFit="1" customWidth="1"/>
    <col min="14338" max="14338" width="40.5703125" style="708" customWidth="1"/>
    <col min="14339" max="14339" width="21.85546875" style="708" bestFit="1" customWidth="1"/>
    <col min="14340" max="14340" width="17" style="708" bestFit="1" customWidth="1"/>
    <col min="14341" max="14341" width="14.7109375" style="708" bestFit="1" customWidth="1"/>
    <col min="14342" max="14342" width="20.7109375" style="708" bestFit="1" customWidth="1"/>
    <col min="14343" max="14343" width="3.42578125" style="708" customWidth="1"/>
    <col min="14344" max="14344" width="12" style="708" bestFit="1" customWidth="1"/>
    <col min="14345" max="14590" width="11.42578125" style="708"/>
    <col min="14591" max="14591" width="42.5703125" style="708" customWidth="1"/>
    <col min="14592" max="14592" width="18.28515625" style="708" bestFit="1" customWidth="1"/>
    <col min="14593" max="14593" width="17" style="708" bestFit="1" customWidth="1"/>
    <col min="14594" max="14594" width="40.5703125" style="708" customWidth="1"/>
    <col min="14595" max="14595" width="21.85546875" style="708" bestFit="1" customWidth="1"/>
    <col min="14596" max="14596" width="17" style="708" bestFit="1" customWidth="1"/>
    <col min="14597" max="14597" width="14.7109375" style="708" bestFit="1" customWidth="1"/>
    <col min="14598" max="14598" width="20.7109375" style="708" bestFit="1" customWidth="1"/>
    <col min="14599" max="14599" width="3.42578125" style="708" customWidth="1"/>
    <col min="14600" max="14600" width="12" style="708" bestFit="1" customWidth="1"/>
    <col min="14601" max="14846" width="11.42578125" style="708"/>
    <col min="14847" max="14847" width="42.5703125" style="708" customWidth="1"/>
    <col min="14848" max="14848" width="18.28515625" style="708" bestFit="1" customWidth="1"/>
    <col min="14849" max="14849" width="17" style="708" bestFit="1" customWidth="1"/>
    <col min="14850" max="14850" width="40.5703125" style="708" customWidth="1"/>
    <col min="14851" max="14851" width="21.85546875" style="708" bestFit="1" customWidth="1"/>
    <col min="14852" max="14852" width="17" style="708" bestFit="1" customWidth="1"/>
    <col min="14853" max="14853" width="14.7109375" style="708" bestFit="1" customWidth="1"/>
    <col min="14854" max="14854" width="20.7109375" style="708" bestFit="1" customWidth="1"/>
    <col min="14855" max="14855" width="3.42578125" style="708" customWidth="1"/>
    <col min="14856" max="14856" width="12" style="708" bestFit="1" customWidth="1"/>
    <col min="14857" max="15102" width="11.42578125" style="708"/>
    <col min="15103" max="15103" width="42.5703125" style="708" customWidth="1"/>
    <col min="15104" max="15104" width="18.28515625" style="708" bestFit="1" customWidth="1"/>
    <col min="15105" max="15105" width="17" style="708" bestFit="1" customWidth="1"/>
    <col min="15106" max="15106" width="40.5703125" style="708" customWidth="1"/>
    <col min="15107" max="15107" width="21.85546875" style="708" bestFit="1" customWidth="1"/>
    <col min="15108" max="15108" width="17" style="708" bestFit="1" customWidth="1"/>
    <col min="15109" max="15109" width="14.7109375" style="708" bestFit="1" customWidth="1"/>
    <col min="15110" max="15110" width="20.7109375" style="708" bestFit="1" customWidth="1"/>
    <col min="15111" max="15111" width="3.42578125" style="708" customWidth="1"/>
    <col min="15112" max="15112" width="12" style="708" bestFit="1" customWidth="1"/>
    <col min="15113" max="15358" width="11.42578125" style="708"/>
    <col min="15359" max="15359" width="42.5703125" style="708" customWidth="1"/>
    <col min="15360" max="15360" width="18.28515625" style="708" bestFit="1" customWidth="1"/>
    <col min="15361" max="15361" width="17" style="708" bestFit="1" customWidth="1"/>
    <col min="15362" max="15362" width="40.5703125" style="708" customWidth="1"/>
    <col min="15363" max="15363" width="21.85546875" style="708" bestFit="1" customWidth="1"/>
    <col min="15364" max="15364" width="17" style="708" bestFit="1" customWidth="1"/>
    <col min="15365" max="15365" width="14.7109375" style="708" bestFit="1" customWidth="1"/>
    <col min="15366" max="15366" width="20.7109375" style="708" bestFit="1" customWidth="1"/>
    <col min="15367" max="15367" width="3.42578125" style="708" customWidth="1"/>
    <col min="15368" max="15368" width="12" style="708" bestFit="1" customWidth="1"/>
    <col min="15369" max="15614" width="11.42578125" style="708"/>
    <col min="15615" max="15615" width="42.5703125" style="708" customWidth="1"/>
    <col min="15616" max="15616" width="18.28515625" style="708" bestFit="1" customWidth="1"/>
    <col min="15617" max="15617" width="17" style="708" bestFit="1" customWidth="1"/>
    <col min="15618" max="15618" width="40.5703125" style="708" customWidth="1"/>
    <col min="15619" max="15619" width="21.85546875" style="708" bestFit="1" customWidth="1"/>
    <col min="15620" max="15620" width="17" style="708" bestFit="1" customWidth="1"/>
    <col min="15621" max="15621" width="14.7109375" style="708" bestFit="1" customWidth="1"/>
    <col min="15622" max="15622" width="20.7109375" style="708" bestFit="1" customWidth="1"/>
    <col min="15623" max="15623" width="3.42578125" style="708" customWidth="1"/>
    <col min="15624" max="15624" width="12" style="708" bestFit="1" customWidth="1"/>
    <col min="15625" max="15870" width="11.42578125" style="708"/>
    <col min="15871" max="15871" width="42.5703125" style="708" customWidth="1"/>
    <col min="15872" max="15872" width="18.28515625" style="708" bestFit="1" customWidth="1"/>
    <col min="15873" max="15873" width="17" style="708" bestFit="1" customWidth="1"/>
    <col min="15874" max="15874" width="40.5703125" style="708" customWidth="1"/>
    <col min="15875" max="15875" width="21.85546875" style="708" bestFit="1" customWidth="1"/>
    <col min="15876" max="15876" width="17" style="708" bestFit="1" customWidth="1"/>
    <col min="15877" max="15877" width="14.7109375" style="708" bestFit="1" customWidth="1"/>
    <col min="15878" max="15878" width="20.7109375" style="708" bestFit="1" customWidth="1"/>
    <col min="15879" max="15879" width="3.42578125" style="708" customWidth="1"/>
    <col min="15880" max="15880" width="12" style="708" bestFit="1" customWidth="1"/>
    <col min="15881" max="16126" width="11.42578125" style="708"/>
    <col min="16127" max="16127" width="42.5703125" style="708" customWidth="1"/>
    <col min="16128" max="16128" width="18.28515625" style="708" bestFit="1" customWidth="1"/>
    <col min="16129" max="16129" width="17" style="708" bestFit="1" customWidth="1"/>
    <col min="16130" max="16130" width="40.5703125" style="708" customWidth="1"/>
    <col min="16131" max="16131" width="21.85546875" style="708" bestFit="1" customWidth="1"/>
    <col min="16132" max="16132" width="17" style="708" bestFit="1" customWidth="1"/>
    <col min="16133" max="16133" width="14.7109375" style="708" bestFit="1" customWidth="1"/>
    <col min="16134" max="16134" width="20.7109375" style="708" bestFit="1" customWidth="1"/>
    <col min="16135" max="16135" width="3.42578125" style="708" customWidth="1"/>
    <col min="16136" max="16136" width="12" style="708" bestFit="1" customWidth="1"/>
    <col min="16137" max="16384" width="11.42578125" style="708"/>
  </cols>
  <sheetData>
    <row r="1" spans="1:7" x14ac:dyDescent="0.2">
      <c r="A1" s="927"/>
      <c r="B1" s="927"/>
      <c r="C1" s="927"/>
      <c r="D1" s="927"/>
      <c r="E1" s="927"/>
      <c r="F1" s="927"/>
    </row>
    <row r="2" spans="1:7" x14ac:dyDescent="0.2">
      <c r="A2" s="804"/>
      <c r="B2" s="804"/>
      <c r="C2" s="804"/>
      <c r="D2" s="804"/>
      <c r="E2" s="804"/>
      <c r="F2" s="804"/>
    </row>
    <row r="3" spans="1:7" x14ac:dyDescent="0.2">
      <c r="A3" s="804"/>
      <c r="B3" s="804"/>
      <c r="C3" s="804"/>
      <c r="D3" s="804"/>
      <c r="E3" s="804"/>
      <c r="F3" s="804"/>
    </row>
    <row r="4" spans="1:7" ht="20.25" x14ac:dyDescent="0.3">
      <c r="A4" s="935" t="s">
        <v>0</v>
      </c>
      <c r="B4" s="935"/>
      <c r="C4" s="935"/>
      <c r="D4" s="935"/>
      <c r="E4" s="935"/>
      <c r="F4" s="935"/>
    </row>
    <row r="5" spans="1:7" ht="14.25" x14ac:dyDescent="0.2">
      <c r="A5" s="936" t="s">
        <v>1</v>
      </c>
      <c r="B5" s="936"/>
      <c r="C5" s="936"/>
      <c r="D5" s="936"/>
      <c r="E5" s="936"/>
      <c r="F5" s="936"/>
    </row>
    <row r="6" spans="1:7" x14ac:dyDescent="0.2">
      <c r="A6" s="927" t="s">
        <v>2</v>
      </c>
      <c r="B6" s="927"/>
      <c r="C6" s="927"/>
      <c r="D6" s="927"/>
      <c r="E6" s="927"/>
      <c r="F6" s="927"/>
    </row>
    <row r="7" spans="1:7" ht="13.5" thickBot="1" x14ac:dyDescent="0.25">
      <c r="A7" s="805"/>
      <c r="B7" s="805"/>
      <c r="C7" s="805"/>
      <c r="D7" s="805"/>
      <c r="E7" s="805"/>
      <c r="F7" s="805"/>
    </row>
    <row r="8" spans="1:7" ht="31.5" x14ac:dyDescent="0.25">
      <c r="A8" s="806" t="s">
        <v>3</v>
      </c>
      <c r="B8" s="807" t="s">
        <v>4</v>
      </c>
      <c r="C8" s="807" t="s">
        <v>5</v>
      </c>
      <c r="D8" s="808" t="s">
        <v>6</v>
      </c>
      <c r="E8" s="807" t="s">
        <v>4</v>
      </c>
      <c r="F8" s="809" t="s">
        <v>5</v>
      </c>
    </row>
    <row r="9" spans="1:7" ht="18.75" customHeight="1" x14ac:dyDescent="0.2">
      <c r="A9" s="810" t="s">
        <v>7</v>
      </c>
      <c r="B9" s="811"/>
      <c r="C9" s="811"/>
      <c r="D9" s="812" t="s">
        <v>8</v>
      </c>
      <c r="E9" s="811"/>
      <c r="F9" s="813"/>
    </row>
    <row r="10" spans="1:7" x14ac:dyDescent="0.2">
      <c r="A10" s="814"/>
      <c r="B10" s="811"/>
      <c r="C10" s="811"/>
      <c r="D10" s="815"/>
      <c r="E10" s="811"/>
      <c r="F10" s="813"/>
    </row>
    <row r="11" spans="1:7" x14ac:dyDescent="0.2">
      <c r="A11" s="816" t="s">
        <v>9</v>
      </c>
      <c r="B11" s="811"/>
      <c r="C11" s="811"/>
      <c r="D11" s="817" t="s">
        <v>10</v>
      </c>
      <c r="E11" s="818"/>
      <c r="F11" s="819"/>
    </row>
    <row r="12" spans="1:7" x14ac:dyDescent="0.2">
      <c r="A12" s="820" t="s">
        <v>11</v>
      </c>
      <c r="B12" s="818">
        <f>+'[1]Balance Gral.'!D13+'[1]Balance Gral.'!D14+'[1]Balance Gral.'!D12</f>
        <v>792365</v>
      </c>
      <c r="C12" s="818">
        <v>20000</v>
      </c>
      <c r="D12" s="815" t="s">
        <v>12</v>
      </c>
      <c r="E12" s="818">
        <f>+'[1]Balance Gral.'!D173</f>
        <v>5633003912</v>
      </c>
      <c r="F12" s="819">
        <v>1440146476</v>
      </c>
      <c r="G12" s="821"/>
    </row>
    <row r="13" spans="1:7" x14ac:dyDescent="0.2">
      <c r="A13" s="820" t="s">
        <v>13</v>
      </c>
      <c r="B13" s="818">
        <f>+'[1]Balance Gral.'!D10+'[1]Balance Gral.'!D11</f>
        <v>0</v>
      </c>
      <c r="C13" s="818">
        <v>1070000</v>
      </c>
      <c r="D13" s="815" t="s">
        <v>14</v>
      </c>
      <c r="E13" s="818">
        <f>'[1]Balance Gral.'!D154+'[1]Balance Gral.'!D177+'[1]Balance Gral.'!D203+'[1]Balance Gral.'!D233</f>
        <v>941908363.86400008</v>
      </c>
      <c r="F13" s="819">
        <v>294034940</v>
      </c>
      <c r="G13" s="821"/>
    </row>
    <row r="14" spans="1:7" x14ac:dyDescent="0.2">
      <c r="A14" s="820" t="s">
        <v>15</v>
      </c>
      <c r="B14" s="818">
        <f>'[1]Balance Gral.'!D15+'[1]Balance Gral.'!D29</f>
        <v>5918510134.7821007</v>
      </c>
      <c r="C14" s="818">
        <v>1814062381</v>
      </c>
      <c r="D14" s="815" t="s">
        <v>16</v>
      </c>
      <c r="E14" s="818"/>
      <c r="F14" s="819"/>
    </row>
    <row r="15" spans="1:7" x14ac:dyDescent="0.2">
      <c r="A15" s="820"/>
      <c r="B15" s="822">
        <f>SUM(B12:B14)</f>
        <v>5919302499.7821007</v>
      </c>
      <c r="C15" s="822">
        <f>SUM(C12:C14)</f>
        <v>1815152381</v>
      </c>
      <c r="D15" s="815" t="s">
        <v>17</v>
      </c>
      <c r="E15" s="818">
        <v>0</v>
      </c>
      <c r="F15" s="819">
        <v>0</v>
      </c>
    </row>
    <row r="16" spans="1:7" x14ac:dyDescent="0.2">
      <c r="A16" s="939" t="s">
        <v>18</v>
      </c>
      <c r="B16" s="818"/>
      <c r="C16" s="818"/>
      <c r="D16" s="815" t="s">
        <v>19</v>
      </c>
      <c r="E16" s="818">
        <v>0</v>
      </c>
      <c r="F16" s="819">
        <v>0</v>
      </c>
    </row>
    <row r="17" spans="1:6" x14ac:dyDescent="0.2">
      <c r="A17" s="939"/>
      <c r="B17" s="818"/>
      <c r="C17" s="818"/>
      <c r="D17" s="815" t="s">
        <v>20</v>
      </c>
      <c r="E17" s="818">
        <v>0</v>
      </c>
      <c r="F17" s="819">
        <v>0</v>
      </c>
    </row>
    <row r="18" spans="1:6" x14ac:dyDescent="0.2">
      <c r="A18" s="820" t="s">
        <v>21</v>
      </c>
      <c r="B18" s="818">
        <v>0</v>
      </c>
      <c r="C18" s="818">
        <v>0</v>
      </c>
      <c r="D18" s="815"/>
      <c r="E18" s="822">
        <f>SUM(E12:E17)</f>
        <v>6574912275.8640003</v>
      </c>
      <c r="F18" s="823">
        <f>SUM(F12:F17)</f>
        <v>1734181416</v>
      </c>
    </row>
    <row r="19" spans="1:6" x14ac:dyDescent="0.2">
      <c r="A19" s="820" t="s">
        <v>22</v>
      </c>
      <c r="B19" s="818">
        <f>+'[1]Balance Gral.'!E46-B18</f>
        <v>12857206352</v>
      </c>
      <c r="C19" s="818">
        <v>10551904107</v>
      </c>
      <c r="D19" s="928" t="s">
        <v>23</v>
      </c>
      <c r="E19" s="818"/>
      <c r="F19" s="819"/>
    </row>
    <row r="20" spans="1:6" x14ac:dyDescent="0.2">
      <c r="A20" s="820" t="s">
        <v>24</v>
      </c>
      <c r="B20" s="818">
        <v>0</v>
      </c>
      <c r="C20" s="818">
        <v>0</v>
      </c>
      <c r="D20" s="928"/>
      <c r="E20" s="818"/>
      <c r="F20" s="819"/>
    </row>
    <row r="21" spans="1:6" x14ac:dyDescent="0.2">
      <c r="A21" s="820"/>
      <c r="B21" s="822">
        <f>SUM(B18:B20)</f>
        <v>12857206352</v>
      </c>
      <c r="C21" s="822">
        <f>SUM(C18:C20)</f>
        <v>10551904107</v>
      </c>
      <c r="D21" s="815" t="s">
        <v>25</v>
      </c>
      <c r="E21" s="818">
        <f>'[1]Balance Gral.'!C215+'[1]Balance Gral.'!C216+'[1]Balance Gral.'!C223+'[1]Balance Gral.'!C224</f>
        <v>14384115606.5336</v>
      </c>
      <c r="F21" s="819">
        <v>10960124110</v>
      </c>
    </row>
    <row r="22" spans="1:6" x14ac:dyDescent="0.2">
      <c r="A22" s="824" t="s">
        <v>26</v>
      </c>
      <c r="B22" s="818"/>
      <c r="C22" s="818"/>
      <c r="D22" s="815" t="s">
        <v>27</v>
      </c>
      <c r="E22" s="818">
        <f>'[1]Balance Gral.'!C217+'[1]Balance Gral.'!C219</f>
        <v>94023432.859999999</v>
      </c>
      <c r="F22" s="819">
        <v>47646391</v>
      </c>
    </row>
    <row r="23" spans="1:6" x14ac:dyDescent="0.2">
      <c r="A23" s="820" t="s">
        <v>28</v>
      </c>
      <c r="B23" s="818">
        <f>+'[1]Balance Gral.'!C63</f>
        <v>852353965</v>
      </c>
      <c r="C23" s="818">
        <v>765359217</v>
      </c>
      <c r="D23" s="815" t="s">
        <v>29</v>
      </c>
      <c r="E23" s="818">
        <f>'[1]Balance Gral.'!C218+'[1]Balance Gral.'!C220</f>
        <v>1072250060</v>
      </c>
      <c r="F23" s="819">
        <v>998263322</v>
      </c>
    </row>
    <row r="24" spans="1:6" x14ac:dyDescent="0.2">
      <c r="A24" s="820" t="s">
        <v>30</v>
      </c>
      <c r="B24" s="818">
        <f>+'[1]Balance Gral.'!C65+'[1]Balance Gral.'!C64</f>
        <v>1318519307</v>
      </c>
      <c r="C24" s="818">
        <v>1202445808</v>
      </c>
      <c r="D24" s="815"/>
      <c r="E24" s="822">
        <f>SUM(E21:E23)</f>
        <v>15550389099.3936</v>
      </c>
      <c r="F24" s="823">
        <f>SUM(F21:F23)-1</f>
        <v>12006033822</v>
      </c>
    </row>
    <row r="25" spans="1:6" x14ac:dyDescent="0.2">
      <c r="A25" s="820" t="s">
        <v>31</v>
      </c>
      <c r="B25" s="825">
        <f>+'[1]Balance Gral.'!E61-'[1]Balance Gral.'!D62</f>
        <v>3207588057.4701996</v>
      </c>
      <c r="C25" s="818">
        <v>813306579</v>
      </c>
      <c r="D25" s="826" t="s">
        <v>32</v>
      </c>
      <c r="E25" s="818"/>
      <c r="F25" s="819"/>
    </row>
    <row r="26" spans="1:6" x14ac:dyDescent="0.2">
      <c r="A26" s="820" t="s">
        <v>33</v>
      </c>
      <c r="B26" s="818">
        <v>-27686783</v>
      </c>
      <c r="C26" s="818">
        <v>-359073806</v>
      </c>
      <c r="D26" s="815" t="s">
        <v>34</v>
      </c>
      <c r="E26" s="818">
        <f>'[1]Balance Gral.'!D229</f>
        <v>0</v>
      </c>
      <c r="F26" s="819">
        <v>167355039</v>
      </c>
    </row>
    <row r="27" spans="1:6" x14ac:dyDescent="0.2">
      <c r="A27" s="820" t="s">
        <v>35</v>
      </c>
      <c r="B27" s="818"/>
      <c r="C27" s="818"/>
      <c r="D27" s="815" t="s">
        <v>36</v>
      </c>
      <c r="E27" s="818">
        <v>0</v>
      </c>
      <c r="F27" s="819">
        <v>0</v>
      </c>
    </row>
    <row r="28" spans="1:6" x14ac:dyDescent="0.2">
      <c r="A28" s="820" t="s">
        <v>37</v>
      </c>
      <c r="B28" s="818">
        <f>'[1]Balance Gral.'!C66</f>
        <v>46009362</v>
      </c>
      <c r="C28" s="818">
        <f>'[1]anexo r-u'!F12</f>
        <v>0</v>
      </c>
      <c r="D28" s="815" t="s">
        <v>38</v>
      </c>
      <c r="E28" s="818">
        <f>'[1]Balance Gral.'!D230</f>
        <v>0</v>
      </c>
      <c r="F28" s="819">
        <v>0</v>
      </c>
    </row>
    <row r="29" spans="1:6" ht="15" x14ac:dyDescent="0.25">
      <c r="A29" s="820" t="s">
        <v>39</v>
      </c>
      <c r="B29" s="818"/>
      <c r="C29" s="818"/>
      <c r="D29" s="815" t="s">
        <v>40</v>
      </c>
      <c r="E29" s="818">
        <f>+'[1]Balance Gral.'!D228</f>
        <v>17756119</v>
      </c>
      <c r="F29" s="827">
        <v>21082257</v>
      </c>
    </row>
    <row r="30" spans="1:6" x14ac:dyDescent="0.2">
      <c r="A30" s="820" t="s">
        <v>640</v>
      </c>
      <c r="B30" s="818"/>
      <c r="C30" s="818"/>
      <c r="D30" s="815"/>
      <c r="E30" s="822">
        <f>SUM(E26:E29)</f>
        <v>17756119</v>
      </c>
      <c r="F30" s="823">
        <f>SUM(F26:F29)</f>
        <v>188437296</v>
      </c>
    </row>
    <row r="31" spans="1:6" x14ac:dyDescent="0.2">
      <c r="A31" s="820" t="s">
        <v>41</v>
      </c>
      <c r="B31" s="818"/>
      <c r="C31" s="818"/>
      <c r="D31" s="826" t="s">
        <v>42</v>
      </c>
      <c r="E31" s="828"/>
      <c r="F31" s="829"/>
    </row>
    <row r="32" spans="1:6" x14ac:dyDescent="0.2">
      <c r="A32" s="820"/>
      <c r="B32" s="822">
        <f>SUM(B23:B31)</f>
        <v>5396783908.4701996</v>
      </c>
      <c r="C32" s="822">
        <f>SUM(C23:C31)</f>
        <v>2422037798</v>
      </c>
      <c r="D32" s="815" t="s">
        <v>43</v>
      </c>
      <c r="E32" s="818">
        <f>'[1]Balance Gral.'!C221+'[1]Balance Gral.'!C222+'[1]Balance Gral.'!C172</f>
        <v>2395098123</v>
      </c>
      <c r="F32" s="819">
        <v>9659913280</v>
      </c>
    </row>
    <row r="33" spans="1:8" x14ac:dyDescent="0.2">
      <c r="A33" s="824" t="s">
        <v>44</v>
      </c>
      <c r="B33" s="818"/>
      <c r="C33" s="818"/>
      <c r="D33" s="815" t="s">
        <v>45</v>
      </c>
      <c r="E33" s="818">
        <f>'[1]Balance Gral.'!D232</f>
        <v>0</v>
      </c>
      <c r="F33" s="819">
        <v>0</v>
      </c>
    </row>
    <row r="34" spans="1:8" x14ac:dyDescent="0.2">
      <c r="A34" s="820" t="s">
        <v>46</v>
      </c>
      <c r="B34" s="818">
        <f>+'[1]Balance Gral.'!E96</f>
        <v>4288260</v>
      </c>
      <c r="C34" s="818">
        <v>9948020</v>
      </c>
      <c r="D34" s="815" t="s">
        <v>47</v>
      </c>
      <c r="E34" s="818">
        <f>'[1]Balance Gral.'!C225</f>
        <v>0</v>
      </c>
      <c r="F34" s="819">
        <v>846461824</v>
      </c>
    </row>
    <row r="35" spans="1:8" x14ac:dyDescent="0.2">
      <c r="A35" s="820"/>
      <c r="B35" s="818"/>
      <c r="C35" s="818"/>
      <c r="D35" s="815"/>
      <c r="E35" s="818"/>
      <c r="F35" s="819"/>
    </row>
    <row r="36" spans="1:8" x14ac:dyDescent="0.2">
      <c r="A36" s="820"/>
      <c r="B36" s="822">
        <f>SUM(B34)</f>
        <v>4288260</v>
      </c>
      <c r="C36" s="822">
        <f>SUM(C34)</f>
        <v>9948020</v>
      </c>
      <c r="D36" s="815"/>
      <c r="E36" s="830">
        <f>SUM(E32:E34)</f>
        <v>2395098123</v>
      </c>
      <c r="F36" s="831">
        <f>SUM(F32:F34)</f>
        <v>10506375104</v>
      </c>
    </row>
    <row r="37" spans="1:8" x14ac:dyDescent="0.2">
      <c r="A37" s="832" t="s">
        <v>48</v>
      </c>
      <c r="B37" s="833">
        <f>+B32+B21+B15+B36</f>
        <v>24177581020.2523</v>
      </c>
      <c r="C37" s="833">
        <f>+C32+C21+C15+C36-1</f>
        <v>14799042305</v>
      </c>
      <c r="D37" s="834" t="s">
        <v>49</v>
      </c>
      <c r="E37" s="833">
        <f>E18+E24+E30+E36</f>
        <v>24538155617.257599</v>
      </c>
      <c r="F37" s="835">
        <f>+F36+F30+F24+F18</f>
        <v>24435027638</v>
      </c>
      <c r="H37" s="821"/>
    </row>
    <row r="38" spans="1:8" x14ac:dyDescent="0.2">
      <c r="A38" s="836"/>
      <c r="B38" s="818"/>
      <c r="C38" s="818"/>
      <c r="D38" s="724"/>
      <c r="E38" s="818"/>
      <c r="F38" s="819"/>
    </row>
    <row r="39" spans="1:8" x14ac:dyDescent="0.2">
      <c r="A39" s="810" t="s">
        <v>50</v>
      </c>
      <c r="B39" s="818"/>
      <c r="C39" s="818"/>
      <c r="D39" s="837" t="s">
        <v>51</v>
      </c>
      <c r="E39" s="818"/>
      <c r="F39" s="819"/>
    </row>
    <row r="40" spans="1:8" x14ac:dyDescent="0.2">
      <c r="A40" s="836"/>
      <c r="B40" s="818"/>
      <c r="C40" s="818"/>
      <c r="D40" s="815"/>
      <c r="E40" s="818"/>
      <c r="F40" s="819"/>
    </row>
    <row r="41" spans="1:8" x14ac:dyDescent="0.2">
      <c r="A41" s="816" t="s">
        <v>52</v>
      </c>
      <c r="B41" s="818"/>
      <c r="C41" s="818"/>
      <c r="D41" s="817" t="s">
        <v>53</v>
      </c>
      <c r="E41" s="818"/>
      <c r="F41" s="819"/>
    </row>
    <row r="42" spans="1:8" x14ac:dyDescent="0.2">
      <c r="A42" s="820" t="s">
        <v>54</v>
      </c>
      <c r="B42" s="818">
        <f>'[1]Balance Gral.'!D106-B44</f>
        <v>1172433000</v>
      </c>
      <c r="C42" s="818">
        <v>3454360000</v>
      </c>
      <c r="D42" s="815" t="s">
        <v>55</v>
      </c>
      <c r="E42" s="818">
        <v>0</v>
      </c>
      <c r="F42" s="819">
        <v>0</v>
      </c>
    </row>
    <row r="43" spans="1:8" x14ac:dyDescent="0.2">
      <c r="A43" s="820" t="s">
        <v>56</v>
      </c>
      <c r="B43" s="818">
        <f>'[1]Balance Gral.'!D112+'[1]Balance Gral.'!D113+'[1]Balance Gral.'!D114</f>
        <v>4337877016.2302999</v>
      </c>
      <c r="C43" s="818">
        <v>4326445698</v>
      </c>
      <c r="D43" s="815" t="s">
        <v>57</v>
      </c>
      <c r="E43" s="818">
        <v>0</v>
      </c>
      <c r="F43" s="819">
        <v>0</v>
      </c>
    </row>
    <row r="44" spans="1:8" x14ac:dyDescent="0.2">
      <c r="A44" s="820" t="s">
        <v>58</v>
      </c>
      <c r="B44" s="818">
        <f>+'[1]Balance Gral.'!C107</f>
        <v>361481649</v>
      </c>
      <c r="C44" s="818">
        <v>308816732</v>
      </c>
      <c r="D44" s="815" t="s">
        <v>59</v>
      </c>
      <c r="E44" s="818">
        <v>0</v>
      </c>
      <c r="F44" s="819">
        <v>0</v>
      </c>
    </row>
    <row r="45" spans="1:8" x14ac:dyDescent="0.2">
      <c r="A45" s="820" t="s">
        <v>24</v>
      </c>
      <c r="B45" s="818">
        <v>0</v>
      </c>
      <c r="C45" s="818"/>
      <c r="D45" s="815" t="s">
        <v>16</v>
      </c>
      <c r="E45" s="818">
        <v>0</v>
      </c>
      <c r="F45" s="819">
        <v>0</v>
      </c>
    </row>
    <row r="46" spans="1:8" x14ac:dyDescent="0.2">
      <c r="A46" s="820"/>
      <c r="B46" s="822">
        <f>SUM(B42:B45)</f>
        <v>5871791665.2302999</v>
      </c>
      <c r="C46" s="822">
        <f>SUM(C42:C45)</f>
        <v>8089622430</v>
      </c>
      <c r="D46" s="815" t="s">
        <v>60</v>
      </c>
      <c r="E46" s="818">
        <v>0</v>
      </c>
      <c r="F46" s="819">
        <v>0</v>
      </c>
    </row>
    <row r="47" spans="1:8" x14ac:dyDescent="0.2">
      <c r="A47" s="824" t="s">
        <v>26</v>
      </c>
      <c r="B47" s="818"/>
      <c r="C47" s="818"/>
      <c r="D47" s="815" t="s">
        <v>61</v>
      </c>
      <c r="E47" s="818">
        <f>'[1]Balance Gral.'!D237+'[1]Balance Gral.'!D238</f>
        <v>60218959</v>
      </c>
      <c r="F47" s="819">
        <v>0</v>
      </c>
    </row>
    <row r="48" spans="1:8" x14ac:dyDescent="0.2">
      <c r="A48" s="820" t="s">
        <v>28</v>
      </c>
      <c r="B48" s="818">
        <f>'[1]Balance Gral.'!D125</f>
        <v>0</v>
      </c>
      <c r="C48" s="818">
        <v>116730601</v>
      </c>
      <c r="D48" s="815"/>
      <c r="E48" s="822">
        <f>SUM(E42:E47)</f>
        <v>60218959</v>
      </c>
      <c r="F48" s="823">
        <f>SUM(F42:F47)</f>
        <v>0</v>
      </c>
    </row>
    <row r="49" spans="1:6" x14ac:dyDescent="0.2">
      <c r="A49" s="820" t="s">
        <v>31</v>
      </c>
      <c r="B49" s="818">
        <f>'[1]Balance Gral.'!D126</f>
        <v>0</v>
      </c>
      <c r="C49" s="818">
        <v>221330120</v>
      </c>
      <c r="D49" s="826" t="s">
        <v>62</v>
      </c>
      <c r="E49" s="818"/>
      <c r="F49" s="819"/>
    </row>
    <row r="50" spans="1:6" x14ac:dyDescent="0.2">
      <c r="A50" s="820" t="s">
        <v>63</v>
      </c>
      <c r="B50" s="818">
        <f>+'[1]Balance Gral.'!D122</f>
        <v>0</v>
      </c>
      <c r="C50" s="818">
        <v>5804375490</v>
      </c>
      <c r="D50" s="826"/>
      <c r="E50" s="818"/>
      <c r="F50" s="819"/>
    </row>
    <row r="51" spans="1:6" x14ac:dyDescent="0.2">
      <c r="A51" s="820" t="s">
        <v>64</v>
      </c>
      <c r="B51" s="818">
        <f>'[1]Balance Gral.'!D124</f>
        <v>81162027</v>
      </c>
      <c r="C51" s="818">
        <v>349810316</v>
      </c>
      <c r="D51" s="815" t="s">
        <v>65</v>
      </c>
      <c r="E51" s="818">
        <v>0</v>
      </c>
      <c r="F51" s="819">
        <v>0</v>
      </c>
    </row>
    <row r="52" spans="1:6" x14ac:dyDescent="0.2">
      <c r="A52" s="820" t="s">
        <v>33</v>
      </c>
      <c r="B52" s="818">
        <f>'[1]Balance Gral.'!D127-B26</f>
        <v>-84042</v>
      </c>
      <c r="C52" s="818">
        <v>-606793052</v>
      </c>
      <c r="D52" s="815" t="s">
        <v>66</v>
      </c>
      <c r="E52" s="818">
        <v>0</v>
      </c>
      <c r="F52" s="819">
        <v>0</v>
      </c>
    </row>
    <row r="53" spans="1:6" x14ac:dyDescent="0.2">
      <c r="A53" s="820" t="s">
        <v>67</v>
      </c>
      <c r="B53" s="818">
        <v>0</v>
      </c>
      <c r="C53" s="818">
        <v>0</v>
      </c>
      <c r="D53" s="815"/>
      <c r="E53" s="818">
        <v>0</v>
      </c>
      <c r="F53" s="819">
        <v>0</v>
      </c>
    </row>
    <row r="54" spans="1:6" x14ac:dyDescent="0.2">
      <c r="A54" s="820" t="s">
        <v>68</v>
      </c>
      <c r="B54" s="818">
        <f>'[1]Balance Gral.'!D128</f>
        <v>296291385.02700001</v>
      </c>
      <c r="C54" s="818">
        <v>326019658</v>
      </c>
      <c r="D54" s="815"/>
      <c r="E54" s="822">
        <f>SUM(E49:E52)</f>
        <v>0</v>
      </c>
      <c r="F54" s="823">
        <f>SUM(F49:F53)</f>
        <v>0</v>
      </c>
    </row>
    <row r="55" spans="1:6" x14ac:dyDescent="0.2">
      <c r="A55" s="820" t="s">
        <v>69</v>
      </c>
      <c r="B55" s="818"/>
      <c r="C55" s="818"/>
      <c r="D55" s="826" t="s">
        <v>70</v>
      </c>
      <c r="E55" s="818"/>
      <c r="F55" s="819"/>
    </row>
    <row r="56" spans="1:6" x14ac:dyDescent="0.2">
      <c r="A56" s="820" t="s">
        <v>71</v>
      </c>
      <c r="B56" s="818">
        <v>0</v>
      </c>
      <c r="C56" s="818">
        <v>0</v>
      </c>
      <c r="D56" s="815" t="s">
        <v>72</v>
      </c>
      <c r="E56" s="818">
        <v>0</v>
      </c>
      <c r="F56" s="819">
        <v>0</v>
      </c>
    </row>
    <row r="57" spans="1:6" x14ac:dyDescent="0.2">
      <c r="A57" s="820" t="s">
        <v>73</v>
      </c>
      <c r="B57" s="818"/>
      <c r="C57" s="818"/>
      <c r="D57" s="815" t="s">
        <v>74</v>
      </c>
      <c r="E57" s="818">
        <v>0</v>
      </c>
      <c r="F57" s="819"/>
    </row>
    <row r="58" spans="1:6" x14ac:dyDescent="0.2">
      <c r="A58" s="820" t="s">
        <v>75</v>
      </c>
      <c r="B58" s="818"/>
      <c r="C58" s="818"/>
      <c r="D58" s="815" t="s">
        <v>76</v>
      </c>
      <c r="E58" s="818">
        <v>0</v>
      </c>
      <c r="F58" s="819"/>
    </row>
    <row r="59" spans="1:6" x14ac:dyDescent="0.2">
      <c r="A59" s="820" t="s">
        <v>77</v>
      </c>
      <c r="B59" s="818">
        <f>+'[1]Balance Gral.'!G66</f>
        <v>0</v>
      </c>
      <c r="C59" s="818"/>
      <c r="D59" s="815"/>
      <c r="E59" s="818"/>
      <c r="F59" s="819"/>
    </row>
    <row r="60" spans="1:6" hidden="1" x14ac:dyDescent="0.2">
      <c r="A60" s="820"/>
      <c r="B60" s="818"/>
      <c r="C60" s="818"/>
      <c r="D60" s="824" t="s">
        <v>78</v>
      </c>
      <c r="E60" s="818"/>
      <c r="F60" s="819"/>
    </row>
    <row r="61" spans="1:6" hidden="1" x14ac:dyDescent="0.2">
      <c r="A61" s="820"/>
      <c r="B61" s="818"/>
      <c r="C61" s="818"/>
      <c r="D61" s="820" t="s">
        <v>79</v>
      </c>
      <c r="E61" s="818"/>
      <c r="F61" s="818"/>
    </row>
    <row r="62" spans="1:6" x14ac:dyDescent="0.2">
      <c r="A62" s="820"/>
      <c r="B62" s="818"/>
      <c r="C62" s="818"/>
      <c r="D62" s="815"/>
      <c r="E62" s="822">
        <f>SUM(E61)</f>
        <v>0</v>
      </c>
      <c r="F62" s="822">
        <f>SUM(F61)</f>
        <v>0</v>
      </c>
    </row>
    <row r="63" spans="1:6" x14ac:dyDescent="0.2">
      <c r="A63" s="820"/>
      <c r="B63" s="818"/>
      <c r="C63" s="818">
        <v>0</v>
      </c>
      <c r="D63" s="815"/>
      <c r="E63" s="818"/>
      <c r="F63" s="819"/>
    </row>
    <row r="64" spans="1:6" x14ac:dyDescent="0.2">
      <c r="A64" s="820"/>
      <c r="B64" s="822">
        <f>SUM(B48:B62)</f>
        <v>377369370.02700001</v>
      </c>
      <c r="C64" s="822">
        <f>SUM(C48:C63)</f>
        <v>6211473133</v>
      </c>
      <c r="D64" s="838" t="s">
        <v>80</v>
      </c>
      <c r="E64" s="822">
        <f>+E54+E48+E62</f>
        <v>60218959</v>
      </c>
      <c r="F64" s="823">
        <f>+F54+F48+F62</f>
        <v>0</v>
      </c>
    </row>
    <row r="65" spans="1:6" x14ac:dyDescent="0.2">
      <c r="A65" s="816" t="s">
        <v>81</v>
      </c>
      <c r="B65" s="818"/>
      <c r="C65" s="818"/>
      <c r="D65" s="724"/>
      <c r="E65" s="818"/>
      <c r="F65" s="819"/>
    </row>
    <row r="66" spans="1:6" ht="13.5" thickBot="1" x14ac:dyDescent="0.25">
      <c r="A66" s="820" t="s">
        <v>82</v>
      </c>
      <c r="B66" s="818">
        <f>+'[1]Balance Gral.'!C130+'[1]Balance Gral.'!C132+'[1]Balance Gral.'!C134+'[1]Balance Gral.'!C136+'[1]Balance Gral.'!C138</f>
        <v>772558196</v>
      </c>
      <c r="C66" s="818">
        <v>726915147</v>
      </c>
      <c r="D66" s="815"/>
      <c r="E66" s="818"/>
      <c r="F66" s="819"/>
    </row>
    <row r="67" spans="1:6" ht="13.5" thickBot="1" x14ac:dyDescent="0.25">
      <c r="A67" s="820" t="s">
        <v>83</v>
      </c>
      <c r="B67" s="818">
        <f>+'[1]Balance Gral.'!C131+'[1]Balance Gral.'!C133+'[1]Balance Gral.'!C135+'[1]Balance Gral.'!C137</f>
        <v>-519432087</v>
      </c>
      <c r="C67" s="818">
        <v>-494576259</v>
      </c>
      <c r="D67" s="839" t="s">
        <v>84</v>
      </c>
      <c r="E67" s="840">
        <f>+E64+E37</f>
        <v>24598374576.257599</v>
      </c>
      <c r="F67" s="841">
        <f>+F64+F37</f>
        <v>24435027638</v>
      </c>
    </row>
    <row r="68" spans="1:6" x14ac:dyDescent="0.2">
      <c r="A68" s="820"/>
      <c r="B68" s="822">
        <f>SUM(B66:B67)</f>
        <v>253126109</v>
      </c>
      <c r="C68" s="822">
        <f>SUM(C66:C67)</f>
        <v>232338888</v>
      </c>
      <c r="D68" s="815"/>
      <c r="E68" s="818"/>
      <c r="F68" s="819"/>
    </row>
    <row r="69" spans="1:6" ht="15" x14ac:dyDescent="0.25">
      <c r="A69" s="824" t="s">
        <v>85</v>
      </c>
      <c r="B69" s="818"/>
      <c r="C69" s="818"/>
      <c r="D69" s="842" t="s">
        <v>86</v>
      </c>
      <c r="E69" s="818"/>
      <c r="F69" s="819"/>
    </row>
    <row r="70" spans="1:6" x14ac:dyDescent="0.2">
      <c r="A70" s="820" t="s">
        <v>87</v>
      </c>
      <c r="B70" s="818">
        <v>0</v>
      </c>
      <c r="C70" s="818">
        <v>0</v>
      </c>
      <c r="D70" s="724"/>
      <c r="E70" s="818"/>
      <c r="F70" s="819"/>
    </row>
    <row r="71" spans="1:6" x14ac:dyDescent="0.2">
      <c r="A71" s="820" t="s">
        <v>88</v>
      </c>
      <c r="B71" s="818">
        <v>0</v>
      </c>
      <c r="C71" s="818">
        <v>0</v>
      </c>
      <c r="D71" s="815"/>
      <c r="E71" s="818"/>
      <c r="F71" s="819"/>
    </row>
    <row r="72" spans="1:6" x14ac:dyDescent="0.2">
      <c r="A72" s="820" t="s">
        <v>89</v>
      </c>
      <c r="B72" s="818">
        <f>'[1]Balance Gral.'!D141</f>
        <v>678990505</v>
      </c>
      <c r="C72" s="818">
        <v>636391577</v>
      </c>
      <c r="D72" s="815" t="s">
        <v>90</v>
      </c>
      <c r="E72" s="818"/>
      <c r="F72" s="819"/>
    </row>
    <row r="73" spans="1:6" x14ac:dyDescent="0.2">
      <c r="A73" s="820" t="s">
        <v>91</v>
      </c>
      <c r="B73" s="818">
        <f>'[1]Balance Gral.'!D142</f>
        <v>-471017435</v>
      </c>
      <c r="C73" s="818">
        <v>-407252585</v>
      </c>
      <c r="D73" s="815" t="s">
        <v>92</v>
      </c>
      <c r="E73" s="843">
        <f>+'[1]Variac Patrim'!L17</f>
        <v>6321726010</v>
      </c>
      <c r="F73" s="823">
        <v>5157647722</v>
      </c>
    </row>
    <row r="74" spans="1:6" x14ac:dyDescent="0.2">
      <c r="A74" s="820"/>
      <c r="B74" s="822">
        <f>SUM(B70:B73)</f>
        <v>207973070</v>
      </c>
      <c r="C74" s="822">
        <f>SUM(C70:C73)</f>
        <v>229138992</v>
      </c>
      <c r="D74" s="815"/>
      <c r="E74" s="818"/>
      <c r="F74" s="819"/>
    </row>
    <row r="75" spans="1:6" x14ac:dyDescent="0.2">
      <c r="A75" s="844" t="s">
        <v>93</v>
      </c>
      <c r="B75" s="818">
        <v>0</v>
      </c>
      <c r="C75" s="818">
        <v>0</v>
      </c>
      <c r="D75" s="815"/>
      <c r="E75" s="818"/>
      <c r="F75" s="819"/>
    </row>
    <row r="76" spans="1:6" x14ac:dyDescent="0.2">
      <c r="A76" s="820" t="s">
        <v>94</v>
      </c>
      <c r="B76" s="818">
        <f>'[1]Balance Gral.'!E115</f>
        <v>32259352.372499999</v>
      </c>
      <c r="C76" s="818">
        <v>31059613</v>
      </c>
      <c r="D76" s="815"/>
      <c r="E76" s="818"/>
      <c r="F76" s="819"/>
    </row>
    <row r="77" spans="1:6" x14ac:dyDescent="0.2">
      <c r="A77" s="820"/>
      <c r="B77" s="822">
        <f>SUM(B75:B76)</f>
        <v>32259352.372499999</v>
      </c>
      <c r="C77" s="822">
        <f>SUM(C75:C76)</f>
        <v>31059613</v>
      </c>
      <c r="D77" s="815"/>
      <c r="E77" s="818"/>
      <c r="F77" s="819"/>
    </row>
    <row r="78" spans="1:6" ht="11.25" customHeight="1" x14ac:dyDescent="0.2">
      <c r="A78" s="820"/>
      <c r="B78" s="845"/>
      <c r="C78" s="845"/>
      <c r="D78" s="815"/>
      <c r="E78" s="818"/>
      <c r="F78" s="819"/>
    </row>
    <row r="79" spans="1:6" hidden="1" x14ac:dyDescent="0.2">
      <c r="A79" s="824" t="s">
        <v>95</v>
      </c>
      <c r="B79" s="845"/>
      <c r="C79" s="845"/>
      <c r="D79" s="815"/>
      <c r="E79" s="818"/>
      <c r="F79" s="819"/>
    </row>
    <row r="80" spans="1:6" hidden="1" x14ac:dyDescent="0.2">
      <c r="A80" s="820" t="s">
        <v>79</v>
      </c>
      <c r="C80" s="818"/>
      <c r="D80" s="815"/>
      <c r="E80" s="818"/>
      <c r="F80" s="819"/>
    </row>
    <row r="81" spans="1:7" x14ac:dyDescent="0.2">
      <c r="A81" s="820"/>
      <c r="C81" s="818"/>
      <c r="D81" s="815"/>
      <c r="E81" s="818"/>
      <c r="F81" s="819"/>
    </row>
    <row r="82" spans="1:7" x14ac:dyDescent="0.2">
      <c r="A82" s="844"/>
      <c r="B82" s="818"/>
      <c r="C82" s="818"/>
      <c r="D82" s="815"/>
      <c r="E82" s="818"/>
      <c r="F82" s="819"/>
    </row>
    <row r="83" spans="1:7" x14ac:dyDescent="0.2">
      <c r="A83" s="846" t="s">
        <v>96</v>
      </c>
      <c r="B83" s="822">
        <f>+B77+B74+B68+B64+B46+B81</f>
        <v>6742519566.6297998</v>
      </c>
      <c r="C83" s="822">
        <f>+C77+C74+C68+C64+C46+C81</f>
        <v>14793633056</v>
      </c>
      <c r="D83" s="815"/>
      <c r="E83" s="818"/>
      <c r="F83" s="819"/>
    </row>
    <row r="84" spans="1:7" x14ac:dyDescent="0.2">
      <c r="A84" s="820"/>
      <c r="B84" s="818"/>
      <c r="C84" s="818"/>
      <c r="D84" s="815"/>
      <c r="E84" s="818"/>
      <c r="F84" s="819"/>
    </row>
    <row r="85" spans="1:7" x14ac:dyDescent="0.2">
      <c r="A85" s="844"/>
      <c r="B85" s="818"/>
      <c r="C85" s="818"/>
      <c r="D85" s="633"/>
      <c r="E85" s="818"/>
      <c r="F85" s="819"/>
    </row>
    <row r="86" spans="1:7" ht="13.5" thickBot="1" x14ac:dyDescent="0.25">
      <c r="A86" s="847"/>
      <c r="B86" s="818"/>
      <c r="C86" s="818"/>
      <c r="D86" s="815"/>
      <c r="E86" s="818"/>
      <c r="F86" s="819"/>
    </row>
    <row r="87" spans="1:7" ht="20.25" customHeight="1" thickBot="1" x14ac:dyDescent="0.3">
      <c r="A87" s="848" t="s">
        <v>97</v>
      </c>
      <c r="B87" s="849">
        <f>+B83+B37-1</f>
        <v>30920100585.882099</v>
      </c>
      <c r="C87" s="849">
        <f>+C83+C37</f>
        <v>29592675361</v>
      </c>
      <c r="D87" s="850" t="s">
        <v>98</v>
      </c>
      <c r="E87" s="851">
        <f>+E73+E67</f>
        <v>30920100586.257599</v>
      </c>
      <c r="F87" s="852">
        <f>+F73+F67+1</f>
        <v>29592675361</v>
      </c>
      <c r="G87" s="821"/>
    </row>
    <row r="88" spans="1:7" ht="24.75" customHeight="1" x14ac:dyDescent="0.2">
      <c r="A88" s="853" t="s">
        <v>641</v>
      </c>
      <c r="B88" s="854"/>
      <c r="C88" s="854"/>
      <c r="D88" s="854"/>
      <c r="E88" s="854"/>
      <c r="F88" s="854"/>
    </row>
    <row r="89" spans="1:7" ht="13.5" thickBot="1" x14ac:dyDescent="0.25">
      <c r="A89" s="853"/>
      <c r="B89" s="854"/>
      <c r="C89" s="854"/>
      <c r="D89" s="855"/>
      <c r="E89" s="854"/>
      <c r="F89" s="854"/>
    </row>
    <row r="90" spans="1:7" x14ac:dyDescent="0.2">
      <c r="A90" s="931" t="s">
        <v>99</v>
      </c>
      <c r="B90" s="933" t="s">
        <v>4</v>
      </c>
      <c r="C90" s="933" t="s">
        <v>5</v>
      </c>
      <c r="D90" s="929" t="s">
        <v>99</v>
      </c>
      <c r="E90" s="933" t="s">
        <v>4</v>
      </c>
      <c r="F90" s="937" t="s">
        <v>5</v>
      </c>
    </row>
    <row r="91" spans="1:7" x14ac:dyDescent="0.2">
      <c r="A91" s="932"/>
      <c r="B91" s="934"/>
      <c r="C91" s="934"/>
      <c r="D91" s="930"/>
      <c r="E91" s="934"/>
      <c r="F91" s="938"/>
    </row>
    <row r="92" spans="1:7" ht="16.5" customHeight="1" x14ac:dyDescent="0.2">
      <c r="A92" s="856" t="s">
        <v>100</v>
      </c>
      <c r="B92" s="818">
        <v>42367238000</v>
      </c>
      <c r="C92" s="818">
        <v>35784709644</v>
      </c>
      <c r="D92" s="857" t="s">
        <v>101</v>
      </c>
      <c r="E92" s="858">
        <f>+B92</f>
        <v>42367238000</v>
      </c>
      <c r="F92" s="858">
        <f>+C92</f>
        <v>35784709644</v>
      </c>
      <c r="G92" s="821"/>
    </row>
    <row r="93" spans="1:7" ht="18.75" customHeight="1" thickBot="1" x14ac:dyDescent="0.25">
      <c r="A93" s="859" t="s">
        <v>102</v>
      </c>
      <c r="B93" s="860"/>
      <c r="C93" s="860"/>
      <c r="D93" s="861" t="s">
        <v>103</v>
      </c>
      <c r="E93" s="860"/>
      <c r="F93" s="862"/>
    </row>
    <row r="94" spans="1:7" s="815" customFormat="1" x14ac:dyDescent="0.2">
      <c r="B94" s="863"/>
      <c r="C94" s="863"/>
      <c r="E94" s="863"/>
      <c r="F94" s="863"/>
    </row>
    <row r="95" spans="1:7" s="815" customFormat="1" x14ac:dyDescent="0.2">
      <c r="B95" s="863"/>
      <c r="C95" s="863"/>
      <c r="E95" s="863"/>
      <c r="F95" s="863"/>
      <c r="G95" s="863"/>
    </row>
    <row r="96" spans="1:7" s="815" customFormat="1" x14ac:dyDescent="0.2">
      <c r="B96" s="863"/>
      <c r="C96" s="863"/>
      <c r="E96" s="863"/>
      <c r="F96" s="863"/>
      <c r="G96" s="863"/>
    </row>
    <row r="97" spans="1:7" s="815" customFormat="1" x14ac:dyDescent="0.2">
      <c r="C97" s="863"/>
      <c r="E97" s="863"/>
      <c r="F97" s="863"/>
    </row>
    <row r="98" spans="1:7" s="815" customFormat="1" x14ac:dyDescent="0.2">
      <c r="A98" s="633"/>
      <c r="B98" s="864"/>
      <c r="C98" s="864"/>
      <c r="E98" s="633"/>
      <c r="F98" s="863"/>
    </row>
    <row r="99" spans="1:7" s="815" customFormat="1" ht="15" x14ac:dyDescent="0.25">
      <c r="A99" s="633" t="s">
        <v>104</v>
      </c>
      <c r="B99"/>
      <c r="C99" s="632" t="s">
        <v>105</v>
      </c>
      <c r="D99"/>
      <c r="E99" s="688" t="s">
        <v>106</v>
      </c>
      <c r="F99"/>
      <c r="G99"/>
    </row>
    <row r="100" spans="1:7" s="815" customFormat="1" ht="15" x14ac:dyDescent="0.25">
      <c r="A100" s="632" t="s">
        <v>107</v>
      </c>
      <c r="B100"/>
      <c r="C100" s="632" t="s">
        <v>108</v>
      </c>
      <c r="E100" s="632" t="s">
        <v>109</v>
      </c>
      <c r="F100"/>
      <c r="G100"/>
    </row>
    <row r="101" spans="1:7" s="815" customFormat="1" x14ac:dyDescent="0.2">
      <c r="A101" s="633"/>
      <c r="B101" s="864"/>
      <c r="C101" s="633" t="s">
        <v>110</v>
      </c>
      <c r="D101" s="633"/>
    </row>
    <row r="102" spans="1:7" s="815" customFormat="1" x14ac:dyDescent="0.2">
      <c r="A102" s="865"/>
      <c r="B102" s="864"/>
      <c r="C102" s="864"/>
      <c r="D102" s="864"/>
      <c r="E102" s="864"/>
      <c r="F102" s="864"/>
    </row>
    <row r="108" spans="1:7" x14ac:dyDescent="0.2">
      <c r="B108" s="866"/>
    </row>
  </sheetData>
  <mergeCells count="12">
    <mergeCell ref="A1:F1"/>
    <mergeCell ref="D19:D20"/>
    <mergeCell ref="D90:D91"/>
    <mergeCell ref="A90:A91"/>
    <mergeCell ref="B90:B91"/>
    <mergeCell ref="C90:C91"/>
    <mergeCell ref="E90:E91"/>
    <mergeCell ref="A4:F4"/>
    <mergeCell ref="A5:F5"/>
    <mergeCell ref="A6:F6"/>
    <mergeCell ref="F90:F91"/>
    <mergeCell ref="A16:A17"/>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2:I90"/>
  <sheetViews>
    <sheetView topLeftCell="A76" workbookViewId="0">
      <selection activeCell="D34" sqref="D34:E34"/>
    </sheetView>
  </sheetViews>
  <sheetFormatPr baseColWidth="10" defaultRowHeight="15" x14ac:dyDescent="0.25"/>
  <cols>
    <col min="1" max="1" width="67.140625" style="21" bestFit="1" customWidth="1"/>
    <col min="2" max="2" width="18.28515625" bestFit="1" customWidth="1"/>
    <col min="3" max="3" width="17.28515625" bestFit="1" customWidth="1"/>
  </cols>
  <sheetData>
    <row r="2" spans="1:8" ht="15.75" x14ac:dyDescent="0.25">
      <c r="A2" s="940" t="s">
        <v>0</v>
      </c>
      <c r="B2" s="940"/>
      <c r="C2" s="940"/>
      <c r="D2" s="39"/>
      <c r="E2" s="39"/>
      <c r="F2" s="39"/>
      <c r="G2" s="22"/>
      <c r="H2" s="22"/>
    </row>
    <row r="3" spans="1:8" ht="15.75" x14ac:dyDescent="0.25">
      <c r="A3" s="23"/>
      <c r="B3" s="27"/>
      <c r="C3" s="43"/>
      <c r="D3" s="39"/>
      <c r="E3" s="39"/>
      <c r="F3" s="39"/>
      <c r="G3" s="22"/>
      <c r="H3" s="22"/>
    </row>
    <row r="4" spans="1:8" x14ac:dyDescent="0.25">
      <c r="A4" s="941" t="s">
        <v>111</v>
      </c>
      <c r="B4" s="941"/>
      <c r="C4" s="941"/>
      <c r="D4" s="24"/>
      <c r="E4" s="24"/>
      <c r="F4" s="24"/>
      <c r="G4" s="22"/>
      <c r="H4" s="22"/>
    </row>
    <row r="5" spans="1:8" x14ac:dyDescent="0.25">
      <c r="A5" s="942" t="s">
        <v>112</v>
      </c>
      <c r="B5" s="942"/>
      <c r="C5" s="942"/>
      <c r="D5" s="24"/>
      <c r="E5" s="24"/>
      <c r="F5" s="24"/>
      <c r="G5" s="22"/>
      <c r="H5" s="22"/>
    </row>
    <row r="6" spans="1:8" x14ac:dyDescent="0.25">
      <c r="A6" s="943" t="s">
        <v>113</v>
      </c>
      <c r="B6" s="943"/>
      <c r="C6" s="943"/>
      <c r="D6" s="24"/>
      <c r="E6" s="24"/>
      <c r="F6" s="24"/>
      <c r="G6" s="22"/>
      <c r="H6" s="22"/>
    </row>
    <row r="7" spans="1:8" ht="15.75" thickBot="1" x14ac:dyDescent="0.3">
      <c r="A7" s="46"/>
      <c r="B7" s="24"/>
      <c r="C7" s="44"/>
      <c r="D7" s="24"/>
      <c r="E7" s="24"/>
      <c r="F7" s="24"/>
      <c r="G7" s="22"/>
      <c r="H7" s="22"/>
    </row>
    <row r="8" spans="1:8" x14ac:dyDescent="0.25">
      <c r="A8" s="945"/>
      <c r="B8" s="947" t="s">
        <v>4</v>
      </c>
      <c r="C8" s="949" t="s">
        <v>114</v>
      </c>
      <c r="D8" s="23"/>
      <c r="E8" s="23"/>
      <c r="F8" s="23"/>
      <c r="G8" s="22"/>
      <c r="H8" s="79"/>
    </row>
    <row r="9" spans="1:8" x14ac:dyDescent="0.25">
      <c r="A9" s="946"/>
      <c r="B9" s="948"/>
      <c r="C9" s="950"/>
      <c r="D9" s="33"/>
      <c r="E9" s="22"/>
      <c r="F9" s="22"/>
      <c r="G9" s="22"/>
      <c r="H9" s="22"/>
    </row>
    <row r="10" spans="1:8" x14ac:dyDescent="0.25">
      <c r="A10" s="52" t="s">
        <v>115</v>
      </c>
      <c r="B10" s="30"/>
      <c r="C10" s="53"/>
      <c r="D10" s="22"/>
      <c r="E10" s="22"/>
      <c r="F10" s="22"/>
      <c r="G10" s="22"/>
      <c r="H10" s="22"/>
    </row>
    <row r="11" spans="1:8" x14ac:dyDescent="0.25">
      <c r="A11" s="64" t="s">
        <v>116</v>
      </c>
      <c r="B11" s="29"/>
      <c r="C11" s="54"/>
      <c r="D11" s="22"/>
      <c r="E11" s="22"/>
      <c r="F11" s="22"/>
      <c r="G11" s="22"/>
      <c r="H11" s="22"/>
    </row>
    <row r="12" spans="1:8" x14ac:dyDescent="0.25">
      <c r="A12" s="58" t="s">
        <v>117</v>
      </c>
      <c r="B12" s="83">
        <v>0</v>
      </c>
      <c r="C12" s="55">
        <v>0</v>
      </c>
      <c r="D12" s="31"/>
      <c r="E12" s="31"/>
      <c r="F12" s="32"/>
      <c r="G12" s="32"/>
      <c r="H12" s="35"/>
    </row>
    <row r="13" spans="1:8" x14ac:dyDescent="0.25">
      <c r="A13" s="58" t="s">
        <v>118</v>
      </c>
      <c r="B13" s="47">
        <v>333320535</v>
      </c>
      <c r="C13" s="55">
        <v>355148961</v>
      </c>
      <c r="D13" s="31"/>
      <c r="E13" s="22"/>
      <c r="F13" s="32"/>
      <c r="G13" s="22"/>
      <c r="H13" s="22"/>
    </row>
    <row r="14" spans="1:8" x14ac:dyDescent="0.25">
      <c r="A14" s="58"/>
      <c r="B14" s="74"/>
      <c r="C14" s="55"/>
      <c r="D14" s="22"/>
      <c r="E14" s="22"/>
      <c r="F14" s="22"/>
      <c r="G14" s="22"/>
      <c r="H14" s="22"/>
    </row>
    <row r="15" spans="1:8" x14ac:dyDescent="0.25">
      <c r="A15" s="64" t="s">
        <v>119</v>
      </c>
      <c r="B15" s="74"/>
      <c r="C15" s="55"/>
      <c r="D15" s="22"/>
      <c r="E15" s="22"/>
      <c r="F15" s="22"/>
      <c r="G15" s="22"/>
      <c r="H15" s="22"/>
    </row>
    <row r="16" spans="1:8" x14ac:dyDescent="0.25">
      <c r="A16" s="58" t="s">
        <v>120</v>
      </c>
      <c r="B16" s="74">
        <v>0</v>
      </c>
      <c r="C16" s="55">
        <v>0</v>
      </c>
      <c r="D16" s="31"/>
      <c r="E16" s="22"/>
      <c r="F16" s="22"/>
      <c r="G16" s="22"/>
      <c r="H16" s="22"/>
    </row>
    <row r="17" spans="1:8" x14ac:dyDescent="0.25">
      <c r="A17" s="58" t="s">
        <v>121</v>
      </c>
      <c r="B17" s="74">
        <v>0</v>
      </c>
      <c r="C17" s="55">
        <v>0</v>
      </c>
      <c r="D17" s="22"/>
      <c r="E17" s="31"/>
      <c r="F17" s="22"/>
      <c r="G17" s="22"/>
      <c r="H17" s="22"/>
    </row>
    <row r="18" spans="1:8" x14ac:dyDescent="0.25">
      <c r="A18" s="58"/>
      <c r="B18" s="74"/>
      <c r="C18" s="55"/>
      <c r="D18" s="22"/>
      <c r="E18" s="31"/>
      <c r="F18" s="22"/>
      <c r="G18" s="22"/>
      <c r="H18" s="32"/>
    </row>
    <row r="19" spans="1:8" x14ac:dyDescent="0.25">
      <c r="A19" s="64" t="s">
        <v>122</v>
      </c>
      <c r="B19" s="74"/>
      <c r="C19" s="55"/>
      <c r="D19" s="22"/>
      <c r="E19" s="22"/>
      <c r="F19" s="22"/>
      <c r="G19" s="22"/>
      <c r="H19" s="22"/>
    </row>
    <row r="20" spans="1:8" x14ac:dyDescent="0.25">
      <c r="A20" s="58" t="s">
        <v>123</v>
      </c>
      <c r="B20" s="74">
        <v>0</v>
      </c>
      <c r="C20" s="55">
        <v>0</v>
      </c>
      <c r="D20" s="22"/>
      <c r="E20" s="22"/>
      <c r="F20" s="22"/>
      <c r="G20" s="22"/>
      <c r="H20" s="22"/>
    </row>
    <row r="21" spans="1:8" x14ac:dyDescent="0.25">
      <c r="A21" s="58" t="s">
        <v>124</v>
      </c>
      <c r="B21" s="48">
        <v>0</v>
      </c>
      <c r="C21" s="65">
        <v>0</v>
      </c>
      <c r="D21" s="22"/>
      <c r="E21" s="22"/>
      <c r="F21" s="22"/>
      <c r="G21" s="22"/>
      <c r="H21" s="22"/>
    </row>
    <row r="22" spans="1:8" x14ac:dyDescent="0.25">
      <c r="A22" s="58"/>
      <c r="B22" s="74"/>
      <c r="C22" s="55"/>
      <c r="D22" s="22"/>
      <c r="E22" s="22"/>
      <c r="F22" s="22"/>
      <c r="G22" s="22"/>
      <c r="H22" s="22"/>
    </row>
    <row r="23" spans="1:8" x14ac:dyDescent="0.25">
      <c r="A23" s="64" t="s">
        <v>125</v>
      </c>
      <c r="B23" s="74"/>
      <c r="C23" s="55"/>
      <c r="D23" s="22"/>
      <c r="E23" s="22"/>
      <c r="F23" s="22"/>
      <c r="G23" s="22"/>
      <c r="H23" s="22"/>
    </row>
    <row r="24" spans="1:8" x14ac:dyDescent="0.25">
      <c r="A24" s="58" t="s">
        <v>126</v>
      </c>
      <c r="B24" s="74">
        <v>0</v>
      </c>
      <c r="C24" s="55">
        <v>0</v>
      </c>
      <c r="D24" s="22"/>
      <c r="E24" s="22"/>
      <c r="F24" s="22"/>
      <c r="G24" s="22"/>
      <c r="H24" s="22"/>
    </row>
    <row r="25" spans="1:8" x14ac:dyDescent="0.25">
      <c r="A25" s="58" t="s">
        <v>127</v>
      </c>
      <c r="B25" s="48">
        <v>0</v>
      </c>
      <c r="C25" s="65">
        <v>0</v>
      </c>
      <c r="D25" s="22"/>
      <c r="E25" s="22"/>
      <c r="F25" s="22"/>
      <c r="G25" s="22"/>
      <c r="H25" s="22"/>
    </row>
    <row r="26" spans="1:8" x14ac:dyDescent="0.25">
      <c r="A26" s="58" t="s">
        <v>128</v>
      </c>
      <c r="B26" s="48">
        <v>808112929</v>
      </c>
      <c r="C26" s="55">
        <v>387110738</v>
      </c>
      <c r="D26" s="22"/>
      <c r="E26" s="22"/>
      <c r="F26" s="22"/>
      <c r="G26" s="22"/>
      <c r="H26" s="22"/>
    </row>
    <row r="27" spans="1:8" x14ac:dyDescent="0.25">
      <c r="A27" s="58" t="s">
        <v>129</v>
      </c>
      <c r="B27" s="47">
        <v>1031479219</v>
      </c>
      <c r="C27" s="55">
        <v>371097542</v>
      </c>
      <c r="D27" s="31"/>
      <c r="E27" s="31"/>
      <c r="F27" s="32"/>
      <c r="G27" s="32"/>
      <c r="H27" s="22"/>
    </row>
    <row r="28" spans="1:8" x14ac:dyDescent="0.25">
      <c r="A28" s="58" t="s">
        <v>130</v>
      </c>
      <c r="B28" s="74">
        <v>0</v>
      </c>
      <c r="C28" s="55">
        <v>0</v>
      </c>
      <c r="D28" s="22"/>
      <c r="E28" s="22"/>
      <c r="F28" s="22"/>
      <c r="G28" s="22"/>
      <c r="H28" s="22"/>
    </row>
    <row r="29" spans="1:8" x14ac:dyDescent="0.25">
      <c r="A29" s="58" t="s">
        <v>131</v>
      </c>
      <c r="B29" s="47">
        <v>0</v>
      </c>
      <c r="C29" s="55"/>
      <c r="D29" s="34"/>
      <c r="E29" s="34"/>
      <c r="F29" s="22"/>
      <c r="G29" s="22"/>
      <c r="H29" s="22"/>
    </row>
    <row r="30" spans="1:8" x14ac:dyDescent="0.25">
      <c r="A30" s="58" t="s">
        <v>132</v>
      </c>
      <c r="B30" s="47">
        <v>2999432882</v>
      </c>
      <c r="C30" s="55">
        <v>1477682949</v>
      </c>
      <c r="D30" s="31"/>
      <c r="E30" s="31"/>
      <c r="F30" s="32"/>
      <c r="G30" s="32"/>
      <c r="H30" s="35"/>
    </row>
    <row r="31" spans="1:8" x14ac:dyDescent="0.25">
      <c r="A31" s="58"/>
      <c r="B31" s="74"/>
      <c r="C31" s="55"/>
      <c r="D31" s="22"/>
      <c r="E31" s="22"/>
      <c r="F31" s="22"/>
      <c r="G31" s="22"/>
      <c r="H31" s="22"/>
    </row>
    <row r="32" spans="1:8" x14ac:dyDescent="0.25">
      <c r="A32" s="58" t="s">
        <v>133</v>
      </c>
      <c r="B32" s="47">
        <v>330940164</v>
      </c>
      <c r="C32" s="78">
        <v>77307043</v>
      </c>
      <c r="D32" s="31"/>
      <c r="E32" s="31"/>
      <c r="F32" s="22"/>
      <c r="G32" s="22"/>
      <c r="H32" s="35"/>
    </row>
    <row r="33" spans="1:6" x14ac:dyDescent="0.25">
      <c r="A33" s="58"/>
      <c r="B33" s="29"/>
      <c r="C33" s="54"/>
      <c r="D33" s="22"/>
      <c r="E33" s="22"/>
      <c r="F33" s="22"/>
    </row>
    <row r="34" spans="1:6" x14ac:dyDescent="0.25">
      <c r="A34" s="66" t="s">
        <v>134</v>
      </c>
      <c r="B34" s="925">
        <v>5503285729</v>
      </c>
      <c r="C34" s="926">
        <v>2668347233</v>
      </c>
      <c r="D34" s="31"/>
      <c r="E34" s="31"/>
      <c r="F34" s="31"/>
    </row>
    <row r="35" spans="1:6" x14ac:dyDescent="0.25">
      <c r="A35" s="58"/>
      <c r="B35" s="29"/>
      <c r="C35" s="54"/>
      <c r="D35" s="22"/>
      <c r="E35" s="31"/>
      <c r="F35" s="22"/>
    </row>
    <row r="36" spans="1:6" x14ac:dyDescent="0.25">
      <c r="A36" s="66" t="s">
        <v>135</v>
      </c>
      <c r="B36" s="29"/>
      <c r="C36" s="54"/>
      <c r="D36" s="22"/>
      <c r="E36" s="22"/>
      <c r="F36" s="22"/>
    </row>
    <row r="37" spans="1:6" x14ac:dyDescent="0.25">
      <c r="A37" s="58" t="s">
        <v>136</v>
      </c>
      <c r="B37" s="47">
        <v>987195249</v>
      </c>
      <c r="C37" s="55">
        <v>196799484</v>
      </c>
      <c r="D37" s="22"/>
      <c r="E37" s="31"/>
      <c r="F37" s="22"/>
    </row>
    <row r="38" spans="1:6" x14ac:dyDescent="0.25">
      <c r="A38" s="58" t="s">
        <v>137</v>
      </c>
      <c r="B38" s="47">
        <v>92635350</v>
      </c>
      <c r="C38" s="55">
        <v>2355150</v>
      </c>
      <c r="D38" s="22"/>
      <c r="E38" s="22"/>
      <c r="F38" s="31"/>
    </row>
    <row r="39" spans="1:6" x14ac:dyDescent="0.25">
      <c r="A39" s="58" t="s">
        <v>138</v>
      </c>
      <c r="B39" s="76">
        <v>26199664</v>
      </c>
      <c r="C39" s="63">
        <v>65526125</v>
      </c>
      <c r="D39" s="31"/>
      <c r="E39" s="31"/>
      <c r="F39" s="22"/>
    </row>
    <row r="40" spans="1:6" x14ac:dyDescent="0.25">
      <c r="A40" s="66" t="s">
        <v>139</v>
      </c>
      <c r="B40" s="40">
        <v>4397255466</v>
      </c>
      <c r="C40" s="67">
        <v>2403666474</v>
      </c>
      <c r="D40" s="31"/>
      <c r="E40" s="31"/>
      <c r="F40" s="31"/>
    </row>
    <row r="41" spans="1:6" x14ac:dyDescent="0.25">
      <c r="A41" s="58" t="s">
        <v>140</v>
      </c>
      <c r="B41" s="47">
        <v>0</v>
      </c>
      <c r="C41" s="54">
        <v>0</v>
      </c>
      <c r="D41" s="22"/>
      <c r="E41" s="31"/>
      <c r="F41" s="22"/>
    </row>
    <row r="42" spans="1:6" x14ac:dyDescent="0.25">
      <c r="A42" s="58" t="s">
        <v>141</v>
      </c>
      <c r="B42" s="47">
        <v>5046404</v>
      </c>
      <c r="C42" s="55">
        <v>21741854</v>
      </c>
      <c r="D42" s="22"/>
      <c r="E42" s="31"/>
      <c r="F42" s="22"/>
    </row>
    <row r="43" spans="1:6" x14ac:dyDescent="0.25">
      <c r="A43" s="58" t="s">
        <v>142</v>
      </c>
      <c r="B43" s="47">
        <v>0</v>
      </c>
      <c r="C43" s="55">
        <v>0</v>
      </c>
      <c r="D43" s="22"/>
      <c r="E43" s="31"/>
      <c r="F43" s="22"/>
    </row>
    <row r="44" spans="1:6" x14ac:dyDescent="0.25">
      <c r="A44" s="58" t="s">
        <v>143</v>
      </c>
      <c r="B44" s="63">
        <v>0</v>
      </c>
      <c r="C44" s="63">
        <v>0</v>
      </c>
      <c r="D44" s="22"/>
      <c r="E44" s="31"/>
      <c r="F44" s="22"/>
    </row>
    <row r="45" spans="1:6" x14ac:dyDescent="0.25">
      <c r="A45" s="58"/>
      <c r="B45" s="40">
        <v>5046404</v>
      </c>
      <c r="C45" s="68">
        <v>21741854</v>
      </c>
      <c r="D45" s="22"/>
      <c r="E45" s="31"/>
      <c r="F45" s="22"/>
    </row>
    <row r="46" spans="1:6" x14ac:dyDescent="0.25">
      <c r="A46" s="66" t="s">
        <v>144</v>
      </c>
      <c r="B46" s="38"/>
      <c r="C46" s="54"/>
      <c r="D46" s="22"/>
      <c r="E46" s="22"/>
      <c r="F46" s="31"/>
    </row>
    <row r="47" spans="1:6" x14ac:dyDescent="0.25">
      <c r="A47" s="58" t="s">
        <v>145</v>
      </c>
      <c r="B47" s="48">
        <v>1303884953</v>
      </c>
      <c r="C47" s="55">
        <v>1015171522</v>
      </c>
      <c r="D47" s="60"/>
      <c r="E47" s="22"/>
      <c r="F47" s="22"/>
    </row>
    <row r="48" spans="1:6" x14ac:dyDescent="0.25">
      <c r="A48" s="58" t="s">
        <v>146</v>
      </c>
      <c r="B48" s="47">
        <v>88620678</v>
      </c>
      <c r="C48" s="55">
        <v>83763561</v>
      </c>
      <c r="D48" s="22"/>
      <c r="E48" s="22"/>
      <c r="F48" s="22"/>
    </row>
    <row r="49" spans="1:6" x14ac:dyDescent="0.25">
      <c r="A49" s="58" t="s">
        <v>147</v>
      </c>
      <c r="B49" s="47">
        <v>42518976</v>
      </c>
      <c r="C49" s="55">
        <v>24669098</v>
      </c>
      <c r="D49" s="22"/>
      <c r="E49" s="22"/>
      <c r="F49" s="22"/>
    </row>
    <row r="50" spans="1:6" x14ac:dyDescent="0.25">
      <c r="A50" s="58" t="s">
        <v>148</v>
      </c>
      <c r="B50" s="47">
        <v>210845444</v>
      </c>
      <c r="C50" s="55">
        <v>182820296</v>
      </c>
      <c r="D50" s="22"/>
      <c r="E50" s="22"/>
      <c r="F50" s="22"/>
    </row>
    <row r="51" spans="1:6" x14ac:dyDescent="0.25">
      <c r="A51" s="58" t="s">
        <v>149</v>
      </c>
      <c r="B51" s="47">
        <v>108655111</v>
      </c>
      <c r="C51" s="55">
        <v>55567695</v>
      </c>
      <c r="D51" s="22"/>
      <c r="E51" s="22"/>
      <c r="F51" s="31"/>
    </row>
    <row r="52" spans="1:6" x14ac:dyDescent="0.25">
      <c r="A52" s="58" t="s">
        <v>150</v>
      </c>
      <c r="B52" s="47">
        <v>3738472</v>
      </c>
      <c r="C52" s="55">
        <v>1649091</v>
      </c>
      <c r="D52" s="22"/>
      <c r="E52" s="22"/>
      <c r="F52" s="22"/>
    </row>
    <row r="53" spans="1:6" x14ac:dyDescent="0.25">
      <c r="A53" s="58" t="s">
        <v>151</v>
      </c>
      <c r="B53" s="47">
        <v>13594890</v>
      </c>
      <c r="C53" s="55">
        <v>1786859</v>
      </c>
      <c r="D53" s="22"/>
      <c r="E53" s="22"/>
      <c r="F53" s="22"/>
    </row>
    <row r="54" spans="1:6" x14ac:dyDescent="0.25">
      <c r="A54" s="58" t="s">
        <v>152</v>
      </c>
      <c r="B54" s="83">
        <v>36726572</v>
      </c>
      <c r="C54" s="55">
        <v>8764972</v>
      </c>
      <c r="D54" s="22"/>
      <c r="E54" s="22"/>
      <c r="F54" s="22"/>
    </row>
    <row r="55" spans="1:6" x14ac:dyDescent="0.25">
      <c r="A55" s="81" t="s">
        <v>153</v>
      </c>
      <c r="B55" s="77">
        <v>425266805</v>
      </c>
      <c r="C55" s="63">
        <v>201054641</v>
      </c>
      <c r="D55" s="22"/>
      <c r="E55" s="22"/>
      <c r="F55" s="22"/>
    </row>
    <row r="56" spans="1:6" x14ac:dyDescent="0.25">
      <c r="A56" s="58"/>
      <c r="B56" s="40">
        <v>2233851901</v>
      </c>
      <c r="C56" s="68">
        <v>1575247735</v>
      </c>
      <c r="D56" s="22"/>
      <c r="E56" s="84"/>
      <c r="F56" s="85"/>
    </row>
    <row r="57" spans="1:6" x14ac:dyDescent="0.25">
      <c r="A57" s="58"/>
      <c r="B57" s="38"/>
      <c r="C57" s="54"/>
      <c r="D57" s="22"/>
      <c r="E57" s="22"/>
      <c r="F57" s="22"/>
    </row>
    <row r="58" spans="1:6" ht="15.75" thickBot="1" x14ac:dyDescent="0.3">
      <c r="A58" s="66" t="s">
        <v>154</v>
      </c>
      <c r="B58" s="57">
        <v>2158357161</v>
      </c>
      <c r="C58" s="57">
        <v>806676885</v>
      </c>
      <c r="D58" s="22"/>
      <c r="E58" s="22"/>
      <c r="F58" s="22"/>
    </row>
    <row r="59" spans="1:6" x14ac:dyDescent="0.25">
      <c r="A59" s="58"/>
      <c r="B59" s="38"/>
      <c r="C59" s="54"/>
      <c r="D59" s="22"/>
      <c r="E59" s="22"/>
      <c r="F59" s="22"/>
    </row>
    <row r="60" spans="1:6" x14ac:dyDescent="0.25">
      <c r="A60" s="66" t="s">
        <v>155</v>
      </c>
      <c r="B60" s="38"/>
      <c r="C60" s="54"/>
      <c r="D60" s="22"/>
      <c r="E60" s="22"/>
      <c r="F60" s="22"/>
    </row>
    <row r="61" spans="1:6" x14ac:dyDescent="0.25">
      <c r="A61" s="58" t="s">
        <v>156</v>
      </c>
      <c r="B61" s="38">
        <v>0</v>
      </c>
      <c r="C61" s="54">
        <v>0</v>
      </c>
      <c r="D61" s="22"/>
      <c r="E61" s="22"/>
      <c r="F61" s="22"/>
    </row>
    <row r="62" spans="1:6" x14ac:dyDescent="0.25">
      <c r="A62" s="58" t="s">
        <v>157</v>
      </c>
      <c r="B62" s="47">
        <v>114188758</v>
      </c>
      <c r="C62" s="55">
        <v>36832487</v>
      </c>
      <c r="D62" s="22"/>
      <c r="E62" s="22"/>
      <c r="F62" s="22"/>
    </row>
    <row r="63" spans="1:6" x14ac:dyDescent="0.25">
      <c r="A63" s="58" t="s">
        <v>158</v>
      </c>
      <c r="B63" s="47">
        <v>0</v>
      </c>
      <c r="C63" s="55">
        <v>0</v>
      </c>
      <c r="D63" s="22"/>
      <c r="E63" s="22"/>
      <c r="F63" s="22"/>
    </row>
    <row r="64" spans="1:6" x14ac:dyDescent="0.25">
      <c r="A64" s="66" t="s">
        <v>159</v>
      </c>
      <c r="B64" s="47"/>
      <c r="C64" s="55"/>
      <c r="D64" s="22"/>
      <c r="E64" s="31"/>
      <c r="F64" s="22"/>
    </row>
    <row r="65" spans="1:6" x14ac:dyDescent="0.25">
      <c r="A65" s="58" t="s">
        <v>160</v>
      </c>
      <c r="B65" s="47">
        <v>0</v>
      </c>
      <c r="C65" s="55">
        <v>0</v>
      </c>
      <c r="D65" s="22"/>
      <c r="E65" s="22"/>
      <c r="F65" s="22"/>
    </row>
    <row r="66" spans="1:6" x14ac:dyDescent="0.25">
      <c r="A66" s="58" t="s">
        <v>161</v>
      </c>
      <c r="B66" s="47">
        <v>284225043</v>
      </c>
      <c r="C66" s="55">
        <v>24852304</v>
      </c>
      <c r="D66" s="22"/>
      <c r="E66" s="22"/>
      <c r="F66" s="22"/>
    </row>
    <row r="67" spans="1:6" x14ac:dyDescent="0.25">
      <c r="A67" s="66" t="s">
        <v>162</v>
      </c>
      <c r="B67" s="47"/>
      <c r="C67" s="55"/>
      <c r="D67" s="22"/>
      <c r="E67" s="31"/>
      <c r="F67" s="31"/>
    </row>
    <row r="68" spans="1:6" x14ac:dyDescent="0.25">
      <c r="A68" s="58" t="s">
        <v>163</v>
      </c>
      <c r="B68" s="47">
        <v>1255551804</v>
      </c>
      <c r="C68" s="55">
        <v>457103061</v>
      </c>
      <c r="D68" s="22"/>
      <c r="E68" s="22"/>
      <c r="F68" s="22"/>
    </row>
    <row r="69" spans="1:6" x14ac:dyDescent="0.25">
      <c r="A69" s="58" t="s">
        <v>161</v>
      </c>
      <c r="B69" s="47">
        <v>34796157</v>
      </c>
      <c r="C69" s="55">
        <v>25003942</v>
      </c>
      <c r="D69" s="22"/>
      <c r="E69" s="22"/>
      <c r="F69" s="22"/>
    </row>
    <row r="70" spans="1:6" x14ac:dyDescent="0.25">
      <c r="A70" s="58" t="s">
        <v>164</v>
      </c>
      <c r="B70" s="47">
        <v>0</v>
      </c>
      <c r="C70" s="55">
        <v>0</v>
      </c>
      <c r="D70" s="22"/>
      <c r="E70" s="22"/>
      <c r="F70" s="22"/>
    </row>
    <row r="71" spans="1:6" x14ac:dyDescent="0.25">
      <c r="A71" s="58" t="s">
        <v>165</v>
      </c>
      <c r="B71" s="47">
        <v>0</v>
      </c>
      <c r="C71" s="54">
        <v>0</v>
      </c>
      <c r="D71" s="22"/>
      <c r="E71" s="22"/>
      <c r="F71" s="22"/>
    </row>
    <row r="72" spans="1:6" x14ac:dyDescent="0.25">
      <c r="A72" s="58" t="s">
        <v>166</v>
      </c>
      <c r="B72" s="47">
        <v>0</v>
      </c>
      <c r="C72" s="54">
        <v>0</v>
      </c>
      <c r="D72" s="22"/>
      <c r="E72" s="22"/>
      <c r="F72" s="22"/>
    </row>
    <row r="73" spans="1:6" x14ac:dyDescent="0.25">
      <c r="A73" s="66" t="s">
        <v>167</v>
      </c>
      <c r="B73" s="38">
        <v>0</v>
      </c>
      <c r="C73" s="54">
        <v>0</v>
      </c>
      <c r="D73" s="22"/>
      <c r="E73" s="31"/>
      <c r="F73" s="85"/>
    </row>
    <row r="74" spans="1:6" x14ac:dyDescent="0.25">
      <c r="A74" s="58" t="s">
        <v>168</v>
      </c>
      <c r="B74" s="38">
        <v>0</v>
      </c>
      <c r="C74" s="54">
        <v>0</v>
      </c>
      <c r="D74" s="22"/>
      <c r="E74" s="22"/>
      <c r="F74" s="22"/>
    </row>
    <row r="75" spans="1:6" x14ac:dyDescent="0.25">
      <c r="A75" s="58" t="s">
        <v>169</v>
      </c>
      <c r="B75" s="38">
        <v>0</v>
      </c>
      <c r="C75" s="54">
        <v>0</v>
      </c>
      <c r="D75" s="22"/>
      <c r="E75" s="22"/>
      <c r="F75" s="31"/>
    </row>
    <row r="76" spans="1:6" x14ac:dyDescent="0.25">
      <c r="A76" s="58"/>
      <c r="B76" s="38"/>
      <c r="C76" s="54"/>
      <c r="D76" s="22"/>
      <c r="E76" s="22"/>
      <c r="F76" s="22"/>
    </row>
    <row r="77" spans="1:6" ht="15.75" thickBot="1" x14ac:dyDescent="0.3">
      <c r="A77" s="66" t="s">
        <v>170</v>
      </c>
      <c r="B77" s="57">
        <v>1107637799</v>
      </c>
      <c r="C77" s="57">
        <v>362597583</v>
      </c>
      <c r="D77" s="31"/>
      <c r="E77" s="31"/>
      <c r="F77" s="31"/>
    </row>
    <row r="78" spans="1:6" x14ac:dyDescent="0.25">
      <c r="A78" s="58"/>
      <c r="B78" s="38"/>
      <c r="C78" s="69"/>
      <c r="D78" s="22"/>
      <c r="E78" s="22"/>
      <c r="F78" s="22"/>
    </row>
    <row r="79" spans="1:6" x14ac:dyDescent="0.25">
      <c r="A79" s="20" t="s">
        <v>171</v>
      </c>
      <c r="B79" s="41">
        <v>0</v>
      </c>
      <c r="C79" s="56">
        <v>0</v>
      </c>
      <c r="D79" s="22"/>
      <c r="E79" s="22"/>
      <c r="F79" s="22"/>
    </row>
    <row r="80" spans="1:6" ht="15.75" thickBot="1" x14ac:dyDescent="0.3">
      <c r="A80" s="58" t="s">
        <v>172</v>
      </c>
      <c r="B80" s="38">
        <v>0</v>
      </c>
      <c r="C80" s="54">
        <v>0</v>
      </c>
      <c r="D80" s="22"/>
      <c r="E80" s="22"/>
      <c r="F80" s="22"/>
    </row>
    <row r="81" spans="1:9" ht="15.75" thickBot="1" x14ac:dyDescent="0.3">
      <c r="A81" s="61" t="s">
        <v>173</v>
      </c>
      <c r="B81" s="51">
        <v>1107637799</v>
      </c>
      <c r="C81" s="59">
        <v>362597583</v>
      </c>
      <c r="D81" s="31"/>
      <c r="E81" s="31"/>
      <c r="F81" s="31"/>
      <c r="G81" s="22"/>
      <c r="H81" s="32"/>
      <c r="I81" s="22"/>
    </row>
    <row r="82" spans="1:9" x14ac:dyDescent="0.25">
      <c r="A82" s="28"/>
      <c r="B82" s="28"/>
      <c r="C82" s="42"/>
      <c r="D82" s="25"/>
      <c r="E82" s="25"/>
      <c r="F82" s="25"/>
      <c r="G82" s="36"/>
      <c r="H82" s="36"/>
      <c r="I82" s="36"/>
    </row>
    <row r="83" spans="1:9" x14ac:dyDescent="0.25">
      <c r="A83" s="944" t="s">
        <v>174</v>
      </c>
      <c r="B83" s="944"/>
      <c r="C83" s="944"/>
      <c r="D83" s="22"/>
      <c r="E83" s="22"/>
      <c r="F83" s="22"/>
      <c r="G83" s="22"/>
      <c r="H83" s="22"/>
      <c r="I83" s="22"/>
    </row>
    <row r="84" spans="1:9" x14ac:dyDescent="0.25">
      <c r="A84" s="50"/>
      <c r="B84" s="82"/>
      <c r="C84" s="45"/>
      <c r="D84" s="31"/>
      <c r="E84" s="22"/>
      <c r="F84" s="22"/>
      <c r="G84" s="22"/>
      <c r="H84" s="22"/>
      <c r="I84" s="22"/>
    </row>
    <row r="86" spans="1:9" x14ac:dyDescent="0.25">
      <c r="A86" s="75"/>
      <c r="B86" s="26"/>
      <c r="C86" s="37"/>
      <c r="D86" s="25"/>
      <c r="E86" s="37"/>
      <c r="F86" s="37"/>
      <c r="G86" s="36"/>
      <c r="H86" s="36"/>
      <c r="I86" s="36"/>
    </row>
    <row r="87" spans="1:9" x14ac:dyDescent="0.25">
      <c r="A87" s="80" t="s">
        <v>175</v>
      </c>
      <c r="B87" s="33" t="s">
        <v>176</v>
      </c>
      <c r="C87" s="25"/>
      <c r="D87" s="25"/>
      <c r="E87" s="22"/>
      <c r="F87" s="25"/>
      <c r="G87" s="36"/>
      <c r="H87" s="36"/>
      <c r="I87" s="36"/>
    </row>
    <row r="88" spans="1:9" x14ac:dyDescent="0.25">
      <c r="A88" s="80" t="s">
        <v>177</v>
      </c>
      <c r="B88" s="80" t="s">
        <v>109</v>
      </c>
      <c r="C88" s="25"/>
      <c r="D88" s="25"/>
      <c r="E88" s="22"/>
      <c r="F88" s="25"/>
      <c r="G88" s="36"/>
      <c r="H88" s="36"/>
      <c r="I88" s="36"/>
    </row>
    <row r="89" spans="1:9" x14ac:dyDescent="0.25">
      <c r="A89" s="49" t="s">
        <v>178</v>
      </c>
      <c r="B89" s="71"/>
      <c r="C89" s="72"/>
      <c r="D89" s="22"/>
      <c r="E89" s="22"/>
      <c r="F89" s="22"/>
      <c r="G89" s="22"/>
      <c r="H89" s="22"/>
      <c r="I89" s="22"/>
    </row>
    <row r="90" spans="1:9" x14ac:dyDescent="0.25">
      <c r="A90" s="70"/>
      <c r="B90" s="62"/>
      <c r="C90" s="73"/>
      <c r="D90" s="22"/>
      <c r="E90" s="22"/>
      <c r="F90" s="22"/>
      <c r="G90" s="22"/>
      <c r="H90" s="22"/>
      <c r="I90" s="22"/>
    </row>
  </sheetData>
  <mergeCells count="8">
    <mergeCell ref="A2:C2"/>
    <mergeCell ref="A4:C4"/>
    <mergeCell ref="A5:C5"/>
    <mergeCell ref="A6:C6"/>
    <mergeCell ref="A83:C83"/>
    <mergeCell ref="A8:A9"/>
    <mergeCell ref="B8:B9"/>
    <mergeCell ref="C8:C9"/>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F49"/>
  <sheetViews>
    <sheetView topLeftCell="A19" workbookViewId="0">
      <selection activeCell="D24" sqref="D24"/>
    </sheetView>
  </sheetViews>
  <sheetFormatPr baseColWidth="10" defaultRowHeight="15.75" x14ac:dyDescent="0.25"/>
  <cols>
    <col min="1" max="1" width="78" style="93" bestFit="1" customWidth="1"/>
    <col min="2" max="2" width="14.28515625" bestFit="1" customWidth="1"/>
    <col min="3" max="3" width="13.28515625" bestFit="1" customWidth="1"/>
  </cols>
  <sheetData>
    <row r="1" spans="1:6" ht="15" x14ac:dyDescent="0.25">
      <c r="A1" s="943"/>
      <c r="B1" s="943"/>
      <c r="C1" s="943"/>
      <c r="D1" s="106"/>
      <c r="E1" s="106"/>
      <c r="F1" s="106"/>
    </row>
    <row r="2" spans="1:6" ht="20.25" x14ac:dyDescent="0.3">
      <c r="A2" s="953" t="s">
        <v>0</v>
      </c>
      <c r="B2" s="953"/>
      <c r="C2" s="953"/>
      <c r="D2" s="113"/>
      <c r="E2" s="113"/>
      <c r="F2" s="113"/>
    </row>
    <row r="3" spans="1:6" ht="20.25" x14ac:dyDescent="0.3">
      <c r="A3" s="109"/>
      <c r="B3" s="112"/>
      <c r="C3" s="112"/>
      <c r="D3" s="113"/>
      <c r="E3" s="113"/>
      <c r="F3" s="113"/>
    </row>
    <row r="4" spans="1:6" ht="15" x14ac:dyDescent="0.25">
      <c r="A4" s="941" t="s">
        <v>179</v>
      </c>
      <c r="B4" s="941"/>
      <c r="C4" s="941"/>
      <c r="D4" s="106"/>
      <c r="E4" s="106"/>
      <c r="F4" s="106"/>
    </row>
    <row r="5" spans="1:6" ht="15" x14ac:dyDescent="0.25">
      <c r="A5" s="943" t="s">
        <v>112</v>
      </c>
      <c r="B5" s="943"/>
      <c r="C5" s="943"/>
      <c r="D5" s="106"/>
      <c r="E5" s="106"/>
      <c r="F5" s="106"/>
    </row>
    <row r="6" spans="1:6" ht="15" x14ac:dyDescent="0.25">
      <c r="A6" s="943" t="s">
        <v>113</v>
      </c>
      <c r="B6" s="943"/>
      <c r="C6" s="943"/>
      <c r="D6" s="106"/>
      <c r="E6" s="106"/>
      <c r="F6" s="106"/>
    </row>
    <row r="7" spans="1:6" ht="16.5" thickBot="1" x14ac:dyDescent="0.3">
      <c r="A7" s="105"/>
      <c r="B7" s="107"/>
      <c r="C7" s="107"/>
      <c r="D7" s="106"/>
      <c r="E7" s="106"/>
      <c r="F7" s="106"/>
    </row>
    <row r="8" spans="1:6" ht="16.5" thickBot="1" x14ac:dyDescent="0.3">
      <c r="A8" s="104" t="s">
        <v>180</v>
      </c>
      <c r="B8" s="119">
        <v>2019</v>
      </c>
      <c r="C8" s="119">
        <v>2018</v>
      </c>
      <c r="D8" s="106"/>
      <c r="E8" s="106"/>
      <c r="F8" s="106"/>
    </row>
    <row r="9" spans="1:6" x14ac:dyDescent="0.25">
      <c r="A9" s="103" t="s">
        <v>181</v>
      </c>
      <c r="B9" s="118">
        <v>2845889435</v>
      </c>
      <c r="C9" s="118">
        <v>1754277482</v>
      </c>
      <c r="D9" s="106"/>
      <c r="E9" s="106"/>
      <c r="F9" s="106"/>
    </row>
    <row r="10" spans="1:6" x14ac:dyDescent="0.25">
      <c r="A10" s="102" t="s">
        <v>182</v>
      </c>
      <c r="B10" s="118">
        <v>17259415933</v>
      </c>
      <c r="C10" s="118">
        <v>5218700711</v>
      </c>
      <c r="D10" s="106"/>
      <c r="E10" s="106"/>
      <c r="F10" s="106"/>
    </row>
    <row r="11" spans="1:6" x14ac:dyDescent="0.25">
      <c r="A11" s="101" t="s">
        <v>183</v>
      </c>
      <c r="B11" s="118">
        <v>0</v>
      </c>
      <c r="C11" s="118">
        <v>0</v>
      </c>
      <c r="D11" s="106"/>
      <c r="E11" s="106"/>
      <c r="F11" s="106"/>
    </row>
    <row r="12" spans="1:6" x14ac:dyDescent="0.25">
      <c r="A12" s="101" t="s">
        <v>184</v>
      </c>
      <c r="B12" s="118">
        <v>-767000761</v>
      </c>
      <c r="C12" s="118">
        <v>-588339011</v>
      </c>
      <c r="D12" s="106"/>
      <c r="E12" s="106"/>
      <c r="F12" s="106"/>
    </row>
    <row r="13" spans="1:6" x14ac:dyDescent="0.25">
      <c r="A13" s="101" t="s">
        <v>185</v>
      </c>
      <c r="B13" s="118">
        <v>-11533818024</v>
      </c>
      <c r="C13" s="118">
        <v>-9624100540</v>
      </c>
      <c r="D13" s="106"/>
      <c r="E13" s="106"/>
      <c r="F13" s="106"/>
    </row>
    <row r="14" spans="1:6" ht="16.5" thickBot="1" x14ac:dyDescent="0.3">
      <c r="A14" s="101" t="s">
        <v>186</v>
      </c>
      <c r="B14" s="118">
        <v>-56414998</v>
      </c>
      <c r="C14" s="118">
        <v>7696781</v>
      </c>
      <c r="D14" s="106"/>
      <c r="E14" s="106"/>
      <c r="F14" s="106"/>
    </row>
    <row r="15" spans="1:6" ht="16.5" thickBot="1" x14ac:dyDescent="0.3">
      <c r="A15" s="100" t="s">
        <v>187</v>
      </c>
      <c r="B15" s="117">
        <v>7748071585</v>
      </c>
      <c r="C15" s="117">
        <v>-3231764577</v>
      </c>
      <c r="D15" s="106"/>
      <c r="E15" s="106"/>
      <c r="F15" s="106"/>
    </row>
    <row r="16" spans="1:6" ht="16.5" thickBot="1" x14ac:dyDescent="0.3">
      <c r="A16" s="100" t="s">
        <v>188</v>
      </c>
      <c r="B16" s="117"/>
      <c r="C16" s="117"/>
      <c r="D16" s="106"/>
      <c r="E16" s="106"/>
      <c r="F16" s="106"/>
    </row>
    <row r="17" spans="1:6" x14ac:dyDescent="0.25">
      <c r="A17" s="101" t="s">
        <v>189</v>
      </c>
      <c r="B17" s="118">
        <v>-5068649312</v>
      </c>
      <c r="C17" s="118">
        <v>58674770</v>
      </c>
      <c r="D17" s="106"/>
      <c r="E17" s="106"/>
      <c r="F17" s="106"/>
    </row>
    <row r="18" spans="1:6" x14ac:dyDescent="0.25">
      <c r="A18" s="101" t="s">
        <v>190</v>
      </c>
      <c r="B18" s="118">
        <v>-4299728653</v>
      </c>
      <c r="C18" s="118">
        <v>181680547</v>
      </c>
      <c r="D18" s="106"/>
      <c r="E18" s="106"/>
      <c r="F18" s="106"/>
    </row>
    <row r="19" spans="1:6" ht="16.5" thickBot="1" x14ac:dyDescent="0.3">
      <c r="A19" s="101" t="s">
        <v>191</v>
      </c>
      <c r="B19" s="118">
        <v>-84307671</v>
      </c>
      <c r="C19" s="118">
        <v>55960469</v>
      </c>
      <c r="D19" s="106"/>
      <c r="E19" s="110"/>
      <c r="F19" s="106"/>
    </row>
    <row r="20" spans="1:6" ht="16.5" thickBot="1" x14ac:dyDescent="0.3">
      <c r="A20" s="100" t="s">
        <v>192</v>
      </c>
      <c r="B20" s="117">
        <v>-9452685636</v>
      </c>
      <c r="C20" s="117">
        <v>296315786</v>
      </c>
      <c r="D20" s="106"/>
      <c r="E20" s="106"/>
      <c r="F20" s="106"/>
    </row>
    <row r="21" spans="1:6" ht="16.5" thickBot="1" x14ac:dyDescent="0.3">
      <c r="A21" s="100" t="s">
        <v>193</v>
      </c>
      <c r="B21" s="117"/>
      <c r="C21" s="117"/>
      <c r="D21" s="106"/>
      <c r="E21" s="106"/>
      <c r="F21" s="106"/>
    </row>
    <row r="22" spans="1:6" x14ac:dyDescent="0.25">
      <c r="A22" s="101" t="s">
        <v>194</v>
      </c>
      <c r="B22" s="118">
        <v>0</v>
      </c>
      <c r="C22" s="118">
        <v>0</v>
      </c>
      <c r="D22" s="106"/>
      <c r="E22" s="106"/>
      <c r="F22" s="106"/>
    </row>
    <row r="23" spans="1:6" x14ac:dyDescent="0.25">
      <c r="A23" s="101" t="s">
        <v>195</v>
      </c>
      <c r="B23" s="118">
        <v>7692167088</v>
      </c>
      <c r="C23" s="118">
        <v>912380505</v>
      </c>
      <c r="D23" s="106"/>
      <c r="E23" s="106"/>
      <c r="F23" s="106"/>
    </row>
    <row r="24" spans="1:6" x14ac:dyDescent="0.25">
      <c r="A24" s="101" t="s">
        <v>196</v>
      </c>
      <c r="B24" s="118">
        <v>377829123</v>
      </c>
      <c r="C24" s="118">
        <v>-1047415442</v>
      </c>
      <c r="D24" s="106"/>
      <c r="E24" s="106"/>
      <c r="F24" s="106"/>
    </row>
    <row r="25" spans="1:6" ht="16.5" thickBot="1" x14ac:dyDescent="0.3">
      <c r="A25" s="101" t="s">
        <v>197</v>
      </c>
      <c r="B25" s="118">
        <v>-1638406745</v>
      </c>
      <c r="C25" s="118">
        <v>955194356</v>
      </c>
      <c r="D25" s="106"/>
      <c r="E25" s="106"/>
      <c r="F25" s="106"/>
    </row>
    <row r="26" spans="1:6" ht="16.5" thickBot="1" x14ac:dyDescent="0.3">
      <c r="A26" s="100" t="s">
        <v>198</v>
      </c>
      <c r="B26" s="117">
        <v>6431589466</v>
      </c>
      <c r="C26" s="117">
        <v>820159419</v>
      </c>
      <c r="D26" s="106"/>
      <c r="E26" s="106"/>
      <c r="F26" s="106"/>
    </row>
    <row r="27" spans="1:6" ht="16.5" thickBot="1" x14ac:dyDescent="0.3">
      <c r="A27" s="99" t="s">
        <v>199</v>
      </c>
      <c r="B27" s="117">
        <v>318128817</v>
      </c>
      <c r="C27" s="117">
        <v>49856246</v>
      </c>
      <c r="D27" s="106"/>
      <c r="E27" s="106"/>
      <c r="F27" s="106"/>
    </row>
    <row r="28" spans="1:6" x14ac:dyDescent="0.25">
      <c r="A28" s="101" t="s">
        <v>200</v>
      </c>
      <c r="B28" s="118">
        <v>4567445486</v>
      </c>
      <c r="C28" s="118">
        <v>-2065433126</v>
      </c>
      <c r="D28" s="106"/>
      <c r="E28" s="106"/>
      <c r="F28" s="110"/>
    </row>
    <row r="29" spans="1:6" ht="16.5" thickBot="1" x14ac:dyDescent="0.3">
      <c r="A29" s="101" t="s">
        <v>201</v>
      </c>
      <c r="B29" s="118">
        <v>1351857014</v>
      </c>
      <c r="C29" s="118">
        <v>3417290140</v>
      </c>
      <c r="D29" s="106"/>
      <c r="E29" s="106"/>
      <c r="F29" s="106"/>
    </row>
    <row r="30" spans="1:6" ht="16.5" thickBot="1" x14ac:dyDescent="0.3">
      <c r="A30" s="100" t="s">
        <v>202</v>
      </c>
      <c r="B30" s="117">
        <v>5919302500</v>
      </c>
      <c r="C30" s="117">
        <v>1351857014</v>
      </c>
      <c r="D30" s="106"/>
      <c r="E30" s="110"/>
      <c r="F30" s="110"/>
    </row>
    <row r="31" spans="1:6" ht="15" x14ac:dyDescent="0.25">
      <c r="A31" s="954" t="s">
        <v>203</v>
      </c>
      <c r="B31" s="954"/>
      <c r="C31" s="954"/>
      <c r="D31" s="106"/>
      <c r="E31" s="110"/>
      <c r="F31" s="106"/>
    </row>
    <row r="32" spans="1:6" x14ac:dyDescent="0.25">
      <c r="A32" s="98"/>
      <c r="B32" s="115"/>
      <c r="C32" s="115"/>
      <c r="D32" s="110"/>
      <c r="E32" s="106"/>
      <c r="F32" s="106"/>
    </row>
    <row r="33" spans="1:5" x14ac:dyDescent="0.25">
      <c r="A33" s="97"/>
      <c r="B33" s="114"/>
      <c r="C33" s="114"/>
      <c r="D33" s="106"/>
      <c r="E33" s="106"/>
    </row>
    <row r="34" spans="1:5" x14ac:dyDescent="0.25">
      <c r="A34" s="96"/>
      <c r="B34" s="108"/>
      <c r="C34" s="108"/>
      <c r="D34" s="111"/>
      <c r="E34" s="111"/>
    </row>
    <row r="35" spans="1:5" x14ac:dyDescent="0.25">
      <c r="A35" s="96" t="s">
        <v>175</v>
      </c>
      <c r="B35" s="952" t="s">
        <v>106</v>
      </c>
      <c r="C35" s="952"/>
      <c r="D35" s="111"/>
      <c r="E35" s="111"/>
    </row>
    <row r="36" spans="1:5" x14ac:dyDescent="0.25">
      <c r="A36" s="95" t="s">
        <v>177</v>
      </c>
      <c r="B36" s="951" t="s">
        <v>109</v>
      </c>
      <c r="C36" s="951"/>
      <c r="D36" s="111"/>
      <c r="E36" s="111"/>
    </row>
    <row r="37" spans="1:5" x14ac:dyDescent="0.25">
      <c r="A37" s="120" t="s">
        <v>178</v>
      </c>
      <c r="B37" s="110"/>
      <c r="C37" s="110"/>
      <c r="D37" s="106"/>
      <c r="E37" s="106"/>
    </row>
    <row r="38" spans="1:5" x14ac:dyDescent="0.25">
      <c r="A38" s="94"/>
      <c r="B38" s="116"/>
      <c r="C38" s="116"/>
      <c r="D38" s="106"/>
      <c r="E38" s="106"/>
    </row>
    <row r="39" spans="1:5" x14ac:dyDescent="0.25">
      <c r="A39" s="120"/>
      <c r="B39" s="110"/>
      <c r="C39" s="110"/>
      <c r="D39" s="106"/>
      <c r="E39" s="106"/>
    </row>
    <row r="40" spans="1:5" x14ac:dyDescent="0.25">
      <c r="A40" s="120"/>
      <c r="B40" s="110"/>
      <c r="C40" s="110"/>
      <c r="D40" s="106"/>
      <c r="E40" s="106"/>
    </row>
    <row r="41" spans="1:5" x14ac:dyDescent="0.25">
      <c r="A41" s="120"/>
      <c r="B41" s="110"/>
      <c r="C41" s="110"/>
      <c r="D41" s="106"/>
      <c r="E41" s="106"/>
    </row>
    <row r="42" spans="1:5" x14ac:dyDescent="0.25">
      <c r="A42" s="120"/>
      <c r="B42" s="110"/>
      <c r="C42" s="110"/>
      <c r="D42" s="106"/>
      <c r="E42" s="106"/>
    </row>
    <row r="43" spans="1:5" x14ac:dyDescent="0.25">
      <c r="A43" s="120"/>
      <c r="B43" s="110"/>
      <c r="C43" s="110"/>
      <c r="D43" s="106"/>
      <c r="E43" s="106"/>
    </row>
    <row r="44" spans="1:5" x14ac:dyDescent="0.25">
      <c r="A44" s="120"/>
      <c r="B44" s="110"/>
      <c r="C44" s="110"/>
      <c r="D44" s="106"/>
      <c r="E44" s="106"/>
    </row>
    <row r="45" spans="1:5" x14ac:dyDescent="0.25">
      <c r="A45" s="120"/>
      <c r="B45" s="110"/>
      <c r="C45" s="110"/>
      <c r="D45" s="106"/>
      <c r="E45" s="106"/>
    </row>
    <row r="46" spans="1:5" x14ac:dyDescent="0.25">
      <c r="A46" s="120"/>
      <c r="B46" s="110"/>
      <c r="C46" s="110"/>
      <c r="D46" s="106"/>
      <c r="E46" s="106"/>
    </row>
    <row r="47" spans="1:5" x14ac:dyDescent="0.25">
      <c r="A47" s="120"/>
      <c r="B47" s="110"/>
      <c r="C47" s="110"/>
      <c r="D47" s="106"/>
      <c r="E47" s="106"/>
    </row>
    <row r="48" spans="1:5" x14ac:dyDescent="0.25">
      <c r="A48" s="120"/>
      <c r="B48" s="110"/>
      <c r="C48" s="110"/>
      <c r="D48" s="106"/>
      <c r="E48" s="106"/>
    </row>
    <row r="49" spans="1:3" x14ac:dyDescent="0.25">
      <c r="A49" s="120"/>
      <c r="B49" s="110"/>
      <c r="C49" s="110"/>
    </row>
  </sheetData>
  <mergeCells count="8">
    <mergeCell ref="B36:C36"/>
    <mergeCell ref="B35:C35"/>
    <mergeCell ref="A5:C5"/>
    <mergeCell ref="A6:C6"/>
    <mergeCell ref="A1:C1"/>
    <mergeCell ref="A4:C4"/>
    <mergeCell ref="A2:C2"/>
    <mergeCell ref="A31:C3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B1:P27"/>
  <sheetViews>
    <sheetView topLeftCell="A10" workbookViewId="0">
      <selection activeCell="G13" sqref="G13"/>
    </sheetView>
  </sheetViews>
  <sheetFormatPr baseColWidth="10" defaultRowHeight="15" x14ac:dyDescent="0.25"/>
  <cols>
    <col min="1" max="1" width="4.28515625" customWidth="1"/>
    <col min="2" max="2" width="24.5703125" bestFit="1" customWidth="1"/>
    <col min="5" max="5" width="12.7109375" bestFit="1" customWidth="1"/>
    <col min="7" max="7" width="12.7109375" bestFit="1" customWidth="1"/>
    <col min="11" max="11" width="12.7109375" bestFit="1" customWidth="1"/>
    <col min="12" max="12" width="14.42578125" bestFit="1" customWidth="1"/>
    <col min="13" max="13" width="12.7109375" bestFit="1" customWidth="1"/>
  </cols>
  <sheetData>
    <row r="1" spans="2:14" x14ac:dyDescent="0.25">
      <c r="B1" s="137"/>
      <c r="C1" s="137"/>
      <c r="D1" s="137"/>
      <c r="E1" s="137"/>
      <c r="F1" s="137"/>
      <c r="G1" s="137"/>
      <c r="H1" s="137"/>
      <c r="I1" s="137"/>
      <c r="J1" s="137"/>
      <c r="K1" s="137"/>
      <c r="L1" s="137"/>
      <c r="M1" s="122"/>
      <c r="N1" s="122"/>
    </row>
    <row r="2" spans="2:14" ht="20.25" x14ac:dyDescent="0.3">
      <c r="B2" s="957" t="s">
        <v>0</v>
      </c>
      <c r="C2" s="957"/>
      <c r="D2" s="957"/>
      <c r="E2" s="957"/>
      <c r="F2" s="957"/>
      <c r="G2" s="957"/>
      <c r="H2" s="957"/>
      <c r="I2" s="957"/>
      <c r="J2" s="957"/>
      <c r="K2" s="957"/>
      <c r="L2" s="957"/>
      <c r="M2" s="122"/>
      <c r="N2" s="122"/>
    </row>
    <row r="3" spans="2:14" ht="20.25" x14ac:dyDescent="0.3">
      <c r="B3" s="139"/>
      <c r="C3" s="139"/>
      <c r="D3" s="139"/>
      <c r="E3" s="139"/>
      <c r="F3" s="139"/>
      <c r="G3" s="139"/>
      <c r="H3" s="139"/>
      <c r="I3" s="139"/>
      <c r="J3" s="139"/>
      <c r="K3" s="139"/>
      <c r="L3" s="139"/>
      <c r="M3" s="122"/>
      <c r="N3" s="122"/>
    </row>
    <row r="4" spans="2:14" x14ac:dyDescent="0.25">
      <c r="B4" s="962" t="s">
        <v>204</v>
      </c>
      <c r="C4" s="962"/>
      <c r="D4" s="962"/>
      <c r="E4" s="962"/>
      <c r="F4" s="962"/>
      <c r="G4" s="962"/>
      <c r="H4" s="962"/>
      <c r="I4" s="962"/>
      <c r="J4" s="962"/>
      <c r="K4" s="962"/>
      <c r="L4" s="962"/>
      <c r="M4" s="122"/>
      <c r="N4" s="122"/>
    </row>
    <row r="5" spans="2:14" x14ac:dyDescent="0.25">
      <c r="B5" s="138"/>
      <c r="C5" s="138"/>
      <c r="D5" s="138"/>
      <c r="E5" s="138"/>
      <c r="F5" s="138"/>
      <c r="G5" s="138"/>
      <c r="H5" s="138"/>
      <c r="I5" s="138"/>
      <c r="J5" s="137"/>
      <c r="K5" s="137"/>
      <c r="L5" s="137"/>
      <c r="M5" s="122"/>
      <c r="N5" s="122"/>
    </row>
    <row r="6" spans="2:14" x14ac:dyDescent="0.25">
      <c r="B6" s="955" t="s">
        <v>112</v>
      </c>
      <c r="C6" s="955"/>
      <c r="D6" s="955"/>
      <c r="E6" s="955"/>
      <c r="F6" s="955"/>
      <c r="G6" s="955"/>
      <c r="H6" s="955"/>
      <c r="I6" s="955"/>
      <c r="J6" s="955"/>
      <c r="K6" s="955"/>
      <c r="L6" s="955"/>
      <c r="M6" s="122"/>
      <c r="N6" s="122"/>
    </row>
    <row r="7" spans="2:14" x14ac:dyDescent="0.25">
      <c r="B7" s="956" t="s">
        <v>113</v>
      </c>
      <c r="C7" s="956"/>
      <c r="D7" s="956"/>
      <c r="E7" s="956"/>
      <c r="F7" s="956"/>
      <c r="G7" s="956"/>
      <c r="H7" s="956"/>
      <c r="I7" s="956"/>
      <c r="J7" s="956"/>
      <c r="K7" s="956"/>
      <c r="L7" s="956"/>
      <c r="M7" s="122"/>
      <c r="N7" s="122"/>
    </row>
    <row r="8" spans="2:14" x14ac:dyDescent="0.25">
      <c r="B8" s="137"/>
      <c r="C8" s="137"/>
      <c r="D8" s="137"/>
      <c r="E8" s="137"/>
      <c r="F8" s="137"/>
      <c r="G8" s="137"/>
      <c r="H8" s="137"/>
      <c r="I8" s="137"/>
      <c r="J8" s="137"/>
      <c r="K8" s="137"/>
      <c r="L8" s="137"/>
      <c r="M8" s="124"/>
      <c r="N8" s="124"/>
    </row>
    <row r="9" spans="2:14" x14ac:dyDescent="0.25">
      <c r="B9" s="124"/>
      <c r="C9" s="124"/>
      <c r="D9" s="124"/>
      <c r="E9" s="124"/>
      <c r="F9" s="124"/>
      <c r="G9" s="124"/>
      <c r="H9" s="124"/>
      <c r="I9" s="124"/>
      <c r="J9" s="124"/>
      <c r="K9" s="124"/>
      <c r="L9" s="124"/>
      <c r="M9" s="124"/>
      <c r="N9" s="124"/>
    </row>
    <row r="10" spans="2:14" ht="15.75" thickBot="1" x14ac:dyDescent="0.3">
      <c r="B10" s="124"/>
      <c r="C10" s="124"/>
      <c r="D10" s="124"/>
      <c r="E10" s="124"/>
      <c r="F10" s="124"/>
      <c r="G10" s="124"/>
      <c r="H10" s="124"/>
      <c r="I10" s="124"/>
      <c r="J10" s="124"/>
      <c r="K10" s="124"/>
      <c r="L10" s="124"/>
      <c r="M10" s="124"/>
      <c r="N10" s="124"/>
    </row>
    <row r="11" spans="2:14" x14ac:dyDescent="0.25">
      <c r="B11" s="960" t="s">
        <v>205</v>
      </c>
      <c r="C11" s="958" t="s">
        <v>206</v>
      </c>
      <c r="D11" s="958"/>
      <c r="E11" s="958"/>
      <c r="F11" s="154" t="s">
        <v>207</v>
      </c>
      <c r="G11" s="154"/>
      <c r="H11" s="154"/>
      <c r="I11" s="154"/>
      <c r="J11" s="958" t="s">
        <v>208</v>
      </c>
      <c r="K11" s="958"/>
      <c r="L11" s="958" t="s">
        <v>86</v>
      </c>
      <c r="M11" s="959"/>
      <c r="N11" s="122"/>
    </row>
    <row r="12" spans="2:14" ht="26.25" x14ac:dyDescent="0.25">
      <c r="B12" s="961"/>
      <c r="C12" s="140" t="s">
        <v>209</v>
      </c>
      <c r="D12" s="152" t="s">
        <v>210</v>
      </c>
      <c r="E12" s="140" t="s">
        <v>211</v>
      </c>
      <c r="F12" s="140" t="s">
        <v>212</v>
      </c>
      <c r="G12" s="153" t="s">
        <v>213</v>
      </c>
      <c r="H12" s="140" t="s">
        <v>214</v>
      </c>
      <c r="I12" s="140" t="s">
        <v>215</v>
      </c>
      <c r="J12" s="140" t="s">
        <v>216</v>
      </c>
      <c r="K12" s="140" t="s">
        <v>217</v>
      </c>
      <c r="L12" s="136" t="s">
        <v>4</v>
      </c>
      <c r="M12" s="142" t="s">
        <v>218</v>
      </c>
      <c r="N12" s="122"/>
    </row>
    <row r="13" spans="2:14" x14ac:dyDescent="0.25">
      <c r="B13" s="143" t="s">
        <v>219</v>
      </c>
      <c r="C13" s="132">
        <v>0</v>
      </c>
      <c r="D13" s="132">
        <v>0</v>
      </c>
      <c r="E13" s="132">
        <v>2500000000</v>
      </c>
      <c r="F13" s="132">
        <v>255164321</v>
      </c>
      <c r="G13" s="135">
        <v>1391860870</v>
      </c>
      <c r="H13" s="132">
        <v>231980184</v>
      </c>
      <c r="I13" s="132">
        <v>69725977</v>
      </c>
      <c r="J13" s="132">
        <v>0</v>
      </c>
      <c r="K13" s="132">
        <v>0</v>
      </c>
      <c r="L13" s="134">
        <v>4448731352</v>
      </c>
      <c r="M13" s="144">
        <v>3331605457</v>
      </c>
      <c r="N13" s="130"/>
    </row>
    <row r="14" spans="2:14" x14ac:dyDescent="0.25">
      <c r="B14" s="145" t="s">
        <v>220</v>
      </c>
      <c r="C14" s="126"/>
      <c r="D14" s="133">
        <v>0</v>
      </c>
      <c r="E14" s="132">
        <v>0</v>
      </c>
      <c r="F14" s="132">
        <v>0</v>
      </c>
      <c r="G14" s="133">
        <v>0</v>
      </c>
      <c r="H14" s="133">
        <v>52664917</v>
      </c>
      <c r="I14" s="133">
        <v>3776572</v>
      </c>
      <c r="J14" s="132">
        <v>708915370</v>
      </c>
      <c r="K14" s="133">
        <v>0</v>
      </c>
      <c r="L14" s="134">
        <v>765356859</v>
      </c>
      <c r="M14" s="144">
        <v>1066053881</v>
      </c>
      <c r="N14" s="122"/>
    </row>
    <row r="15" spans="2:14" x14ac:dyDescent="0.25">
      <c r="B15" s="146" t="s">
        <v>221</v>
      </c>
      <c r="C15" s="125"/>
      <c r="D15" s="123"/>
      <c r="E15" s="123"/>
      <c r="F15" s="123"/>
      <c r="G15" s="123"/>
      <c r="H15" s="123"/>
      <c r="I15" s="123"/>
      <c r="J15" s="123"/>
      <c r="K15" s="133">
        <v>0</v>
      </c>
      <c r="L15" s="134">
        <v>0</v>
      </c>
      <c r="M15" s="144">
        <v>0</v>
      </c>
      <c r="N15" s="122"/>
    </row>
    <row r="16" spans="2:14" x14ac:dyDescent="0.25">
      <c r="B16" s="147" t="s">
        <v>173</v>
      </c>
      <c r="C16" s="123"/>
      <c r="D16" s="129"/>
      <c r="E16" s="123"/>
      <c r="F16" s="123"/>
      <c r="G16" s="123"/>
      <c r="H16" s="123"/>
      <c r="I16" s="123"/>
      <c r="J16" s="123"/>
      <c r="K16" s="132">
        <v>1107637799</v>
      </c>
      <c r="L16" s="134">
        <v>1107637799</v>
      </c>
      <c r="M16" s="144">
        <v>362597583</v>
      </c>
      <c r="N16" s="122"/>
    </row>
    <row r="17" spans="2:16" x14ac:dyDescent="0.25">
      <c r="B17" s="148" t="s">
        <v>222</v>
      </c>
      <c r="C17" s="141">
        <v>0</v>
      </c>
      <c r="D17" s="141">
        <v>0</v>
      </c>
      <c r="E17" s="141">
        <v>2500000000</v>
      </c>
      <c r="F17" s="141">
        <v>255164321</v>
      </c>
      <c r="G17" s="141">
        <v>1391860870</v>
      </c>
      <c r="H17" s="141">
        <v>284645101</v>
      </c>
      <c r="I17" s="141">
        <v>73502549</v>
      </c>
      <c r="J17" s="141">
        <v>708915370</v>
      </c>
      <c r="K17" s="141">
        <v>1107637799</v>
      </c>
      <c r="L17" s="141">
        <v>6321726010</v>
      </c>
      <c r="M17" s="149">
        <v>4760256921</v>
      </c>
      <c r="N17" s="130"/>
      <c r="O17" s="130"/>
      <c r="P17" s="122"/>
    </row>
    <row r="18" spans="2:16" ht="15.75" thickBot="1" x14ac:dyDescent="0.3">
      <c r="B18" s="150" t="s">
        <v>223</v>
      </c>
      <c r="C18" s="151">
        <v>0</v>
      </c>
      <c r="D18" s="151">
        <v>0</v>
      </c>
      <c r="E18" s="151">
        <v>2500000000</v>
      </c>
      <c r="F18" s="151">
        <v>217852986</v>
      </c>
      <c r="G18" s="151">
        <v>1391860870</v>
      </c>
      <c r="H18" s="151">
        <v>219799005</v>
      </c>
      <c r="I18" s="151">
        <v>68146477</v>
      </c>
      <c r="J18" s="151">
        <v>0</v>
      </c>
      <c r="K18" s="151">
        <v>362597583</v>
      </c>
      <c r="L18" s="151"/>
      <c r="M18" s="151">
        <v>4760256921</v>
      </c>
      <c r="N18" s="130"/>
      <c r="O18" s="130"/>
      <c r="P18" s="130"/>
    </row>
    <row r="19" spans="2:16" x14ac:dyDescent="0.25">
      <c r="B19" s="122"/>
      <c r="C19" s="122"/>
      <c r="D19" s="122"/>
      <c r="E19" s="122"/>
      <c r="F19" s="122"/>
      <c r="G19" s="122"/>
      <c r="H19" s="122"/>
      <c r="I19" s="122"/>
      <c r="J19" s="122"/>
      <c r="K19" s="130"/>
      <c r="L19" s="122"/>
      <c r="M19" s="130"/>
      <c r="N19" s="122"/>
      <c r="O19" s="122"/>
      <c r="P19" s="122"/>
    </row>
    <row r="20" spans="2:16" x14ac:dyDescent="0.25">
      <c r="B20" s="122"/>
      <c r="C20" s="122"/>
      <c r="D20" s="122"/>
      <c r="E20" s="130"/>
      <c r="F20" s="130"/>
      <c r="G20" s="130"/>
      <c r="H20" s="130"/>
      <c r="I20" s="130"/>
      <c r="J20" s="130"/>
      <c r="K20" s="130"/>
      <c r="L20" s="155"/>
      <c r="M20" s="122"/>
      <c r="N20" s="122"/>
      <c r="O20" s="122"/>
      <c r="P20" s="122"/>
    </row>
    <row r="21" spans="2:16" x14ac:dyDescent="0.25">
      <c r="B21" s="122"/>
      <c r="C21" s="122"/>
      <c r="D21" s="122"/>
      <c r="E21" s="122"/>
      <c r="F21" s="122"/>
      <c r="G21" s="130"/>
      <c r="H21" s="122"/>
      <c r="I21" s="130"/>
      <c r="J21" s="122"/>
      <c r="K21" s="122"/>
      <c r="L21" s="130"/>
      <c r="M21" s="122"/>
      <c r="N21" s="122"/>
      <c r="O21" s="122"/>
      <c r="P21" s="122"/>
    </row>
    <row r="22" spans="2:16" x14ac:dyDescent="0.25">
      <c r="B22" s="122"/>
      <c r="C22" s="122"/>
      <c r="D22" s="122"/>
      <c r="E22" s="122"/>
      <c r="F22" s="122"/>
      <c r="G22" s="122"/>
      <c r="H22" s="122"/>
      <c r="I22" s="130"/>
      <c r="J22" s="130"/>
      <c r="K22" s="130"/>
      <c r="L22" s="130"/>
      <c r="M22" s="122"/>
      <c r="N22" s="122"/>
      <c r="O22" s="122"/>
      <c r="P22" s="130"/>
    </row>
    <row r="23" spans="2:16" x14ac:dyDescent="0.25">
      <c r="B23" s="122"/>
      <c r="C23" s="122"/>
      <c r="D23" s="122"/>
      <c r="E23" s="122"/>
      <c r="F23" s="122"/>
      <c r="G23" s="122"/>
      <c r="H23" s="122"/>
      <c r="I23" s="130"/>
      <c r="J23" s="130"/>
      <c r="K23" s="130"/>
      <c r="L23" s="130"/>
      <c r="M23" s="122"/>
      <c r="N23" s="122"/>
      <c r="O23" s="122"/>
      <c r="P23" s="130"/>
    </row>
    <row r="24" spans="2:16" x14ac:dyDescent="0.25">
      <c r="B24" s="124"/>
      <c r="C24" s="128"/>
      <c r="D24" s="124"/>
      <c r="E24" s="124"/>
      <c r="F24" s="131"/>
      <c r="G24" s="131"/>
      <c r="H24" s="124"/>
      <c r="I24" s="127"/>
      <c r="J24" s="124"/>
      <c r="K24" s="124"/>
      <c r="L24" s="124"/>
      <c r="M24" s="124"/>
      <c r="N24" s="124"/>
      <c r="O24" s="124"/>
      <c r="P24" s="124"/>
    </row>
    <row r="25" spans="2:16" x14ac:dyDescent="0.25">
      <c r="B25" s="965" t="s">
        <v>104</v>
      </c>
      <c r="C25" s="965"/>
      <c r="D25" s="965"/>
      <c r="E25" s="965"/>
      <c r="F25" s="965" t="s">
        <v>105</v>
      </c>
      <c r="G25" s="965"/>
      <c r="H25" s="965"/>
      <c r="I25" s="965"/>
      <c r="J25" s="964" t="s">
        <v>224</v>
      </c>
      <c r="K25" s="964"/>
      <c r="L25" s="964"/>
      <c r="M25" s="964"/>
      <c r="N25" s="124"/>
      <c r="O25" s="124"/>
      <c r="P25" s="124"/>
    </row>
    <row r="26" spans="2:16" x14ac:dyDescent="0.25">
      <c r="B26" s="965" t="s">
        <v>107</v>
      </c>
      <c r="C26" s="965"/>
      <c r="D26" s="965"/>
      <c r="E26" s="965"/>
      <c r="F26" s="965" t="s">
        <v>108</v>
      </c>
      <c r="G26" s="965"/>
      <c r="H26" s="965"/>
      <c r="I26" s="965"/>
      <c r="J26" s="965" t="s">
        <v>109</v>
      </c>
      <c r="K26" s="965"/>
      <c r="L26" s="965"/>
      <c r="M26" s="965"/>
      <c r="N26" s="124"/>
      <c r="O26" s="124"/>
      <c r="P26" s="124"/>
    </row>
    <row r="27" spans="2:16" x14ac:dyDescent="0.25">
      <c r="B27" s="122"/>
      <c r="C27" s="122"/>
      <c r="D27" s="122"/>
      <c r="E27" s="122"/>
      <c r="F27" s="963" t="s">
        <v>110</v>
      </c>
      <c r="G27" s="963"/>
      <c r="H27" s="963"/>
      <c r="I27" s="963"/>
      <c r="J27" s="122"/>
      <c r="K27" s="122"/>
      <c r="L27" s="122"/>
      <c r="M27" s="122"/>
      <c r="N27" s="122"/>
      <c r="O27" s="122"/>
      <c r="P27" s="122"/>
    </row>
  </sheetData>
  <mergeCells count="15">
    <mergeCell ref="F27:I27"/>
    <mergeCell ref="J25:M25"/>
    <mergeCell ref="J26:M26"/>
    <mergeCell ref="B25:E25"/>
    <mergeCell ref="B26:E26"/>
    <mergeCell ref="F25:I25"/>
    <mergeCell ref="F26:I26"/>
    <mergeCell ref="B6:L6"/>
    <mergeCell ref="B7:L7"/>
    <mergeCell ref="B2:L2"/>
    <mergeCell ref="L11:M11"/>
    <mergeCell ref="B11:B12"/>
    <mergeCell ref="C11:E11"/>
    <mergeCell ref="J11:K11"/>
    <mergeCell ref="B4:L4"/>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sheetPr>
  <dimension ref="A3:K72"/>
  <sheetViews>
    <sheetView topLeftCell="A55" workbookViewId="0">
      <selection activeCell="J15" sqref="J15"/>
    </sheetView>
  </sheetViews>
  <sheetFormatPr baseColWidth="10" defaultRowHeight="15" x14ac:dyDescent="0.25"/>
  <sheetData>
    <row r="3" spans="1:11" ht="18" x14ac:dyDescent="0.25">
      <c r="A3" s="966" t="s">
        <v>225</v>
      </c>
      <c r="B3" s="966"/>
      <c r="C3" s="966"/>
      <c r="D3" s="966"/>
      <c r="E3" s="966"/>
      <c r="F3" s="966"/>
      <c r="G3" s="966"/>
      <c r="H3" s="156"/>
      <c r="I3" s="156"/>
      <c r="J3" s="156"/>
      <c r="K3" s="156"/>
    </row>
    <row r="4" spans="1:11" ht="15.75" x14ac:dyDescent="0.25">
      <c r="A4" s="940" t="s">
        <v>226</v>
      </c>
      <c r="B4" s="940"/>
      <c r="C4" s="940"/>
      <c r="D4" s="940"/>
      <c r="E4" s="940"/>
      <c r="F4" s="940"/>
      <c r="G4" s="940"/>
      <c r="H4" s="156"/>
      <c r="I4" s="156"/>
      <c r="J4" s="156"/>
      <c r="K4" s="156"/>
    </row>
    <row r="6" spans="1:11" ht="15.75" x14ac:dyDescent="0.25">
      <c r="A6" s="185" t="s">
        <v>227</v>
      </c>
      <c r="B6" s="180"/>
      <c r="C6" s="180"/>
      <c r="D6" s="180"/>
      <c r="E6" s="180"/>
      <c r="F6" s="180"/>
      <c r="G6" s="180"/>
      <c r="H6" s="156"/>
      <c r="I6" s="156"/>
      <c r="J6" s="156"/>
      <c r="K6" s="156"/>
    </row>
    <row r="7" spans="1:11" x14ac:dyDescent="0.25">
      <c r="A7" s="186"/>
      <c r="B7" s="180"/>
      <c r="C7" s="180"/>
      <c r="D7" s="180"/>
      <c r="E7" s="180"/>
      <c r="F7" s="180"/>
      <c r="G7" s="180"/>
      <c r="H7" s="156"/>
      <c r="I7" s="156"/>
      <c r="J7" s="156"/>
      <c r="K7" s="156"/>
    </row>
    <row r="8" spans="1:11" x14ac:dyDescent="0.25">
      <c r="A8" s="969" t="s">
        <v>228</v>
      </c>
      <c r="B8" s="969"/>
      <c r="C8" s="969"/>
      <c r="D8" s="969"/>
      <c r="E8" s="969"/>
      <c r="F8" s="969"/>
      <c r="G8" s="969"/>
      <c r="H8" s="971"/>
      <c r="I8" s="971"/>
      <c r="J8" s="971"/>
      <c r="K8" s="971"/>
    </row>
    <row r="9" spans="1:11" ht="15.75" x14ac:dyDescent="0.25">
      <c r="A9" s="167" t="s">
        <v>229</v>
      </c>
      <c r="B9" s="156"/>
      <c r="C9" s="156"/>
      <c r="D9" s="156"/>
      <c r="E9" s="156"/>
      <c r="F9" s="156"/>
      <c r="G9" s="156"/>
      <c r="H9" s="156"/>
      <c r="I9" s="156"/>
      <c r="J9" s="156"/>
      <c r="K9" s="156"/>
    </row>
    <row r="10" spans="1:11" x14ac:dyDescent="0.25">
      <c r="A10" s="161"/>
      <c r="B10" s="156"/>
      <c r="C10" s="156"/>
      <c r="D10" s="156"/>
      <c r="E10" s="156"/>
      <c r="F10" s="156"/>
      <c r="G10" s="156"/>
      <c r="H10" s="156"/>
      <c r="I10" s="156"/>
      <c r="J10" s="156"/>
      <c r="K10" s="156"/>
    </row>
    <row r="11" spans="1:11" x14ac:dyDescent="0.25">
      <c r="A11" s="968" t="s">
        <v>230</v>
      </c>
      <c r="B11" s="968"/>
      <c r="C11" s="968"/>
      <c r="D11" s="968"/>
      <c r="E11" s="968"/>
      <c r="F11" s="968"/>
      <c r="G11" s="968"/>
      <c r="H11" s="156"/>
      <c r="I11" s="156"/>
      <c r="J11" s="156"/>
      <c r="K11" s="156"/>
    </row>
    <row r="12" spans="1:11" x14ac:dyDescent="0.25">
      <c r="A12" s="161"/>
      <c r="B12" s="156"/>
      <c r="C12" s="156"/>
      <c r="D12" s="156"/>
      <c r="E12" s="156"/>
      <c r="F12" s="156"/>
      <c r="G12" s="156"/>
      <c r="H12" s="156"/>
      <c r="I12" s="156"/>
      <c r="J12" s="156"/>
      <c r="K12" s="156"/>
    </row>
    <row r="13" spans="1:11" x14ac:dyDescent="0.25">
      <c r="A13" s="967" t="s">
        <v>231</v>
      </c>
      <c r="B13" s="967"/>
      <c r="C13" s="967"/>
      <c r="D13" s="967"/>
      <c r="E13" s="967"/>
      <c r="F13" s="967"/>
      <c r="G13" s="967"/>
      <c r="H13" s="156"/>
      <c r="I13" s="156"/>
      <c r="J13" s="156"/>
      <c r="K13" s="156"/>
    </row>
    <row r="14" spans="1:11" x14ac:dyDescent="0.25">
      <c r="A14" s="967" t="s">
        <v>232</v>
      </c>
      <c r="B14" s="967"/>
      <c r="C14" s="967"/>
      <c r="D14" s="967"/>
      <c r="E14" s="967"/>
      <c r="F14" s="967"/>
      <c r="G14" s="967"/>
      <c r="H14" s="156"/>
      <c r="I14" s="156"/>
      <c r="J14" s="156"/>
      <c r="K14" s="156"/>
    </row>
    <row r="16" spans="1:11" x14ac:dyDescent="0.25">
      <c r="A16" s="968" t="s">
        <v>233</v>
      </c>
      <c r="B16" s="968"/>
      <c r="C16" s="968"/>
      <c r="D16" s="968"/>
      <c r="E16" s="968"/>
      <c r="F16" s="968"/>
      <c r="G16" s="968"/>
      <c r="H16" s="156"/>
      <c r="I16" s="156"/>
      <c r="J16" s="156"/>
      <c r="K16" s="156"/>
    </row>
    <row r="17" spans="1:7" x14ac:dyDescent="0.25">
      <c r="A17" s="162"/>
      <c r="B17" s="156"/>
      <c r="C17" s="156"/>
      <c r="D17" s="156"/>
      <c r="E17" s="156"/>
      <c r="F17" s="156"/>
      <c r="G17" s="156"/>
    </row>
    <row r="18" spans="1:7" x14ac:dyDescent="0.25">
      <c r="A18" s="967" t="s">
        <v>234</v>
      </c>
      <c r="B18" s="970"/>
      <c r="C18" s="970"/>
      <c r="D18" s="970"/>
      <c r="E18" s="970"/>
      <c r="F18" s="970"/>
      <c r="G18" s="970"/>
    </row>
    <row r="19" spans="1:7" x14ac:dyDescent="0.25">
      <c r="A19" s="967" t="s">
        <v>235</v>
      </c>
      <c r="B19" s="967"/>
      <c r="C19" s="967"/>
      <c r="D19" s="967"/>
      <c r="E19" s="967"/>
      <c r="F19" s="967"/>
      <c r="G19" s="156"/>
    </row>
    <row r="20" spans="1:7" ht="15.75" x14ac:dyDescent="0.25">
      <c r="A20" s="167" t="s">
        <v>236</v>
      </c>
      <c r="B20" s="163"/>
      <c r="C20" s="163"/>
      <c r="D20" s="163"/>
      <c r="E20" s="163"/>
      <c r="F20" s="163"/>
      <c r="G20" s="156"/>
    </row>
    <row r="21" spans="1:7" x14ac:dyDescent="0.25">
      <c r="A21" s="967"/>
      <c r="B21" s="967"/>
      <c r="C21" s="967"/>
      <c r="D21" s="967"/>
      <c r="E21" s="967"/>
      <c r="F21" s="967"/>
      <c r="G21" s="156"/>
    </row>
    <row r="22" spans="1:7" x14ac:dyDescent="0.25">
      <c r="A22" s="967" t="s">
        <v>237</v>
      </c>
      <c r="B22" s="967"/>
      <c r="C22" s="967"/>
      <c r="D22" s="967"/>
      <c r="E22" s="967"/>
      <c r="F22" s="967"/>
      <c r="G22" s="156"/>
    </row>
    <row r="23" spans="1:7" x14ac:dyDescent="0.25">
      <c r="A23" s="967"/>
      <c r="B23" s="967"/>
      <c r="C23" s="967"/>
      <c r="D23" s="967"/>
      <c r="E23" s="967"/>
      <c r="F23" s="967"/>
      <c r="G23" s="156"/>
    </row>
    <row r="24" spans="1:7" x14ac:dyDescent="0.25">
      <c r="A24" s="967" t="s">
        <v>238</v>
      </c>
      <c r="B24" s="970"/>
      <c r="C24" s="970"/>
      <c r="D24" s="970"/>
      <c r="E24" s="970"/>
      <c r="F24" s="970"/>
      <c r="G24" s="970"/>
    </row>
    <row r="25" spans="1:7" x14ac:dyDescent="0.25">
      <c r="A25" s="162"/>
      <c r="B25" s="156"/>
      <c r="C25" s="156"/>
      <c r="D25" s="156"/>
      <c r="E25" s="156"/>
      <c r="F25" s="156"/>
      <c r="G25" s="156"/>
    </row>
    <row r="26" spans="1:7" x14ac:dyDescent="0.25">
      <c r="A26" s="967" t="s">
        <v>239</v>
      </c>
      <c r="B26" s="967"/>
      <c r="C26" s="967"/>
      <c r="D26" s="967"/>
      <c r="E26" s="967"/>
      <c r="F26" s="967"/>
      <c r="G26" s="164"/>
    </row>
    <row r="27" spans="1:7" x14ac:dyDescent="0.25">
      <c r="A27" s="162"/>
      <c r="B27" s="156"/>
      <c r="C27" s="156"/>
      <c r="D27" s="156"/>
      <c r="E27" s="156"/>
      <c r="F27" s="156"/>
      <c r="G27" s="156"/>
    </row>
    <row r="28" spans="1:7" x14ac:dyDescent="0.25">
      <c r="A28" s="969" t="s">
        <v>240</v>
      </c>
      <c r="B28" s="969"/>
      <c r="C28" s="969"/>
      <c r="D28" s="969"/>
      <c r="E28" s="969"/>
      <c r="F28" s="969"/>
      <c r="G28" s="969"/>
    </row>
    <row r="29" spans="1:7" x14ac:dyDescent="0.25">
      <c r="A29" s="164"/>
      <c r="B29" s="157"/>
      <c r="C29" s="166"/>
      <c r="D29" s="157"/>
      <c r="E29" s="166"/>
      <c r="F29" s="157"/>
      <c r="G29" s="166"/>
    </row>
    <row r="30" spans="1:7" x14ac:dyDescent="0.25">
      <c r="A30" s="181" t="s">
        <v>241</v>
      </c>
      <c r="B30" s="168"/>
      <c r="C30" s="168"/>
      <c r="D30" s="168"/>
      <c r="E30" s="168"/>
      <c r="F30" s="964" t="s">
        <v>106</v>
      </c>
      <c r="G30" s="972"/>
    </row>
    <row r="31" spans="1:7" x14ac:dyDescent="0.25">
      <c r="A31" s="170" t="s">
        <v>242</v>
      </c>
      <c r="B31" s="168"/>
      <c r="C31" s="168"/>
      <c r="D31" s="168"/>
      <c r="E31" s="168"/>
      <c r="F31" s="168"/>
      <c r="G31" s="168"/>
    </row>
    <row r="32" spans="1:7" x14ac:dyDescent="0.25">
      <c r="A32" s="170" t="s">
        <v>243</v>
      </c>
      <c r="B32" s="168"/>
      <c r="C32" s="168"/>
      <c r="D32" s="168"/>
      <c r="E32" s="168"/>
      <c r="F32" s="168"/>
      <c r="G32" s="168"/>
    </row>
    <row r="33" spans="1:7" x14ac:dyDescent="0.25">
      <c r="A33" s="169">
        <v>5</v>
      </c>
      <c r="B33" s="168"/>
      <c r="C33" s="168"/>
      <c r="D33" s="168"/>
      <c r="E33" s="168"/>
      <c r="F33" s="168"/>
      <c r="G33" s="168"/>
    </row>
    <row r="34" spans="1:7" x14ac:dyDescent="0.25">
      <c r="A34" s="169"/>
      <c r="B34" s="168"/>
      <c r="C34" s="168"/>
      <c r="D34" s="168"/>
      <c r="E34" s="168"/>
      <c r="F34" s="168"/>
      <c r="G34" s="168"/>
    </row>
    <row r="35" spans="1:7" x14ac:dyDescent="0.25">
      <c r="A35" s="967" t="s">
        <v>244</v>
      </c>
      <c r="B35" s="970"/>
      <c r="C35" s="970"/>
      <c r="D35" s="970"/>
      <c r="E35" s="970"/>
      <c r="F35" s="970"/>
      <c r="G35" s="970"/>
    </row>
    <row r="36" spans="1:7" x14ac:dyDescent="0.25">
      <c r="A36" s="162"/>
      <c r="B36" s="156"/>
      <c r="C36" s="156"/>
      <c r="D36" s="156"/>
      <c r="E36" s="156"/>
      <c r="F36" s="156"/>
      <c r="G36" s="156"/>
    </row>
    <row r="37" spans="1:7" x14ac:dyDescent="0.25">
      <c r="A37" s="160" t="s">
        <v>245</v>
      </c>
      <c r="B37" s="156"/>
      <c r="C37" s="156"/>
      <c r="D37" s="156"/>
      <c r="E37" s="156"/>
      <c r="F37" s="156"/>
      <c r="G37" s="156"/>
    </row>
    <row r="38" spans="1:7" x14ac:dyDescent="0.25">
      <c r="A38" s="162"/>
      <c r="B38" s="156"/>
      <c r="C38" s="156"/>
      <c r="D38" s="156"/>
      <c r="E38" s="156"/>
      <c r="F38" s="156"/>
      <c r="G38" s="156"/>
    </row>
    <row r="39" spans="1:7" x14ac:dyDescent="0.25">
      <c r="A39" s="967" t="s">
        <v>246</v>
      </c>
      <c r="B39" s="970"/>
      <c r="C39" s="970"/>
      <c r="D39" s="970"/>
      <c r="E39" s="970"/>
      <c r="F39" s="970"/>
      <c r="G39" s="970"/>
    </row>
    <row r="40" spans="1:7" x14ac:dyDescent="0.25">
      <c r="A40" s="162"/>
      <c r="B40" s="156"/>
      <c r="C40" s="156"/>
      <c r="D40" s="156"/>
      <c r="E40" s="156"/>
      <c r="F40" s="156"/>
      <c r="G40" s="156"/>
    </row>
    <row r="41" spans="1:7" x14ac:dyDescent="0.25">
      <c r="A41" s="160" t="s">
        <v>247</v>
      </c>
      <c r="B41" s="156"/>
      <c r="C41" s="156"/>
      <c r="D41" s="156"/>
      <c r="E41" s="156"/>
      <c r="F41" s="156"/>
      <c r="G41" s="156"/>
    </row>
    <row r="42" spans="1:7" x14ac:dyDescent="0.25">
      <c r="A42" s="162"/>
      <c r="B42" s="156"/>
      <c r="C42" s="156"/>
      <c r="D42" s="156"/>
      <c r="E42" s="156"/>
      <c r="F42" s="156"/>
      <c r="G42" s="156"/>
    </row>
    <row r="43" spans="1:7" x14ac:dyDescent="0.25">
      <c r="A43" s="967" t="s">
        <v>248</v>
      </c>
      <c r="B43" s="970"/>
      <c r="C43" s="970"/>
      <c r="D43" s="970"/>
      <c r="E43" s="970"/>
      <c r="F43" s="970"/>
      <c r="G43" s="970"/>
    </row>
    <row r="44" spans="1:7" x14ac:dyDescent="0.25">
      <c r="A44" s="165"/>
      <c r="B44" s="156"/>
      <c r="C44" s="156"/>
      <c r="D44" s="156"/>
      <c r="E44" s="156"/>
      <c r="F44" s="156"/>
      <c r="G44" s="156"/>
    </row>
    <row r="45" spans="1:7" x14ac:dyDescent="0.25">
      <c r="A45" s="160" t="s">
        <v>249</v>
      </c>
      <c r="B45" s="156"/>
      <c r="C45" s="156"/>
      <c r="D45" s="156"/>
      <c r="E45" s="156"/>
      <c r="F45" s="156"/>
      <c r="G45" s="156"/>
    </row>
    <row r="46" spans="1:7" x14ac:dyDescent="0.25">
      <c r="A46" s="162"/>
      <c r="B46" s="156"/>
      <c r="C46" s="156"/>
      <c r="D46" s="156"/>
      <c r="E46" s="156"/>
      <c r="F46" s="156"/>
      <c r="G46" s="156"/>
    </row>
    <row r="47" spans="1:7" x14ac:dyDescent="0.25">
      <c r="A47" s="967" t="s">
        <v>250</v>
      </c>
      <c r="B47" s="970"/>
      <c r="C47" s="970"/>
      <c r="D47" s="970"/>
      <c r="E47" s="970"/>
      <c r="F47" s="970"/>
      <c r="G47" s="970"/>
    </row>
    <row r="48" spans="1:7" x14ac:dyDescent="0.25">
      <c r="A48" s="162"/>
      <c r="B48" s="156"/>
      <c r="C48" s="156"/>
      <c r="D48" s="156"/>
      <c r="E48" s="156"/>
      <c r="F48" s="156"/>
      <c r="G48" s="156"/>
    </row>
    <row r="49" spans="1:7" x14ac:dyDescent="0.25">
      <c r="A49" s="160" t="s">
        <v>251</v>
      </c>
      <c r="B49" s="156"/>
      <c r="C49" s="156"/>
      <c r="D49" s="156"/>
      <c r="E49" s="156"/>
      <c r="F49" s="156"/>
      <c r="G49" s="156"/>
    </row>
    <row r="50" spans="1:7" x14ac:dyDescent="0.25">
      <c r="A50" s="162"/>
      <c r="B50" s="156"/>
      <c r="C50" s="156"/>
      <c r="D50" s="156"/>
      <c r="E50" s="156"/>
      <c r="F50" s="156"/>
      <c r="G50" s="156"/>
    </row>
    <row r="51" spans="1:7" x14ac:dyDescent="0.25">
      <c r="A51" s="967" t="s">
        <v>252</v>
      </c>
      <c r="B51" s="970"/>
      <c r="C51" s="970"/>
      <c r="D51" s="970"/>
      <c r="E51" s="970"/>
      <c r="F51" s="970"/>
      <c r="G51" s="970"/>
    </row>
    <row r="52" spans="1:7" x14ac:dyDescent="0.25">
      <c r="A52" s="162"/>
      <c r="B52" s="156"/>
      <c r="C52" s="156"/>
      <c r="D52" s="156"/>
      <c r="E52" s="156"/>
      <c r="F52" s="156"/>
      <c r="G52" s="156"/>
    </row>
    <row r="53" spans="1:7" ht="15.75" x14ac:dyDescent="0.25">
      <c r="A53" s="167" t="s">
        <v>253</v>
      </c>
      <c r="B53" s="156"/>
      <c r="C53" s="156"/>
      <c r="D53" s="156"/>
      <c r="E53" s="156"/>
      <c r="F53" s="156"/>
      <c r="G53" s="156"/>
    </row>
    <row r="54" spans="1:7" x14ac:dyDescent="0.25">
      <c r="A54" s="162"/>
      <c r="B54" s="156"/>
      <c r="C54" s="156"/>
      <c r="D54" s="156"/>
      <c r="E54" s="156"/>
      <c r="F54" s="156"/>
      <c r="G54" s="156"/>
    </row>
    <row r="55" spans="1:7" x14ac:dyDescent="0.25">
      <c r="A55" s="967" t="s">
        <v>254</v>
      </c>
      <c r="B55" s="970"/>
      <c r="C55" s="970"/>
      <c r="D55" s="970"/>
      <c r="E55" s="970"/>
      <c r="F55" s="970"/>
      <c r="G55" s="970"/>
    </row>
    <row r="56" spans="1:7" x14ac:dyDescent="0.25">
      <c r="A56" s="162"/>
      <c r="B56" s="156"/>
      <c r="C56" s="156"/>
      <c r="D56" s="156"/>
      <c r="E56" s="156"/>
      <c r="F56" s="156"/>
      <c r="G56" s="156"/>
    </row>
    <row r="57" spans="1:7" ht="15.75" x14ac:dyDescent="0.25">
      <c r="A57" s="167" t="s">
        <v>255</v>
      </c>
      <c r="B57" s="156"/>
      <c r="C57" s="156"/>
      <c r="D57" s="156"/>
      <c r="E57" s="156"/>
      <c r="F57" s="156"/>
      <c r="G57" s="156"/>
    </row>
    <row r="58" spans="1:7" x14ac:dyDescent="0.25">
      <c r="A58" s="162"/>
      <c r="B58" s="156"/>
      <c r="C58" s="156"/>
      <c r="D58" s="156"/>
      <c r="E58" s="156"/>
      <c r="F58" s="156"/>
      <c r="G58" s="156"/>
    </row>
    <row r="59" spans="1:7" x14ac:dyDescent="0.25">
      <c r="A59" s="160" t="s">
        <v>256</v>
      </c>
      <c r="B59" s="156"/>
      <c r="C59" s="156"/>
      <c r="D59" s="156"/>
      <c r="E59" s="156"/>
      <c r="F59" s="156"/>
      <c r="G59" s="156"/>
    </row>
    <row r="60" spans="1:7" x14ac:dyDescent="0.25">
      <c r="A60" s="162"/>
      <c r="B60" s="156"/>
      <c r="C60" s="156"/>
      <c r="D60" s="156"/>
      <c r="E60" s="156"/>
      <c r="F60" s="156"/>
      <c r="G60" s="156"/>
    </row>
    <row r="61" spans="1:7" x14ac:dyDescent="0.25">
      <c r="A61" s="969" t="s">
        <v>257</v>
      </c>
      <c r="B61" s="969"/>
      <c r="C61" s="969"/>
      <c r="D61" s="969"/>
      <c r="E61" s="969"/>
      <c r="F61" s="969"/>
      <c r="G61" s="969"/>
    </row>
    <row r="62" spans="1:7" ht="15.75" thickBot="1" x14ac:dyDescent="0.3">
      <c r="A62" s="156"/>
      <c r="B62" s="156"/>
      <c r="C62" s="156"/>
      <c r="D62" s="156"/>
      <c r="E62" s="156"/>
      <c r="F62" s="156"/>
      <c r="G62" s="156"/>
    </row>
    <row r="63" spans="1:7" ht="26.25" x14ac:dyDescent="0.25">
      <c r="A63" s="156"/>
      <c r="B63" s="172" t="s">
        <v>258</v>
      </c>
      <c r="C63" s="173"/>
      <c r="D63" s="174" t="s">
        <v>259</v>
      </c>
      <c r="E63" s="175" t="s">
        <v>260</v>
      </c>
      <c r="F63" s="156"/>
      <c r="G63" s="156"/>
    </row>
    <row r="64" spans="1:7" x14ac:dyDescent="0.25">
      <c r="A64" s="156"/>
      <c r="B64" s="171" t="s">
        <v>261</v>
      </c>
      <c r="C64" s="159"/>
      <c r="D64" s="183">
        <v>6183.21</v>
      </c>
      <c r="E64" s="183">
        <v>5960.14</v>
      </c>
      <c r="F64" s="156"/>
      <c r="G64" s="156"/>
    </row>
    <row r="65" spans="1:9" ht="15.75" thickBot="1" x14ac:dyDescent="0.3">
      <c r="A65" s="156"/>
      <c r="B65" s="176" t="s">
        <v>262</v>
      </c>
      <c r="C65" s="177"/>
      <c r="D65" s="184">
        <v>6197.68</v>
      </c>
      <c r="E65" s="183">
        <v>5960.94</v>
      </c>
      <c r="F65" s="156"/>
      <c r="G65" s="182"/>
      <c r="H65" s="156"/>
      <c r="I65" s="156"/>
    </row>
    <row r="66" spans="1:9" x14ac:dyDescent="0.25">
      <c r="A66" s="156"/>
      <c r="B66" s="158"/>
      <c r="C66" s="158"/>
      <c r="D66" s="179"/>
      <c r="E66" s="179"/>
      <c r="F66" s="156"/>
      <c r="G66" s="156"/>
      <c r="H66" s="156"/>
      <c r="I66" s="156"/>
    </row>
    <row r="69" spans="1:9" x14ac:dyDescent="0.25">
      <c r="A69" s="181" t="s">
        <v>263</v>
      </c>
      <c r="B69" s="168"/>
      <c r="C69" s="168"/>
      <c r="D69" s="168"/>
      <c r="E69" s="168"/>
      <c r="F69" s="964" t="s">
        <v>224</v>
      </c>
      <c r="G69" s="972"/>
      <c r="H69" s="168"/>
      <c r="I69" s="168"/>
    </row>
    <row r="70" spans="1:9" x14ac:dyDescent="0.25">
      <c r="A70" s="170" t="s">
        <v>264</v>
      </c>
      <c r="B70" s="168"/>
      <c r="C70" s="168"/>
      <c r="D70" s="168"/>
      <c r="E70" s="168"/>
      <c r="F70" s="168"/>
      <c r="G70" s="168"/>
      <c r="H70" s="178"/>
      <c r="I70" s="168"/>
    </row>
    <row r="71" spans="1:9" x14ac:dyDescent="0.25">
      <c r="A71" s="170" t="s">
        <v>243</v>
      </c>
      <c r="B71" s="168"/>
      <c r="C71" s="168"/>
      <c r="D71" s="168"/>
      <c r="E71" s="168"/>
      <c r="F71" s="168"/>
      <c r="G71" s="168"/>
      <c r="H71" s="178"/>
      <c r="I71" s="168"/>
    </row>
    <row r="72" spans="1:9" x14ac:dyDescent="0.25">
      <c r="A72" s="169">
        <v>6</v>
      </c>
      <c r="B72" s="168"/>
      <c r="C72" s="168"/>
      <c r="D72" s="168"/>
      <c r="E72" s="168"/>
      <c r="F72" s="168"/>
      <c r="G72" s="168"/>
      <c r="H72" s="178"/>
      <c r="I72" s="168"/>
    </row>
  </sheetData>
  <mergeCells count="25">
    <mergeCell ref="H8:K8"/>
    <mergeCell ref="F69:G69"/>
    <mergeCell ref="A61:G61"/>
    <mergeCell ref="A35:G35"/>
    <mergeCell ref="A28:G28"/>
    <mergeCell ref="A39:G39"/>
    <mergeCell ref="A43:G43"/>
    <mergeCell ref="A47:G47"/>
    <mergeCell ref="A51:G51"/>
    <mergeCell ref="A24:G24"/>
    <mergeCell ref="A55:G55"/>
    <mergeCell ref="A26:F26"/>
    <mergeCell ref="A23:F23"/>
    <mergeCell ref="F30:G30"/>
    <mergeCell ref="A3:G3"/>
    <mergeCell ref="A4:G4"/>
    <mergeCell ref="A21:F21"/>
    <mergeCell ref="A22:F22"/>
    <mergeCell ref="A16:G16"/>
    <mergeCell ref="A19:F19"/>
    <mergeCell ref="A8:G8"/>
    <mergeCell ref="A11:G11"/>
    <mergeCell ref="A18:G18"/>
    <mergeCell ref="A13:G13"/>
    <mergeCell ref="A14:G14"/>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B1:L141"/>
  <sheetViews>
    <sheetView topLeftCell="A15" workbookViewId="0">
      <selection activeCell="K112" sqref="K112"/>
    </sheetView>
  </sheetViews>
  <sheetFormatPr baseColWidth="10" defaultRowHeight="15" x14ac:dyDescent="0.25"/>
  <cols>
    <col min="1" max="1" width="3.5703125" customWidth="1"/>
    <col min="2" max="2" width="41" style="1" customWidth="1"/>
    <col min="5" max="5" width="14.140625" customWidth="1"/>
    <col min="6" max="6" width="14.7109375" customWidth="1"/>
    <col min="8" max="8" width="12.5703125" customWidth="1"/>
  </cols>
  <sheetData>
    <row r="1" spans="2:10" x14ac:dyDescent="0.25">
      <c r="B1" s="194"/>
      <c r="C1" s="187"/>
      <c r="D1" s="187"/>
      <c r="E1" s="187"/>
      <c r="F1" s="187"/>
      <c r="G1" s="187"/>
      <c r="H1" s="187"/>
      <c r="I1" s="187"/>
      <c r="J1" s="187"/>
    </row>
    <row r="4" spans="2:10" ht="15.75" thickBot="1" x14ac:dyDescent="0.3">
      <c r="B4" s="16" t="s">
        <v>265</v>
      </c>
      <c r="C4" s="187"/>
      <c r="D4" s="187"/>
      <c r="E4" s="187"/>
      <c r="F4" s="187"/>
      <c r="G4" s="187"/>
      <c r="H4" s="187"/>
      <c r="I4" s="187"/>
      <c r="J4" s="187"/>
    </row>
    <row r="5" spans="2:10" ht="16.5" thickBot="1" x14ac:dyDescent="0.3">
      <c r="B5" s="974" t="s">
        <v>266</v>
      </c>
      <c r="C5" s="975"/>
      <c r="D5" s="975"/>
      <c r="E5" s="975"/>
      <c r="F5" s="975"/>
      <c r="G5" s="975"/>
      <c r="H5" s="976"/>
      <c r="I5" s="187"/>
      <c r="J5" s="187"/>
    </row>
    <row r="6" spans="2:10" ht="65.25" thickBot="1" x14ac:dyDescent="0.3">
      <c r="B6" s="15" t="s">
        <v>267</v>
      </c>
      <c r="C6" s="210" t="s">
        <v>268</v>
      </c>
      <c r="D6" s="209" t="s">
        <v>269</v>
      </c>
      <c r="E6" s="209" t="s">
        <v>270</v>
      </c>
      <c r="F6" s="209" t="s">
        <v>271</v>
      </c>
      <c r="G6" s="209" t="s">
        <v>272</v>
      </c>
      <c r="H6" s="254" t="s">
        <v>273</v>
      </c>
      <c r="I6" s="187"/>
      <c r="J6" s="187"/>
    </row>
    <row r="7" spans="2:10" ht="15.75" thickBot="1" x14ac:dyDescent="0.3">
      <c r="B7" s="14" t="s">
        <v>3</v>
      </c>
      <c r="C7" s="211"/>
      <c r="D7" s="212"/>
      <c r="E7" s="212"/>
      <c r="F7" s="212"/>
      <c r="G7" s="212"/>
      <c r="H7" s="255"/>
      <c r="I7" s="187"/>
      <c r="J7" s="187"/>
    </row>
    <row r="8" spans="2:10" ht="15.75" thickBot="1" x14ac:dyDescent="0.3">
      <c r="B8" s="13" t="s">
        <v>274</v>
      </c>
      <c r="C8" s="244"/>
      <c r="D8" s="245"/>
      <c r="E8" s="245"/>
      <c r="F8" s="245"/>
      <c r="G8" s="245"/>
      <c r="H8" s="256"/>
      <c r="I8" s="187"/>
      <c r="J8" s="187"/>
    </row>
    <row r="9" spans="2:10" x14ac:dyDescent="0.25">
      <c r="B9" s="12" t="s">
        <v>275</v>
      </c>
      <c r="C9" s="215"/>
      <c r="D9" s="216"/>
      <c r="E9" s="212"/>
      <c r="F9" s="216"/>
      <c r="G9" s="212"/>
      <c r="H9" s="257"/>
      <c r="I9" s="191"/>
      <c r="J9" s="187"/>
    </row>
    <row r="10" spans="2:10" ht="15.75" thickBot="1" x14ac:dyDescent="0.3">
      <c r="B10" s="11" t="s">
        <v>276</v>
      </c>
      <c r="C10" s="206" t="s">
        <v>277</v>
      </c>
      <c r="D10" s="217">
        <v>0</v>
      </c>
      <c r="E10" s="259">
        <v>6183.21</v>
      </c>
      <c r="F10" s="207">
        <v>0</v>
      </c>
      <c r="G10" s="259">
        <v>5960.14</v>
      </c>
      <c r="H10" s="208">
        <v>0</v>
      </c>
      <c r="I10" s="227"/>
      <c r="J10" s="187"/>
    </row>
    <row r="11" spans="2:10" x14ac:dyDescent="0.25">
      <c r="B11" s="12" t="s">
        <v>15</v>
      </c>
      <c r="C11" s="215"/>
      <c r="D11" s="216"/>
      <c r="E11" s="212"/>
      <c r="F11" s="216"/>
      <c r="G11" s="212"/>
      <c r="H11" s="271"/>
      <c r="I11" s="227"/>
      <c r="J11" s="187"/>
    </row>
    <row r="12" spans="2:10" x14ac:dyDescent="0.25">
      <c r="B12" s="10" t="s">
        <v>278</v>
      </c>
      <c r="C12" s="213" t="s">
        <v>277</v>
      </c>
      <c r="D12" s="218">
        <v>195571.53</v>
      </c>
      <c r="E12" s="224">
        <v>6183.21</v>
      </c>
      <c r="F12" s="214">
        <v>1209259840.0113001</v>
      </c>
      <c r="G12" s="224">
        <v>5960.14</v>
      </c>
      <c r="H12" s="214">
        <v>580774578</v>
      </c>
      <c r="I12" s="261"/>
      <c r="J12" s="262"/>
    </row>
    <row r="13" spans="2:10" x14ac:dyDescent="0.25">
      <c r="B13" s="10" t="s">
        <v>279</v>
      </c>
      <c r="C13" s="213" t="s">
        <v>277</v>
      </c>
      <c r="D13" s="218">
        <v>23914.83</v>
      </c>
      <c r="E13" s="224">
        <v>6183.21</v>
      </c>
      <c r="F13" s="214">
        <v>147870416.0043</v>
      </c>
      <c r="G13" s="224">
        <v>5960.14</v>
      </c>
      <c r="H13" s="214">
        <v>344336664</v>
      </c>
      <c r="I13" s="227"/>
      <c r="J13" s="187"/>
    </row>
    <row r="14" spans="2:10" x14ac:dyDescent="0.25">
      <c r="B14" s="10" t="s">
        <v>280</v>
      </c>
      <c r="C14" s="213" t="s">
        <v>277</v>
      </c>
      <c r="D14" s="218">
        <v>1796.21</v>
      </c>
      <c r="E14" s="224">
        <v>6183.21</v>
      </c>
      <c r="F14" s="214">
        <v>11106343.634099999</v>
      </c>
      <c r="G14" s="224">
        <v>5960.14</v>
      </c>
      <c r="H14" s="214">
        <v>11029239</v>
      </c>
      <c r="I14" s="227"/>
      <c r="J14" s="187"/>
    </row>
    <row r="15" spans="2:10" x14ac:dyDescent="0.25">
      <c r="B15" s="10" t="s">
        <v>281</v>
      </c>
      <c r="C15" s="213" t="s">
        <v>277</v>
      </c>
      <c r="D15" s="218">
        <v>0</v>
      </c>
      <c r="E15" s="224">
        <v>6183.21</v>
      </c>
      <c r="F15" s="214">
        <v>0</v>
      </c>
      <c r="G15" s="224">
        <v>5960.14</v>
      </c>
      <c r="H15" s="214">
        <v>0</v>
      </c>
      <c r="I15" s="227"/>
      <c r="J15" s="187"/>
    </row>
    <row r="16" spans="2:10" x14ac:dyDescent="0.25">
      <c r="B16" s="10" t="s">
        <v>282</v>
      </c>
      <c r="C16" s="213" t="s">
        <v>277</v>
      </c>
      <c r="D16" s="218">
        <v>0</v>
      </c>
      <c r="E16" s="224">
        <v>6183.21</v>
      </c>
      <c r="F16" s="214">
        <v>0</v>
      </c>
      <c r="G16" s="224">
        <v>5960.14</v>
      </c>
      <c r="H16" s="253">
        <v>0</v>
      </c>
      <c r="I16" s="227"/>
      <c r="J16" s="187"/>
    </row>
    <row r="17" spans="2:10" x14ac:dyDescent="0.25">
      <c r="B17" s="10" t="s">
        <v>283</v>
      </c>
      <c r="C17" s="213" t="s">
        <v>277</v>
      </c>
      <c r="D17" s="218">
        <v>6319.6</v>
      </c>
      <c r="E17" s="224">
        <v>6183.21</v>
      </c>
      <c r="F17" s="214">
        <v>39075413.916000001</v>
      </c>
      <c r="G17" s="224">
        <v>5960.14</v>
      </c>
      <c r="H17" s="253">
        <v>33486510</v>
      </c>
      <c r="I17" s="227"/>
      <c r="J17" s="187"/>
    </row>
    <row r="18" spans="2:10" x14ac:dyDescent="0.25">
      <c r="B18" s="10" t="s">
        <v>284</v>
      </c>
      <c r="C18" s="213" t="s">
        <v>277</v>
      </c>
      <c r="D18" s="218">
        <v>3255.22</v>
      </c>
      <c r="E18" s="224">
        <v>6183.21</v>
      </c>
      <c r="F18" s="214">
        <v>20127708.856199998</v>
      </c>
      <c r="G18" s="224">
        <v>5960.14</v>
      </c>
      <c r="H18" s="253">
        <v>98137520</v>
      </c>
      <c r="I18" s="227"/>
      <c r="J18" s="187"/>
    </row>
    <row r="19" spans="2:10" x14ac:dyDescent="0.25">
      <c r="B19" s="10" t="s">
        <v>285</v>
      </c>
      <c r="C19" s="213" t="s">
        <v>277</v>
      </c>
      <c r="D19" s="218">
        <v>747.02</v>
      </c>
      <c r="E19" s="224">
        <v>6183.21</v>
      </c>
      <c r="F19" s="214">
        <v>4618981.5341999996</v>
      </c>
      <c r="G19" s="224">
        <v>5960.14</v>
      </c>
      <c r="H19" s="253">
        <v>3197198</v>
      </c>
      <c r="I19" s="227"/>
      <c r="J19" s="187"/>
    </row>
    <row r="20" spans="2:10" x14ac:dyDescent="0.25">
      <c r="B20" s="10" t="s">
        <v>286</v>
      </c>
      <c r="C20" s="213" t="s">
        <v>277</v>
      </c>
      <c r="D20" s="218">
        <v>0.24</v>
      </c>
      <c r="E20" s="224">
        <v>6183.21</v>
      </c>
      <c r="F20" s="214">
        <v>1483.9703999999999</v>
      </c>
      <c r="G20" s="224">
        <v>5960.14</v>
      </c>
      <c r="H20" s="253">
        <v>1430</v>
      </c>
      <c r="I20" s="227"/>
      <c r="J20" s="187"/>
    </row>
    <row r="21" spans="2:10" x14ac:dyDescent="0.25">
      <c r="B21" s="10" t="s">
        <v>287</v>
      </c>
      <c r="C21" s="213" t="s">
        <v>277</v>
      </c>
      <c r="D21" s="218">
        <v>253.48</v>
      </c>
      <c r="E21" s="267">
        <v>6183.21</v>
      </c>
      <c r="F21" s="214">
        <v>1567320.0707999999</v>
      </c>
      <c r="G21" s="224">
        <v>5960.14</v>
      </c>
      <c r="H21" s="253">
        <v>1510776</v>
      </c>
      <c r="I21" s="227"/>
      <c r="J21" s="262"/>
    </row>
    <row r="22" spans="2:10" x14ac:dyDescent="0.25">
      <c r="B22" s="10" t="s">
        <v>288</v>
      </c>
      <c r="C22" s="213" t="s">
        <v>277</v>
      </c>
      <c r="D22" s="218">
        <v>7231.98</v>
      </c>
      <c r="E22" s="224">
        <v>6183.21</v>
      </c>
      <c r="F22" s="214">
        <v>44716851.055799998</v>
      </c>
      <c r="G22" s="224">
        <v>5960.14</v>
      </c>
      <c r="H22" s="214">
        <v>0</v>
      </c>
      <c r="I22" s="227"/>
      <c r="J22" s="262"/>
    </row>
    <row r="23" spans="2:10" x14ac:dyDescent="0.25">
      <c r="B23" s="10" t="s">
        <v>289</v>
      </c>
      <c r="C23" s="213" t="s">
        <v>277</v>
      </c>
      <c r="D23" s="218">
        <v>2246.77</v>
      </c>
      <c r="E23" s="224">
        <v>6183.21</v>
      </c>
      <c r="F23" s="214">
        <v>13892250.731699999</v>
      </c>
      <c r="G23" s="224">
        <v>5960.14</v>
      </c>
      <c r="H23" s="214">
        <v>13981118</v>
      </c>
      <c r="I23" s="227"/>
      <c r="J23" s="262"/>
    </row>
    <row r="24" spans="2:10" x14ac:dyDescent="0.25">
      <c r="B24" s="10" t="s">
        <v>290</v>
      </c>
      <c r="C24" s="213" t="s">
        <v>277</v>
      </c>
      <c r="D24" s="218">
        <v>294738.59999999998</v>
      </c>
      <c r="E24" s="224">
        <v>6183.21</v>
      </c>
      <c r="F24" s="214">
        <v>1822430658.9059999</v>
      </c>
      <c r="G24" s="224">
        <v>5960.14</v>
      </c>
      <c r="H24" s="214">
        <v>42120309</v>
      </c>
      <c r="I24" s="227"/>
      <c r="J24" s="262"/>
    </row>
    <row r="25" spans="2:10" x14ac:dyDescent="0.25">
      <c r="B25" s="10" t="s">
        <v>291</v>
      </c>
      <c r="C25" s="213" t="s">
        <v>277</v>
      </c>
      <c r="D25" s="218">
        <v>9731.4599999999991</v>
      </c>
      <c r="E25" s="224">
        <v>6183.21</v>
      </c>
      <c r="F25" s="214">
        <v>60171660.786599994</v>
      </c>
      <c r="G25" s="224">
        <v>5960.14</v>
      </c>
      <c r="H25" s="214">
        <v>58020056</v>
      </c>
      <c r="I25" s="227"/>
      <c r="J25" s="262"/>
    </row>
    <row r="26" spans="2:10" x14ac:dyDescent="0.25">
      <c r="B26" s="10" t="s">
        <v>292</v>
      </c>
      <c r="C26" s="213" t="s">
        <v>277</v>
      </c>
      <c r="D26" s="218">
        <v>281650.09000000003</v>
      </c>
      <c r="E26" s="224">
        <v>6183.21</v>
      </c>
      <c r="F26" s="214">
        <v>1741501652.9889002</v>
      </c>
      <c r="G26" s="224">
        <v>5960.14</v>
      </c>
      <c r="H26" s="214">
        <v>0</v>
      </c>
      <c r="I26" s="227"/>
      <c r="J26" s="187"/>
    </row>
    <row r="27" spans="2:10" ht="15.75" thickBot="1" x14ac:dyDescent="0.3">
      <c r="B27" s="10" t="s">
        <v>293</v>
      </c>
      <c r="C27" s="213" t="s">
        <v>277</v>
      </c>
      <c r="D27" s="218">
        <v>37.979999999999997</v>
      </c>
      <c r="E27" s="224">
        <v>6183.21</v>
      </c>
      <c r="F27" s="214">
        <v>234838.31579999998</v>
      </c>
      <c r="G27" s="224">
        <v>5960.14</v>
      </c>
      <c r="H27" s="214">
        <v>226366</v>
      </c>
      <c r="I27" s="227"/>
      <c r="J27" s="187"/>
    </row>
    <row r="28" spans="2:10" x14ac:dyDescent="0.25">
      <c r="B28" s="12" t="s">
        <v>294</v>
      </c>
      <c r="C28" s="220"/>
      <c r="D28" s="221"/>
      <c r="E28" s="222"/>
      <c r="F28" s="216"/>
      <c r="G28" s="223"/>
      <c r="H28" s="271"/>
      <c r="I28" s="227"/>
      <c r="J28" s="187"/>
    </row>
    <row r="29" spans="2:10" x14ac:dyDescent="0.25">
      <c r="B29" s="10"/>
      <c r="C29" s="247"/>
      <c r="D29" s="218"/>
      <c r="E29" s="199"/>
      <c r="F29" s="214"/>
      <c r="G29" s="199"/>
      <c r="H29" s="253">
        <v>0</v>
      </c>
      <c r="I29" s="227"/>
      <c r="J29" s="187"/>
    </row>
    <row r="30" spans="2:10" x14ac:dyDescent="0.25">
      <c r="B30" s="10" t="s">
        <v>295</v>
      </c>
      <c r="C30" s="213" t="s">
        <v>277</v>
      </c>
      <c r="D30" s="218">
        <v>0</v>
      </c>
      <c r="E30" s="224">
        <v>6183.21</v>
      </c>
      <c r="F30" s="214">
        <v>0</v>
      </c>
      <c r="G30" s="224">
        <v>5960.14</v>
      </c>
      <c r="H30" s="253">
        <v>501935276</v>
      </c>
      <c r="I30" s="227"/>
      <c r="J30" s="187"/>
    </row>
    <row r="31" spans="2:10" x14ac:dyDescent="0.25">
      <c r="B31" s="10" t="s">
        <v>296</v>
      </c>
      <c r="C31" s="213" t="s">
        <v>277</v>
      </c>
      <c r="D31" s="218">
        <v>0</v>
      </c>
      <c r="E31" s="224">
        <v>6183.21</v>
      </c>
      <c r="F31" s="214">
        <v>0</v>
      </c>
      <c r="G31" s="224">
        <v>5960.14</v>
      </c>
      <c r="H31" s="253">
        <v>0</v>
      </c>
      <c r="I31" s="227"/>
      <c r="J31" s="187"/>
    </row>
    <row r="32" spans="2:10" x14ac:dyDescent="0.25">
      <c r="B32" s="10" t="s">
        <v>296</v>
      </c>
      <c r="C32" s="213" t="s">
        <v>277</v>
      </c>
      <c r="D32" s="218">
        <v>0</v>
      </c>
      <c r="E32" s="224">
        <v>6183.21</v>
      </c>
      <c r="F32" s="214">
        <v>0</v>
      </c>
      <c r="G32" s="224">
        <v>5960.14</v>
      </c>
      <c r="H32" s="253"/>
      <c r="I32" s="227"/>
      <c r="J32" s="187"/>
    </row>
    <row r="33" spans="2:11" ht="15.75" thickBot="1" x14ac:dyDescent="0.3">
      <c r="B33" s="10" t="s">
        <v>297</v>
      </c>
      <c r="C33" s="213" t="s">
        <v>277</v>
      </c>
      <c r="D33" s="218">
        <v>0</v>
      </c>
      <c r="E33" s="224">
        <v>6183.21</v>
      </c>
      <c r="F33" s="214">
        <v>0</v>
      </c>
      <c r="G33" s="224">
        <v>5960.14</v>
      </c>
      <c r="H33" s="272">
        <v>0</v>
      </c>
      <c r="I33" s="227"/>
      <c r="J33" s="187"/>
    </row>
    <row r="34" spans="2:11" x14ac:dyDescent="0.25">
      <c r="B34" s="12" t="s">
        <v>298</v>
      </c>
      <c r="C34" s="220"/>
      <c r="D34" s="221"/>
      <c r="E34" s="222"/>
      <c r="F34" s="216"/>
      <c r="G34" s="223"/>
      <c r="H34" s="271"/>
      <c r="I34" s="227"/>
      <c r="J34" s="187"/>
    </row>
    <row r="35" spans="2:11" x14ac:dyDescent="0.25">
      <c r="B35" s="10" t="s">
        <v>299</v>
      </c>
      <c r="C35" s="219" t="s">
        <v>277</v>
      </c>
      <c r="D35" s="218">
        <v>67221.84</v>
      </c>
      <c r="E35" s="224">
        <v>6183.21</v>
      </c>
      <c r="F35" s="214">
        <v>415646755.3064</v>
      </c>
      <c r="G35" s="224">
        <v>5960.14</v>
      </c>
      <c r="H35" s="253">
        <v>534566151</v>
      </c>
      <c r="I35" s="192"/>
      <c r="J35" s="242"/>
    </row>
    <row r="36" spans="2:11" x14ac:dyDescent="0.25">
      <c r="B36" s="10" t="s">
        <v>300</v>
      </c>
      <c r="C36" s="219" t="s">
        <v>277</v>
      </c>
      <c r="D36" s="218">
        <v>0</v>
      </c>
      <c r="E36" s="224">
        <v>6183.21</v>
      </c>
      <c r="F36" s="214">
        <v>0</v>
      </c>
      <c r="G36" s="224">
        <v>5960.14</v>
      </c>
      <c r="H36" s="253">
        <v>0</v>
      </c>
      <c r="I36" s="227"/>
      <c r="J36" s="242"/>
    </row>
    <row r="37" spans="2:11" x14ac:dyDescent="0.25">
      <c r="B37" s="10" t="s">
        <v>301</v>
      </c>
      <c r="C37" s="247" t="s">
        <v>277</v>
      </c>
      <c r="D37" s="218">
        <v>399937.5</v>
      </c>
      <c r="E37" s="224">
        <v>6183.21</v>
      </c>
      <c r="F37" s="214">
        <v>2472897549.375</v>
      </c>
      <c r="G37" s="224">
        <v>5960.14</v>
      </c>
      <c r="H37" s="253">
        <v>322208387</v>
      </c>
      <c r="I37" s="227"/>
      <c r="J37" s="242"/>
    </row>
    <row r="38" spans="2:11" x14ac:dyDescent="0.25">
      <c r="B38" s="9" t="s">
        <v>302</v>
      </c>
      <c r="C38" s="219"/>
      <c r="D38" s="218"/>
      <c r="E38" s="268"/>
      <c r="F38" s="214"/>
      <c r="G38" s="224">
        <v>5960.14</v>
      </c>
      <c r="H38" s="253"/>
      <c r="I38" s="227"/>
      <c r="J38" s="187"/>
    </row>
    <row r="39" spans="2:11" x14ac:dyDescent="0.25">
      <c r="B39" s="10" t="s">
        <v>303</v>
      </c>
      <c r="C39" s="219" t="s">
        <v>277</v>
      </c>
      <c r="D39" s="274">
        <v>0</v>
      </c>
      <c r="E39" s="224">
        <v>6183.21</v>
      </c>
      <c r="F39" s="214">
        <v>0</v>
      </c>
      <c r="G39" s="224">
        <v>5960.14</v>
      </c>
      <c r="H39" s="253">
        <v>8153472</v>
      </c>
      <c r="I39" s="227"/>
      <c r="J39" s="187"/>
    </row>
    <row r="40" spans="2:11" ht="15.75" thickBot="1" x14ac:dyDescent="0.3">
      <c r="B40" s="10" t="s">
        <v>304</v>
      </c>
      <c r="C40" s="219" t="s">
        <v>277</v>
      </c>
      <c r="D40" s="274">
        <v>4491.12</v>
      </c>
      <c r="E40" s="224">
        <v>6183.21</v>
      </c>
      <c r="F40" s="214">
        <v>27769538.095199998</v>
      </c>
      <c r="G40" s="224">
        <v>5960.14</v>
      </c>
      <c r="H40" s="273">
        <v>17670385</v>
      </c>
      <c r="I40" s="261"/>
      <c r="J40" s="187"/>
    </row>
    <row r="41" spans="2:11" ht="15.75" thickBot="1" x14ac:dyDescent="0.3">
      <c r="B41" s="8" t="s">
        <v>305</v>
      </c>
      <c r="C41" s="244"/>
      <c r="D41" s="245"/>
      <c r="E41" s="249"/>
      <c r="F41" s="245"/>
      <c r="G41" s="245"/>
      <c r="H41" s="256"/>
      <c r="I41" s="265"/>
      <c r="J41" s="187"/>
    </row>
    <row r="42" spans="2:11" x14ac:dyDescent="0.25">
      <c r="B42" s="7" t="s">
        <v>299</v>
      </c>
      <c r="C42" s="220" t="s">
        <v>277</v>
      </c>
      <c r="D42" s="296">
        <v>0</v>
      </c>
      <c r="E42" s="221">
        <v>6183.21</v>
      </c>
      <c r="F42" s="216">
        <v>0</v>
      </c>
      <c r="G42" s="224">
        <v>5960.14</v>
      </c>
      <c r="H42" s="295">
        <v>177148235</v>
      </c>
      <c r="I42" s="227"/>
      <c r="J42" s="187"/>
    </row>
    <row r="43" spans="2:11" x14ac:dyDescent="0.25">
      <c r="B43" s="9" t="s">
        <v>302</v>
      </c>
      <c r="C43" s="247"/>
      <c r="D43" s="268"/>
      <c r="E43" s="218"/>
      <c r="F43" s="214"/>
      <c r="G43" s="224">
        <v>5960.14</v>
      </c>
      <c r="H43" s="253"/>
      <c r="I43" s="265"/>
      <c r="J43" s="187"/>
    </row>
    <row r="44" spans="2:11" x14ac:dyDescent="0.25">
      <c r="B44" s="10" t="s">
        <v>306</v>
      </c>
      <c r="C44" s="247" t="s">
        <v>277</v>
      </c>
      <c r="D44" s="268">
        <v>0</v>
      </c>
      <c r="E44" s="218">
        <v>6183.21</v>
      </c>
      <c r="F44" s="214">
        <v>0</v>
      </c>
      <c r="G44" s="224">
        <v>5960.14</v>
      </c>
      <c r="H44" s="253">
        <v>0</v>
      </c>
      <c r="I44" s="227"/>
      <c r="J44" s="187"/>
    </row>
    <row r="45" spans="2:11" x14ac:dyDescent="0.25">
      <c r="B45" s="10" t="s">
        <v>306</v>
      </c>
      <c r="C45" s="247" t="s">
        <v>277</v>
      </c>
      <c r="D45" s="268">
        <v>5217.25</v>
      </c>
      <c r="E45" s="218">
        <v>6183.21</v>
      </c>
      <c r="F45" s="214">
        <v>32259352.372499999</v>
      </c>
      <c r="G45" s="224">
        <v>5960.14</v>
      </c>
      <c r="H45" s="253">
        <v>31059601</v>
      </c>
      <c r="I45" s="227"/>
      <c r="J45" s="187"/>
    </row>
    <row r="46" spans="2:11" x14ac:dyDescent="0.25">
      <c r="B46" s="9" t="s">
        <v>307</v>
      </c>
      <c r="C46" s="247"/>
      <c r="D46" s="268"/>
      <c r="E46" s="218"/>
      <c r="F46" s="214"/>
      <c r="G46" s="224">
        <v>5960.14</v>
      </c>
      <c r="H46" s="253"/>
      <c r="I46" s="227"/>
      <c r="J46" s="187"/>
    </row>
    <row r="47" spans="2:11" ht="15.75" thickBot="1" x14ac:dyDescent="0.3">
      <c r="B47" s="6" t="s">
        <v>308</v>
      </c>
      <c r="C47" s="275" t="s">
        <v>277</v>
      </c>
      <c r="D47" s="304">
        <v>51245.43</v>
      </c>
      <c r="E47" s="263">
        <v>6183.21</v>
      </c>
      <c r="F47" s="264">
        <v>316861255.23030001</v>
      </c>
      <c r="G47" s="224">
        <v>5960.14</v>
      </c>
      <c r="H47" s="290">
        <v>305429937</v>
      </c>
      <c r="I47" s="227"/>
      <c r="J47" s="187"/>
      <c r="K47" s="187"/>
    </row>
    <row r="48" spans="2:11" ht="15.75" thickBot="1" x14ac:dyDescent="0.3">
      <c r="B48" s="8" t="s">
        <v>309</v>
      </c>
      <c r="C48" s="244"/>
      <c r="D48" s="245"/>
      <c r="E48" s="249"/>
      <c r="F48" s="245"/>
      <c r="G48" s="245"/>
      <c r="H48" s="256"/>
      <c r="I48" s="265"/>
      <c r="J48" s="187"/>
      <c r="K48" s="187"/>
    </row>
    <row r="49" spans="2:11" ht="15.75" thickBot="1" x14ac:dyDescent="0.3">
      <c r="B49" s="10" t="s">
        <v>68</v>
      </c>
      <c r="C49" s="247" t="s">
        <v>277</v>
      </c>
      <c r="D49" s="293">
        <v>47918.7</v>
      </c>
      <c r="E49" s="263">
        <v>6183.21</v>
      </c>
      <c r="F49" s="214">
        <v>296291385.02700001</v>
      </c>
      <c r="G49" s="224">
        <v>5960.14</v>
      </c>
      <c r="H49" s="290">
        <v>326019658</v>
      </c>
      <c r="I49" s="227"/>
      <c r="J49" s="187"/>
      <c r="K49" s="187"/>
    </row>
    <row r="50" spans="2:11" ht="15.75" thickBot="1" x14ac:dyDescent="0.3">
      <c r="B50" s="5" t="s">
        <v>6</v>
      </c>
      <c r="C50" s="211"/>
      <c r="D50" s="212"/>
      <c r="E50" s="269"/>
      <c r="F50" s="212"/>
      <c r="G50" s="212"/>
      <c r="H50" s="255"/>
      <c r="I50" s="227"/>
      <c r="J50" s="187"/>
      <c r="K50" s="187"/>
    </row>
    <row r="51" spans="2:11" ht="15.75" thickBot="1" x14ac:dyDescent="0.3">
      <c r="B51" s="8" t="s">
        <v>310</v>
      </c>
      <c r="C51" s="251"/>
      <c r="D51" s="249"/>
      <c r="E51" s="249"/>
      <c r="F51" s="245"/>
      <c r="G51" s="245"/>
      <c r="H51" s="256"/>
      <c r="I51" s="227"/>
      <c r="J51" s="187"/>
      <c r="K51" s="191"/>
    </row>
    <row r="52" spans="2:11" x14ac:dyDescent="0.25">
      <c r="B52" s="7" t="s">
        <v>311</v>
      </c>
      <c r="C52" s="219" t="s">
        <v>277</v>
      </c>
      <c r="D52" s="224">
        <v>0</v>
      </c>
      <c r="E52" s="218">
        <v>6197.68</v>
      </c>
      <c r="F52" s="199">
        <v>0</v>
      </c>
      <c r="G52" s="224">
        <v>5774.63</v>
      </c>
      <c r="H52" s="258">
        <v>0</v>
      </c>
      <c r="I52" s="227"/>
      <c r="J52" s="262"/>
      <c r="K52" s="191"/>
    </row>
    <row r="53" spans="2:11" x14ac:dyDescent="0.25">
      <c r="B53" s="4" t="s">
        <v>312</v>
      </c>
      <c r="C53" s="298" t="s">
        <v>277</v>
      </c>
      <c r="D53" s="305">
        <v>2290.92</v>
      </c>
      <c r="E53" s="300">
        <v>6197.68</v>
      </c>
      <c r="F53" s="248">
        <v>14198388.0656</v>
      </c>
      <c r="G53" s="274">
        <v>5960.94</v>
      </c>
      <c r="H53" s="294">
        <v>34204469</v>
      </c>
      <c r="I53" s="227"/>
      <c r="J53" s="187"/>
      <c r="K53" s="191"/>
    </row>
    <row r="54" spans="2:11" x14ac:dyDescent="0.25">
      <c r="B54" s="4" t="s">
        <v>313</v>
      </c>
      <c r="C54" s="298" t="s">
        <v>277</v>
      </c>
      <c r="D54" s="274">
        <v>0</v>
      </c>
      <c r="E54" s="300">
        <v>6197.68</v>
      </c>
      <c r="F54" s="248">
        <v>0</v>
      </c>
      <c r="G54" s="274">
        <v>5960.94</v>
      </c>
      <c r="H54" s="294">
        <v>0</v>
      </c>
      <c r="I54" s="227"/>
      <c r="J54" s="187"/>
      <c r="K54" s="191"/>
    </row>
    <row r="55" spans="2:11" x14ac:dyDescent="0.25">
      <c r="B55" s="4" t="s">
        <v>314</v>
      </c>
      <c r="C55" s="298" t="s">
        <v>277</v>
      </c>
      <c r="D55" s="274">
        <v>703837.27</v>
      </c>
      <c r="E55" s="300">
        <v>6197.68</v>
      </c>
      <c r="F55" s="248">
        <v>4362158171.5335999</v>
      </c>
      <c r="G55" s="274">
        <v>5960.94</v>
      </c>
      <c r="H55" s="294">
        <v>4086053113</v>
      </c>
      <c r="I55" s="227"/>
      <c r="J55" s="187"/>
      <c r="K55" s="191"/>
    </row>
    <row r="56" spans="2:11" x14ac:dyDescent="0.25">
      <c r="B56" s="4" t="s">
        <v>315</v>
      </c>
      <c r="C56" s="298" t="s">
        <v>277</v>
      </c>
      <c r="D56" s="274">
        <v>15170.75</v>
      </c>
      <c r="E56" s="300">
        <v>6197.68</v>
      </c>
      <c r="F56" s="248">
        <v>94023432.859999999</v>
      </c>
      <c r="G56" s="274">
        <v>5960.94</v>
      </c>
      <c r="H56" s="294">
        <v>47646391</v>
      </c>
      <c r="I56" s="227"/>
      <c r="J56" s="187"/>
      <c r="K56" s="191"/>
    </row>
    <row r="57" spans="2:11" x14ac:dyDescent="0.25">
      <c r="B57" s="4" t="s">
        <v>316</v>
      </c>
      <c r="C57" s="298" t="s">
        <v>277</v>
      </c>
      <c r="D57" s="274">
        <v>79.28</v>
      </c>
      <c r="E57" s="300">
        <v>6197.68</v>
      </c>
      <c r="F57" s="248">
        <v>491352.07040000003</v>
      </c>
      <c r="G57" s="274">
        <v>5960.94</v>
      </c>
      <c r="H57" s="294">
        <v>23152521</v>
      </c>
      <c r="I57" s="261"/>
      <c r="J57" s="187"/>
      <c r="K57" s="191"/>
    </row>
    <row r="58" spans="2:11" x14ac:dyDescent="0.25">
      <c r="B58" s="4" t="s">
        <v>317</v>
      </c>
      <c r="C58" s="298" t="s">
        <v>277</v>
      </c>
      <c r="D58" s="274">
        <v>319</v>
      </c>
      <c r="E58" s="300">
        <v>6197.68</v>
      </c>
      <c r="F58" s="248">
        <v>1977059.9200000002</v>
      </c>
      <c r="G58" s="274">
        <v>5960.94</v>
      </c>
      <c r="H58" s="294">
        <v>1901540</v>
      </c>
      <c r="I58" s="227"/>
      <c r="J58" s="187"/>
      <c r="K58" s="191"/>
    </row>
    <row r="59" spans="2:11" x14ac:dyDescent="0.25">
      <c r="B59" s="4" t="s">
        <v>318</v>
      </c>
      <c r="C59" s="298" t="s">
        <v>277</v>
      </c>
      <c r="D59" s="274">
        <v>0</v>
      </c>
      <c r="E59" s="300">
        <v>6197.68</v>
      </c>
      <c r="F59" s="248"/>
      <c r="G59" s="274">
        <v>5960.94</v>
      </c>
      <c r="H59" s="294">
        <v>0</v>
      </c>
      <c r="I59" s="261"/>
      <c r="J59" s="262"/>
      <c r="K59" s="191"/>
    </row>
    <row r="60" spans="2:11" x14ac:dyDescent="0.25">
      <c r="B60" s="4" t="s">
        <v>319</v>
      </c>
      <c r="C60" s="298" t="s">
        <v>277</v>
      </c>
      <c r="D60" s="274"/>
      <c r="E60" s="300">
        <v>6197.68</v>
      </c>
      <c r="F60" s="248">
        <v>0</v>
      </c>
      <c r="G60" s="274">
        <v>5960.94</v>
      </c>
      <c r="H60" s="294">
        <v>0</v>
      </c>
      <c r="I60" s="227"/>
      <c r="J60" s="187"/>
      <c r="K60" s="191"/>
    </row>
    <row r="61" spans="2:11" x14ac:dyDescent="0.25">
      <c r="B61" s="4" t="s">
        <v>320</v>
      </c>
      <c r="C61" s="298" t="s">
        <v>277</v>
      </c>
      <c r="D61" s="274">
        <v>40353.1</v>
      </c>
      <c r="E61" s="300">
        <v>6197.68</v>
      </c>
      <c r="F61" s="248">
        <v>250095589.808</v>
      </c>
      <c r="G61" s="274">
        <v>5960.94</v>
      </c>
      <c r="H61" s="294">
        <v>9611347</v>
      </c>
      <c r="I61" s="227"/>
      <c r="J61" s="187"/>
      <c r="K61" s="191"/>
    </row>
    <row r="62" spans="2:11" x14ac:dyDescent="0.25">
      <c r="B62" s="4" t="s">
        <v>321</v>
      </c>
      <c r="C62" s="298" t="s">
        <v>277</v>
      </c>
      <c r="D62" s="274">
        <v>802504.32369999995</v>
      </c>
      <c r="E62" s="300">
        <v>6197.68</v>
      </c>
      <c r="F62" s="248">
        <v>4973665016.9090157</v>
      </c>
      <c r="G62" s="274">
        <v>5960.94</v>
      </c>
      <c r="H62" s="294">
        <v>798909577</v>
      </c>
      <c r="I62" s="265"/>
      <c r="J62" s="187"/>
      <c r="K62" s="191"/>
    </row>
    <row r="63" spans="2:11" ht="15.75" thickBot="1" x14ac:dyDescent="0.3">
      <c r="B63" s="4" t="s">
        <v>322</v>
      </c>
      <c r="C63" s="299" t="s">
        <v>277</v>
      </c>
      <c r="D63" s="297">
        <v>0</v>
      </c>
      <c r="E63" s="301">
        <v>6197.68</v>
      </c>
      <c r="F63" s="248">
        <v>0</v>
      </c>
      <c r="G63" s="297">
        <v>5960.94</v>
      </c>
      <c r="H63" s="294">
        <v>846461824</v>
      </c>
      <c r="I63" s="265"/>
      <c r="J63" s="187"/>
      <c r="K63" s="192"/>
    </row>
    <row r="64" spans="2:11" x14ac:dyDescent="0.25">
      <c r="B64" s="977" t="s">
        <v>323</v>
      </c>
      <c r="C64" s="278"/>
      <c r="D64" s="248"/>
      <c r="E64" s="280"/>
      <c r="F64" s="279"/>
      <c r="G64" s="279"/>
      <c r="H64" s="281"/>
      <c r="I64" s="187"/>
      <c r="J64" s="187"/>
      <c r="K64" s="187"/>
    </row>
    <row r="65" spans="2:11" ht="15.75" thickBot="1" x14ac:dyDescent="0.3">
      <c r="B65" s="978"/>
      <c r="C65" s="282"/>
      <c r="D65" s="277"/>
      <c r="E65" s="276"/>
      <c r="F65" s="277"/>
      <c r="G65" s="277"/>
      <c r="H65" s="283"/>
      <c r="I65" s="266"/>
      <c r="J65" s="302"/>
      <c r="K65" s="188"/>
    </row>
    <row r="66" spans="2:11" ht="15.75" thickBot="1" x14ac:dyDescent="0.3">
      <c r="B66" s="3" t="s">
        <v>312</v>
      </c>
      <c r="C66" s="284" t="s">
        <v>277</v>
      </c>
      <c r="D66" s="285"/>
      <c r="E66" s="286">
        <v>6197.68</v>
      </c>
      <c r="F66" s="287">
        <v>0</v>
      </c>
      <c r="G66" s="288">
        <v>5960.94</v>
      </c>
      <c r="H66" s="289">
        <v>0</v>
      </c>
      <c r="I66" s="193"/>
      <c r="J66" s="303"/>
      <c r="K66" s="188"/>
    </row>
    <row r="67" spans="2:11" x14ac:dyDescent="0.25">
      <c r="B67" s="2"/>
      <c r="C67" s="188"/>
      <c r="D67" s="188"/>
      <c r="E67" s="188"/>
      <c r="F67" s="188"/>
      <c r="G67" s="188"/>
      <c r="H67" s="238"/>
      <c r="I67" s="188"/>
      <c r="J67" s="302"/>
      <c r="K67" s="188"/>
    </row>
    <row r="68" spans="2:11" x14ac:dyDescent="0.25">
      <c r="B68" s="973" t="s">
        <v>324</v>
      </c>
      <c r="C68" s="973"/>
      <c r="D68" s="973"/>
      <c r="E68" s="187"/>
      <c r="F68" s="187"/>
      <c r="G68" s="187"/>
      <c r="H68" s="187"/>
      <c r="I68" s="187"/>
      <c r="J68" s="187"/>
      <c r="K68" s="187"/>
    </row>
    <row r="69" spans="2:11" ht="15.75" thickBot="1" x14ac:dyDescent="0.3">
      <c r="B69" s="194"/>
      <c r="C69" s="187"/>
      <c r="D69" s="187"/>
      <c r="E69" s="187"/>
      <c r="F69" s="187"/>
      <c r="G69" s="187"/>
      <c r="H69" s="187"/>
      <c r="I69" s="187"/>
      <c r="J69" s="187"/>
      <c r="K69" s="187"/>
    </row>
    <row r="70" spans="2:11" x14ac:dyDescent="0.25">
      <c r="B70" s="981" t="s">
        <v>258</v>
      </c>
      <c r="C70" s="983" t="s">
        <v>325</v>
      </c>
      <c r="D70" s="983" t="s">
        <v>326</v>
      </c>
      <c r="E70" s="983" t="s">
        <v>327</v>
      </c>
      <c r="F70" s="979" t="s">
        <v>328</v>
      </c>
      <c r="G70" s="187"/>
      <c r="H70" s="187"/>
      <c r="I70" s="187"/>
      <c r="J70" s="187"/>
      <c r="K70" s="187"/>
    </row>
    <row r="71" spans="2:11" x14ac:dyDescent="0.25">
      <c r="B71" s="982"/>
      <c r="C71" s="984"/>
      <c r="D71" s="984"/>
      <c r="E71" s="984"/>
      <c r="F71" s="980"/>
      <c r="G71" s="187"/>
      <c r="H71" s="187"/>
      <c r="I71" s="187"/>
      <c r="J71" s="187"/>
      <c r="K71" s="187"/>
    </row>
    <row r="72" spans="2:11" ht="24.75" x14ac:dyDescent="0.25">
      <c r="B72" s="86" t="s">
        <v>329</v>
      </c>
      <c r="C72" s="270">
        <v>6183.21</v>
      </c>
      <c r="D72" s="196">
        <v>820093111</v>
      </c>
      <c r="E72" s="270">
        <v>5960.14</v>
      </c>
      <c r="F72" s="196">
        <v>417887098</v>
      </c>
      <c r="G72" s="187"/>
      <c r="H72" s="187"/>
      <c r="I72" s="187"/>
      <c r="J72" s="187"/>
      <c r="K72" s="187"/>
    </row>
    <row r="73" spans="2:11" ht="24.75" x14ac:dyDescent="0.25">
      <c r="B73" s="86" t="s">
        <v>330</v>
      </c>
      <c r="C73" s="270">
        <v>6197.68</v>
      </c>
      <c r="D73" s="196">
        <v>492584227</v>
      </c>
      <c r="E73" s="270">
        <v>5960.94</v>
      </c>
      <c r="F73" s="196">
        <v>544777828</v>
      </c>
      <c r="G73" s="187"/>
      <c r="H73" s="187"/>
      <c r="I73" s="187"/>
      <c r="J73" s="242"/>
      <c r="K73" s="187"/>
    </row>
    <row r="74" spans="2:11" ht="24.75" x14ac:dyDescent="0.25">
      <c r="B74" s="86" t="s">
        <v>331</v>
      </c>
      <c r="C74" s="270">
        <v>6183.21</v>
      </c>
      <c r="D74" s="196">
        <v>535868068</v>
      </c>
      <c r="E74" s="270">
        <v>5960.14</v>
      </c>
      <c r="F74" s="196">
        <v>297614249</v>
      </c>
      <c r="G74" s="187"/>
      <c r="H74" s="187"/>
      <c r="I74" s="187"/>
      <c r="J74" s="262"/>
      <c r="K74" s="190"/>
    </row>
    <row r="75" spans="2:11" ht="25.5" thickBot="1" x14ac:dyDescent="0.3">
      <c r="B75" s="121" t="s">
        <v>332</v>
      </c>
      <c r="C75" s="270">
        <v>6197.68</v>
      </c>
      <c r="D75" s="205">
        <v>457788070</v>
      </c>
      <c r="E75" s="270">
        <v>5960.94</v>
      </c>
      <c r="F75" s="205">
        <v>206731635</v>
      </c>
      <c r="G75" s="187"/>
      <c r="H75" s="187"/>
      <c r="I75" s="187"/>
      <c r="J75" s="187"/>
      <c r="K75" s="187"/>
    </row>
    <row r="76" spans="2:11" ht="15.75" thickBot="1" x14ac:dyDescent="0.3">
      <c r="B76" s="87" t="s">
        <v>333</v>
      </c>
      <c r="C76" s="225"/>
      <c r="D76" s="226">
        <v>319021200</v>
      </c>
      <c r="E76" s="225"/>
      <c r="F76" s="226">
        <v>458319042</v>
      </c>
      <c r="G76" s="187"/>
      <c r="H76" s="187"/>
      <c r="I76" s="187"/>
      <c r="J76" s="187"/>
      <c r="K76" s="187"/>
    </row>
    <row r="77" spans="2:11" x14ac:dyDescent="0.25">
      <c r="B77" s="88"/>
      <c r="C77" s="187"/>
      <c r="D77" s="187"/>
      <c r="E77" s="187"/>
      <c r="F77" s="187"/>
      <c r="G77" s="187"/>
      <c r="H77" s="187"/>
      <c r="I77" s="187"/>
      <c r="J77" s="187"/>
      <c r="K77" s="187"/>
    </row>
    <row r="78" spans="2:11" x14ac:dyDescent="0.25">
      <c r="B78" s="89" t="s">
        <v>334</v>
      </c>
      <c r="C78" s="187"/>
      <c r="D78" s="187"/>
      <c r="E78" s="187"/>
      <c r="F78" s="187"/>
      <c r="G78" s="187"/>
      <c r="H78" s="187"/>
      <c r="I78" s="187"/>
      <c r="J78" s="187"/>
      <c r="K78" s="187"/>
    </row>
    <row r="79" spans="2:11" x14ac:dyDescent="0.25">
      <c r="B79" s="194"/>
      <c r="C79" s="187"/>
      <c r="D79" s="187"/>
      <c r="E79" s="187"/>
      <c r="F79" s="187"/>
      <c r="G79" s="187"/>
    </row>
    <row r="80" spans="2:11" ht="15.75" thickBot="1" x14ac:dyDescent="0.3">
      <c r="B80" s="194" t="s">
        <v>335</v>
      </c>
      <c r="C80" s="187"/>
      <c r="D80" s="187"/>
      <c r="E80" s="187"/>
      <c r="F80" s="187"/>
      <c r="G80" s="187"/>
    </row>
    <row r="81" spans="2:7" x14ac:dyDescent="0.25">
      <c r="B81" s="90"/>
      <c r="C81" s="233"/>
      <c r="D81" s="233"/>
      <c r="E81" s="234" t="s">
        <v>336</v>
      </c>
      <c r="F81" s="235"/>
      <c r="G81" s="187"/>
    </row>
    <row r="82" spans="2:7" x14ac:dyDescent="0.25">
      <c r="B82" s="91" t="s">
        <v>337</v>
      </c>
      <c r="C82" s="231"/>
      <c r="D82" s="230" t="s">
        <v>338</v>
      </c>
      <c r="E82" s="232" t="s">
        <v>339</v>
      </c>
      <c r="F82" s="236" t="s">
        <v>340</v>
      </c>
      <c r="G82" s="187"/>
    </row>
    <row r="83" spans="2:7" x14ac:dyDescent="0.25">
      <c r="B83" s="228" t="s">
        <v>341</v>
      </c>
      <c r="C83" s="189"/>
      <c r="D83" s="252">
        <v>0</v>
      </c>
      <c r="E83" s="197"/>
      <c r="F83" s="202">
        <v>0</v>
      </c>
      <c r="G83" s="187"/>
    </row>
    <row r="84" spans="2:7" x14ac:dyDescent="0.25">
      <c r="B84" s="228" t="s">
        <v>276</v>
      </c>
      <c r="C84" s="189"/>
      <c r="D84" s="229">
        <v>0</v>
      </c>
      <c r="E84" s="195">
        <v>0</v>
      </c>
      <c r="F84" s="203">
        <v>1070000</v>
      </c>
      <c r="G84" s="190"/>
    </row>
    <row r="85" spans="2:7" x14ac:dyDescent="0.25">
      <c r="B85" s="228" t="s">
        <v>342</v>
      </c>
      <c r="C85" s="189"/>
      <c r="D85" s="229">
        <v>0</v>
      </c>
      <c r="E85" s="195">
        <v>0</v>
      </c>
      <c r="F85" s="203">
        <v>0</v>
      </c>
      <c r="G85" s="190"/>
    </row>
    <row r="86" spans="2:7" x14ac:dyDescent="0.25">
      <c r="B86" s="228" t="s">
        <v>343</v>
      </c>
      <c r="C86" s="189"/>
      <c r="D86" s="229">
        <v>0</v>
      </c>
      <c r="E86" s="195"/>
      <c r="F86" s="203">
        <v>0</v>
      </c>
      <c r="G86" s="190"/>
    </row>
    <row r="87" spans="2:7" x14ac:dyDescent="0.25">
      <c r="B87" s="228" t="s">
        <v>344</v>
      </c>
      <c r="C87" s="189"/>
      <c r="D87" s="229">
        <v>0</v>
      </c>
      <c r="E87" s="260">
        <v>792365</v>
      </c>
      <c r="F87" s="203">
        <v>20000</v>
      </c>
      <c r="G87" s="190"/>
    </row>
    <row r="88" spans="2:7" x14ac:dyDescent="0.25">
      <c r="B88" s="228" t="s">
        <v>345</v>
      </c>
      <c r="C88" s="238"/>
      <c r="D88" s="229">
        <v>0</v>
      </c>
      <c r="E88" s="200">
        <v>86833241</v>
      </c>
      <c r="F88" s="243">
        <v>27512251</v>
      </c>
      <c r="G88" s="190"/>
    </row>
    <row r="89" spans="2:7" x14ac:dyDescent="0.25">
      <c r="B89" s="228" t="s">
        <v>346</v>
      </c>
      <c r="C89" s="189"/>
      <c r="D89" s="229">
        <v>0</v>
      </c>
      <c r="E89" s="200">
        <v>529700965</v>
      </c>
      <c r="F89" s="243">
        <v>450251482</v>
      </c>
      <c r="G89" s="190"/>
    </row>
    <row r="90" spans="2:7" x14ac:dyDescent="0.25">
      <c r="B90" s="228" t="s">
        <v>347</v>
      </c>
      <c r="C90" s="189"/>
      <c r="D90" s="229">
        <v>0</v>
      </c>
      <c r="E90" s="200">
        <v>255208</v>
      </c>
      <c r="F90" s="243">
        <v>459808</v>
      </c>
      <c r="G90" s="190"/>
    </row>
    <row r="91" spans="2:7" x14ac:dyDescent="0.25">
      <c r="B91" s="228" t="s">
        <v>348</v>
      </c>
      <c r="C91" s="189"/>
      <c r="D91" s="229">
        <v>0</v>
      </c>
      <c r="E91" s="200">
        <v>828634</v>
      </c>
      <c r="F91" s="204">
        <v>718634</v>
      </c>
      <c r="G91" s="190"/>
    </row>
    <row r="92" spans="2:7" x14ac:dyDescent="0.25">
      <c r="B92" s="228" t="s">
        <v>349</v>
      </c>
      <c r="C92" s="238"/>
      <c r="D92" s="229">
        <v>0</v>
      </c>
      <c r="E92" s="200">
        <v>15056455</v>
      </c>
      <c r="F92" s="203">
        <v>5312303</v>
      </c>
      <c r="G92" s="190"/>
    </row>
    <row r="93" spans="2:7" x14ac:dyDescent="0.25">
      <c r="B93" s="228" t="s">
        <v>350</v>
      </c>
      <c r="C93" s="238"/>
      <c r="D93" s="229">
        <v>0</v>
      </c>
      <c r="E93" s="200">
        <v>48561528</v>
      </c>
      <c r="F93" s="203">
        <v>11513293</v>
      </c>
      <c r="G93" s="190"/>
    </row>
    <row r="94" spans="2:7" x14ac:dyDescent="0.25">
      <c r="B94" s="228" t="s">
        <v>351</v>
      </c>
      <c r="C94" s="238"/>
      <c r="D94" s="229">
        <v>0</v>
      </c>
      <c r="E94" s="200">
        <v>41228689</v>
      </c>
      <c r="F94" s="243">
        <v>32848229</v>
      </c>
      <c r="G94" s="190"/>
    </row>
    <row r="95" spans="2:7" x14ac:dyDescent="0.25">
      <c r="B95" s="228" t="s">
        <v>352</v>
      </c>
      <c r="C95" s="238"/>
      <c r="D95" s="229">
        <v>0</v>
      </c>
      <c r="E95" s="200">
        <v>4471391</v>
      </c>
      <c r="F95" s="243">
        <v>4921391</v>
      </c>
      <c r="G95" s="190"/>
    </row>
    <row r="96" spans="2:7" x14ac:dyDescent="0.25">
      <c r="B96" s="228" t="s">
        <v>353</v>
      </c>
      <c r="C96" s="238"/>
      <c r="D96" s="229">
        <v>0</v>
      </c>
      <c r="E96" s="200">
        <v>6292447</v>
      </c>
      <c r="F96" s="243">
        <v>6457447</v>
      </c>
      <c r="G96" s="190"/>
    </row>
    <row r="97" spans="2:11" x14ac:dyDescent="0.25">
      <c r="B97" s="228" t="s">
        <v>354</v>
      </c>
      <c r="C97" s="238"/>
      <c r="D97" s="229">
        <v>0</v>
      </c>
      <c r="E97" s="200">
        <v>1139062</v>
      </c>
      <c r="F97" s="243">
        <v>0</v>
      </c>
      <c r="G97" s="190"/>
    </row>
    <row r="98" spans="2:11" x14ac:dyDescent="0.25">
      <c r="B98" s="228" t="s">
        <v>355</v>
      </c>
      <c r="C98" s="238"/>
      <c r="D98" s="229">
        <v>0</v>
      </c>
      <c r="E98" s="200">
        <v>51065865</v>
      </c>
      <c r="F98" s="243">
        <v>36503160</v>
      </c>
      <c r="G98" s="190"/>
    </row>
    <row r="99" spans="2:11" x14ac:dyDescent="0.25">
      <c r="B99" s="228" t="s">
        <v>356</v>
      </c>
      <c r="C99" s="238"/>
      <c r="D99" s="229">
        <v>0</v>
      </c>
      <c r="E99" s="200">
        <v>1807110</v>
      </c>
      <c r="F99" s="243">
        <v>3215110</v>
      </c>
      <c r="G99" s="190"/>
    </row>
    <row r="100" spans="2:11" x14ac:dyDescent="0.25">
      <c r="B100" s="228" t="s">
        <v>357</v>
      </c>
      <c r="C100" s="238"/>
      <c r="D100" s="229">
        <v>0</v>
      </c>
      <c r="E100" s="200">
        <v>14694132</v>
      </c>
      <c r="F100" s="243">
        <v>47527527</v>
      </c>
      <c r="G100" s="190"/>
    </row>
    <row r="101" spans="2:11" x14ac:dyDescent="0.25">
      <c r="B101" s="228" t="s">
        <v>278</v>
      </c>
      <c r="C101" s="238"/>
      <c r="D101" s="229">
        <v>195571.53</v>
      </c>
      <c r="E101" s="200">
        <v>1209259840.0113001</v>
      </c>
      <c r="F101" s="243">
        <v>580774578</v>
      </c>
      <c r="G101" s="190"/>
    </row>
    <row r="102" spans="2:11" x14ac:dyDescent="0.25">
      <c r="B102" s="228" t="s">
        <v>279</v>
      </c>
      <c r="C102" s="238"/>
      <c r="D102" s="229">
        <v>23914.83</v>
      </c>
      <c r="E102" s="200">
        <v>147870403.0043</v>
      </c>
      <c r="F102" s="243">
        <v>344336664</v>
      </c>
      <c r="G102" s="190"/>
    </row>
    <row r="103" spans="2:11" x14ac:dyDescent="0.25">
      <c r="B103" s="228" t="s">
        <v>280</v>
      </c>
      <c r="C103" s="238"/>
      <c r="D103" s="229">
        <v>1796.21</v>
      </c>
      <c r="E103" s="200">
        <v>11106343.634099999</v>
      </c>
      <c r="F103" s="243">
        <v>11029239</v>
      </c>
      <c r="G103" s="190"/>
    </row>
    <row r="104" spans="2:11" x14ac:dyDescent="0.25">
      <c r="B104" s="228" t="s">
        <v>358</v>
      </c>
      <c r="C104" s="238"/>
      <c r="D104" s="229">
        <v>0</v>
      </c>
      <c r="E104" s="200">
        <v>0</v>
      </c>
      <c r="F104" s="243">
        <v>0</v>
      </c>
      <c r="G104" s="190"/>
    </row>
    <row r="105" spans="2:11" x14ac:dyDescent="0.25">
      <c r="B105" s="228" t="s">
        <v>282</v>
      </c>
      <c r="C105" s="238"/>
      <c r="D105" s="229">
        <v>0</v>
      </c>
      <c r="E105" s="200">
        <v>0</v>
      </c>
      <c r="F105" s="243">
        <v>0</v>
      </c>
      <c r="G105" s="190"/>
    </row>
    <row r="106" spans="2:11" x14ac:dyDescent="0.25">
      <c r="B106" s="228" t="s">
        <v>359</v>
      </c>
      <c r="C106" s="238"/>
      <c r="D106" s="229">
        <v>6319.6</v>
      </c>
      <c r="E106" s="200">
        <v>39075413.916000001</v>
      </c>
      <c r="F106" s="203">
        <v>33486510</v>
      </c>
      <c r="G106" s="190"/>
    </row>
    <row r="107" spans="2:11" x14ac:dyDescent="0.25">
      <c r="B107" s="228" t="s">
        <v>284</v>
      </c>
      <c r="C107" s="238"/>
      <c r="D107" s="229">
        <v>3255.22</v>
      </c>
      <c r="E107" s="200">
        <v>20127708.856199998</v>
      </c>
      <c r="F107" s="203">
        <v>98137520</v>
      </c>
      <c r="G107" s="190"/>
    </row>
    <row r="108" spans="2:11" x14ac:dyDescent="0.25">
      <c r="B108" s="228" t="s">
        <v>285</v>
      </c>
      <c r="C108" s="238"/>
      <c r="D108" s="229">
        <v>747.02</v>
      </c>
      <c r="E108" s="200">
        <v>4618981.5341999996</v>
      </c>
      <c r="F108" s="243">
        <v>3197198</v>
      </c>
      <c r="G108" s="190"/>
    </row>
    <row r="109" spans="2:11" x14ac:dyDescent="0.25">
      <c r="B109" s="228" t="s">
        <v>286</v>
      </c>
      <c r="C109" s="238"/>
      <c r="D109" s="229">
        <v>0.24</v>
      </c>
      <c r="E109" s="200">
        <v>1483.9703999999999</v>
      </c>
      <c r="F109" s="243">
        <v>1430</v>
      </c>
      <c r="G109" s="190"/>
    </row>
    <row r="110" spans="2:11" x14ac:dyDescent="0.25">
      <c r="B110" s="228" t="s">
        <v>287</v>
      </c>
      <c r="C110" s="238"/>
      <c r="D110" s="229">
        <v>253.48</v>
      </c>
      <c r="E110" s="200">
        <v>1567320.0707999999</v>
      </c>
      <c r="F110" s="243">
        <v>1510776</v>
      </c>
      <c r="G110" s="190"/>
    </row>
    <row r="111" spans="2:11" x14ac:dyDescent="0.25">
      <c r="B111" s="228" t="s">
        <v>288</v>
      </c>
      <c r="C111" s="238"/>
      <c r="D111" s="229">
        <v>7231.98</v>
      </c>
      <c r="E111" s="200">
        <v>44716851.055799998</v>
      </c>
      <c r="F111" s="243">
        <v>0</v>
      </c>
      <c r="G111" s="190"/>
      <c r="H111" s="187"/>
      <c r="I111" s="187"/>
      <c r="J111" s="187"/>
      <c r="K111" s="187"/>
    </row>
    <row r="112" spans="2:11" x14ac:dyDescent="0.25">
      <c r="B112" s="228" t="s">
        <v>289</v>
      </c>
      <c r="C112" s="238"/>
      <c r="D112" s="229">
        <v>2246.77</v>
      </c>
      <c r="E112" s="200">
        <v>13892250.731699999</v>
      </c>
      <c r="F112" s="243">
        <v>13981118</v>
      </c>
      <c r="G112" s="190"/>
      <c r="H112" s="187"/>
      <c r="I112" s="187"/>
      <c r="J112" s="242"/>
      <c r="K112" s="187"/>
    </row>
    <row r="113" spans="2:12" x14ac:dyDescent="0.25">
      <c r="B113" s="228" t="s">
        <v>360</v>
      </c>
      <c r="C113" s="238"/>
      <c r="D113" s="229">
        <v>294738.59999999998</v>
      </c>
      <c r="E113" s="200">
        <v>1822430658.9059999</v>
      </c>
      <c r="F113" s="243">
        <v>42120309</v>
      </c>
      <c r="G113" s="190"/>
      <c r="H113" s="187"/>
      <c r="I113" s="187"/>
      <c r="J113" s="187"/>
      <c r="K113" s="187"/>
    </row>
    <row r="114" spans="2:12" x14ac:dyDescent="0.25">
      <c r="B114" s="228" t="s">
        <v>291</v>
      </c>
      <c r="C114" s="238"/>
      <c r="D114" s="229">
        <v>9731.4599999999991</v>
      </c>
      <c r="E114" s="200">
        <v>60171660.786599994</v>
      </c>
      <c r="F114" s="243">
        <v>58020056</v>
      </c>
      <c r="G114" s="190"/>
      <c r="H114" s="187"/>
      <c r="I114" s="187"/>
      <c r="J114" s="187"/>
      <c r="K114" s="187"/>
    </row>
    <row r="115" spans="2:12" x14ac:dyDescent="0.25">
      <c r="B115" s="228" t="s">
        <v>361</v>
      </c>
      <c r="C115" s="238"/>
      <c r="D115" s="229">
        <v>281650.09000000003</v>
      </c>
      <c r="E115" s="200">
        <v>1741501652.9889002</v>
      </c>
      <c r="F115" s="243"/>
      <c r="G115" s="190"/>
      <c r="H115" s="187"/>
      <c r="I115" s="187"/>
      <c r="J115" s="187"/>
      <c r="K115" s="187"/>
    </row>
    <row r="116" spans="2:12" x14ac:dyDescent="0.25">
      <c r="B116" s="228" t="s">
        <v>362</v>
      </c>
      <c r="C116" s="238"/>
      <c r="D116" s="229">
        <v>37.979999999999997</v>
      </c>
      <c r="E116" s="200">
        <v>234838.31579999998</v>
      </c>
      <c r="F116" s="243">
        <v>226366</v>
      </c>
      <c r="G116" s="190"/>
      <c r="H116" s="187"/>
      <c r="I116" s="187"/>
      <c r="J116" s="187"/>
      <c r="K116" s="187"/>
    </row>
    <row r="117" spans="2:12" ht="15.75" thickBot="1" x14ac:dyDescent="0.3">
      <c r="B117" s="17"/>
      <c r="C117" s="240" t="s">
        <v>363</v>
      </c>
      <c r="D117" s="241"/>
      <c r="E117" s="237">
        <v>5919302499.7820997</v>
      </c>
      <c r="F117" s="239">
        <v>1815152381</v>
      </c>
      <c r="G117" s="187"/>
      <c r="H117" s="187"/>
      <c r="I117" s="198">
        <v>0</v>
      </c>
      <c r="J117" s="187"/>
      <c r="K117" s="187"/>
    </row>
    <row r="118" spans="2:12" x14ac:dyDescent="0.25">
      <c r="B118" s="194"/>
      <c r="C118" s="187"/>
      <c r="D118" s="187"/>
      <c r="E118" s="187"/>
      <c r="F118" s="187"/>
      <c r="G118" s="187"/>
      <c r="H118" s="187"/>
      <c r="I118" s="187"/>
      <c r="J118" s="187"/>
      <c r="K118" s="187"/>
      <c r="L118" s="187"/>
    </row>
    <row r="119" spans="2:12" x14ac:dyDescent="0.25">
      <c r="B119" s="194"/>
      <c r="C119" s="187"/>
      <c r="D119" s="187"/>
      <c r="E119" s="187"/>
      <c r="F119" s="187"/>
      <c r="G119" s="187"/>
      <c r="H119" s="187"/>
      <c r="I119" s="187"/>
      <c r="J119" s="187"/>
      <c r="K119" s="187"/>
      <c r="L119" s="187"/>
    </row>
    <row r="120" spans="2:12" x14ac:dyDescent="0.25">
      <c r="B120" s="194"/>
      <c r="C120" s="187"/>
      <c r="D120" s="187"/>
      <c r="E120" s="187"/>
      <c r="F120" s="187"/>
      <c r="G120" s="187"/>
      <c r="H120" s="187"/>
      <c r="I120" s="187"/>
      <c r="J120" s="187"/>
      <c r="K120" s="187"/>
      <c r="L120" s="187"/>
    </row>
    <row r="122" spans="2:12" x14ac:dyDescent="0.25">
      <c r="B122" s="194"/>
      <c r="C122" s="187"/>
      <c r="D122" s="187"/>
      <c r="E122" s="187"/>
      <c r="F122" s="187"/>
      <c r="G122" s="187"/>
      <c r="H122" s="187"/>
      <c r="I122" s="187"/>
      <c r="J122" s="187"/>
      <c r="K122" s="187"/>
      <c r="L122" s="187"/>
    </row>
    <row r="126" spans="2:12" x14ac:dyDescent="0.25">
      <c r="B126" s="292" t="s">
        <v>383</v>
      </c>
      <c r="C126" s="187"/>
      <c r="D126" s="187" t="s">
        <v>105</v>
      </c>
      <c r="E126" s="187"/>
      <c r="F126" s="964" t="s">
        <v>224</v>
      </c>
      <c r="G126" s="972"/>
      <c r="H126" s="187"/>
      <c r="I126" s="187"/>
      <c r="J126" s="187"/>
      <c r="K126" s="187"/>
      <c r="L126" s="187"/>
    </row>
    <row r="127" spans="2:12" x14ac:dyDescent="0.25">
      <c r="B127" s="292" t="s">
        <v>107</v>
      </c>
      <c r="C127" s="187"/>
      <c r="D127" s="291" t="s">
        <v>384</v>
      </c>
      <c r="E127" s="250"/>
      <c r="F127" s="972" t="s">
        <v>385</v>
      </c>
      <c r="G127" s="972"/>
      <c r="H127" s="187"/>
      <c r="I127" s="187"/>
      <c r="J127" s="187"/>
      <c r="K127" s="187"/>
      <c r="L127" s="187"/>
    </row>
    <row r="128" spans="2:12" x14ac:dyDescent="0.25">
      <c r="B128" s="194"/>
      <c r="C128" s="187"/>
      <c r="D128" s="201" t="s">
        <v>386</v>
      </c>
      <c r="E128" s="187"/>
      <c r="F128" s="187"/>
      <c r="G128" s="187"/>
      <c r="H128" s="187"/>
      <c r="I128" s="187"/>
      <c r="J128" s="187"/>
      <c r="K128" s="187"/>
      <c r="L128" s="187"/>
    </row>
    <row r="129" spans="2:12" x14ac:dyDescent="0.25">
      <c r="B129" s="194"/>
      <c r="C129" s="187"/>
      <c r="D129" s="187"/>
      <c r="E129" s="190"/>
      <c r="F129" s="187"/>
      <c r="G129" s="187"/>
      <c r="H129" s="187"/>
      <c r="I129" s="187"/>
      <c r="J129" s="187"/>
      <c r="K129" s="187"/>
      <c r="L129" s="187"/>
    </row>
    <row r="133" spans="2:12" x14ac:dyDescent="0.25">
      <c r="E133" s="190"/>
    </row>
    <row r="140" spans="2:12" x14ac:dyDescent="0.25">
      <c r="E140" s="246"/>
    </row>
    <row r="141" spans="2:12" x14ac:dyDescent="0.25">
      <c r="E141" s="201"/>
    </row>
  </sheetData>
  <mergeCells count="10">
    <mergeCell ref="F127:G127"/>
    <mergeCell ref="B68:D68"/>
    <mergeCell ref="F126:G126"/>
    <mergeCell ref="B5:H5"/>
    <mergeCell ref="B64:B65"/>
    <mergeCell ref="F70:F71"/>
    <mergeCell ref="B70:B71"/>
    <mergeCell ref="C70:C71"/>
    <mergeCell ref="D70:D71"/>
    <mergeCell ref="E70:E7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249977111117893"/>
  </sheetPr>
  <dimension ref="A1:K111"/>
  <sheetViews>
    <sheetView topLeftCell="A97" workbookViewId="0">
      <selection activeCell="F81" sqref="F81"/>
    </sheetView>
  </sheetViews>
  <sheetFormatPr baseColWidth="10" defaultRowHeight="15" x14ac:dyDescent="0.25"/>
  <cols>
    <col min="1" max="1" width="29.140625" style="1" customWidth="1"/>
    <col min="2" max="2" width="13.140625" customWidth="1"/>
    <col min="3" max="3" width="13.5703125" customWidth="1"/>
    <col min="4" max="4" width="16.28515625" customWidth="1"/>
    <col min="5" max="5" width="17.5703125" bestFit="1" customWidth="1"/>
    <col min="6" max="8" width="16.42578125" bestFit="1" customWidth="1"/>
  </cols>
  <sheetData>
    <row r="1" spans="1:11" x14ac:dyDescent="0.25">
      <c r="A1" s="89" t="s">
        <v>364</v>
      </c>
      <c r="B1" s="334"/>
      <c r="C1" s="334"/>
      <c r="D1" s="334"/>
      <c r="E1" s="334"/>
      <c r="F1" s="334"/>
      <c r="G1" s="408"/>
      <c r="H1" s="334"/>
      <c r="I1" s="334"/>
      <c r="J1" s="334"/>
      <c r="K1" s="334"/>
    </row>
    <row r="2" spans="1:11" ht="15.75" thickBot="1" x14ac:dyDescent="0.3">
      <c r="A2" s="345" t="s">
        <v>365</v>
      </c>
      <c r="B2" s="334"/>
      <c r="C2" s="334"/>
      <c r="D2" s="334"/>
      <c r="E2" s="334"/>
      <c r="F2" s="334"/>
      <c r="G2" s="408"/>
      <c r="H2" s="334"/>
      <c r="I2" s="334"/>
      <c r="J2" s="334"/>
      <c r="K2" s="334"/>
    </row>
    <row r="3" spans="1:11" ht="15.75" thickBot="1" x14ac:dyDescent="0.3">
      <c r="A3" s="985" t="s">
        <v>235</v>
      </c>
      <c r="B3" s="986"/>
      <c r="C3" s="986"/>
      <c r="D3" s="986"/>
      <c r="E3" s="986"/>
      <c r="F3" s="986"/>
      <c r="G3" s="986"/>
      <c r="H3" s="987"/>
      <c r="I3" s="334"/>
      <c r="J3" s="334"/>
      <c r="K3" s="334"/>
    </row>
    <row r="4" spans="1:11" x14ac:dyDescent="0.25">
      <c r="A4" s="988" t="s">
        <v>366</v>
      </c>
      <c r="B4" s="989"/>
      <c r="C4" s="989"/>
      <c r="D4" s="989"/>
      <c r="E4" s="990"/>
      <c r="F4" s="365" t="s">
        <v>367</v>
      </c>
      <c r="G4" s="414"/>
      <c r="H4" s="380"/>
      <c r="I4" s="334"/>
      <c r="J4" s="334"/>
      <c r="K4" s="334"/>
    </row>
    <row r="5" spans="1:11" x14ac:dyDescent="0.25">
      <c r="A5" s="991"/>
      <c r="B5" s="992"/>
      <c r="C5" s="992"/>
      <c r="D5" s="992"/>
      <c r="E5" s="993"/>
      <c r="F5" s="398"/>
      <c r="G5" s="415" t="s">
        <v>387</v>
      </c>
      <c r="H5" s="381"/>
      <c r="I5" s="334"/>
      <c r="J5" s="334"/>
      <c r="K5" s="334"/>
    </row>
    <row r="6" spans="1:11" ht="25.5" x14ac:dyDescent="0.25">
      <c r="A6" s="333" t="s">
        <v>368</v>
      </c>
      <c r="B6" s="371" t="s">
        <v>369</v>
      </c>
      <c r="C6" s="371" t="s">
        <v>370</v>
      </c>
      <c r="D6" s="371" t="s">
        <v>371</v>
      </c>
      <c r="E6" s="413" t="s">
        <v>372</v>
      </c>
      <c r="F6" s="438" t="s">
        <v>206</v>
      </c>
      <c r="G6" s="439" t="s">
        <v>373</v>
      </c>
      <c r="H6" s="440" t="s">
        <v>86</v>
      </c>
      <c r="I6" s="334"/>
      <c r="J6" s="334"/>
      <c r="K6" s="334"/>
    </row>
    <row r="7" spans="1:11" x14ac:dyDescent="0.25">
      <c r="A7" s="332" t="s">
        <v>374</v>
      </c>
      <c r="B7" s="336"/>
      <c r="C7" s="338"/>
      <c r="D7" s="338"/>
      <c r="E7" s="348"/>
      <c r="F7" s="435"/>
      <c r="G7" s="436"/>
      <c r="H7" s="437"/>
      <c r="I7" s="334"/>
      <c r="J7" s="334"/>
      <c r="K7" s="334"/>
    </row>
    <row r="8" spans="1:11" x14ac:dyDescent="0.25">
      <c r="A8" s="331" t="s">
        <v>388</v>
      </c>
      <c r="B8" s="403" t="s">
        <v>375</v>
      </c>
      <c r="C8" s="370">
        <v>1</v>
      </c>
      <c r="D8" s="419"/>
      <c r="E8" s="366"/>
      <c r="F8" s="367">
        <v>0</v>
      </c>
      <c r="G8" s="367">
        <v>0</v>
      </c>
      <c r="H8" s="405">
        <v>0</v>
      </c>
      <c r="I8" s="334"/>
      <c r="J8" s="334"/>
      <c r="K8" s="334"/>
    </row>
    <row r="9" spans="1:11" x14ac:dyDescent="0.25">
      <c r="A9" s="327" t="s">
        <v>376</v>
      </c>
      <c r="B9" s="403" t="s">
        <v>375</v>
      </c>
      <c r="C9" s="370">
        <v>1</v>
      </c>
      <c r="D9" s="419"/>
      <c r="E9" s="431"/>
      <c r="F9" s="367"/>
      <c r="G9" s="367"/>
      <c r="H9" s="405"/>
      <c r="I9" s="334"/>
      <c r="J9" s="334"/>
      <c r="K9" s="334"/>
    </row>
    <row r="10" spans="1:11" x14ac:dyDescent="0.25">
      <c r="A10" s="331" t="s">
        <v>389</v>
      </c>
      <c r="B10" s="403" t="s">
        <v>377</v>
      </c>
      <c r="C10" s="370">
        <v>1</v>
      </c>
      <c r="D10" s="448" t="s">
        <v>390</v>
      </c>
      <c r="E10" s="366">
        <v>3000000000</v>
      </c>
      <c r="F10" s="450">
        <v>137175750006</v>
      </c>
      <c r="G10" s="450">
        <v>1308465691</v>
      </c>
      <c r="H10" s="451">
        <v>1663966159774</v>
      </c>
      <c r="I10" s="334"/>
      <c r="J10" s="334"/>
      <c r="K10" s="334"/>
    </row>
    <row r="11" spans="1:11" x14ac:dyDescent="0.25">
      <c r="A11" s="331" t="s">
        <v>391</v>
      </c>
      <c r="B11" s="403" t="s">
        <v>375</v>
      </c>
      <c r="C11" s="370">
        <v>1</v>
      </c>
      <c r="D11" s="419" t="s">
        <v>392</v>
      </c>
      <c r="E11" s="366">
        <v>3992000000</v>
      </c>
      <c r="F11" s="450">
        <v>73000000000</v>
      </c>
      <c r="G11" s="450">
        <v>3091800969</v>
      </c>
      <c r="H11" s="451">
        <v>103071073961</v>
      </c>
      <c r="I11" s="334"/>
      <c r="J11" s="334"/>
      <c r="K11" s="334"/>
    </row>
    <row r="12" spans="1:11" x14ac:dyDescent="0.25">
      <c r="A12" s="331" t="s">
        <v>393</v>
      </c>
      <c r="B12" s="403" t="s">
        <v>375</v>
      </c>
      <c r="C12" s="370">
        <v>1</v>
      </c>
      <c r="D12" s="419" t="s">
        <v>394</v>
      </c>
      <c r="E12" s="366">
        <v>12001096</v>
      </c>
      <c r="F12" s="450">
        <v>103071073396</v>
      </c>
      <c r="G12" s="450">
        <v>705371313</v>
      </c>
      <c r="H12" s="451">
        <v>103071073961</v>
      </c>
      <c r="I12" s="334"/>
      <c r="J12" s="334"/>
      <c r="K12" s="334"/>
    </row>
    <row r="13" spans="1:11" x14ac:dyDescent="0.25">
      <c r="A13" s="331" t="s">
        <v>395</v>
      </c>
      <c r="B13" s="403" t="s">
        <v>375</v>
      </c>
      <c r="C13" s="370">
        <v>1</v>
      </c>
      <c r="D13" s="419" t="s">
        <v>396</v>
      </c>
      <c r="E13" s="366">
        <v>12005256</v>
      </c>
      <c r="F13" s="450">
        <v>10000000000</v>
      </c>
      <c r="G13" s="450">
        <v>448810049</v>
      </c>
      <c r="H13" s="451">
        <v>11694736951</v>
      </c>
      <c r="I13" s="334"/>
      <c r="J13" s="334"/>
      <c r="K13" s="334"/>
    </row>
    <row r="14" spans="1:11" x14ac:dyDescent="0.25">
      <c r="A14" s="331" t="s">
        <v>397</v>
      </c>
      <c r="B14" s="403" t="s">
        <v>381</v>
      </c>
      <c r="C14" s="370">
        <v>1</v>
      </c>
      <c r="D14" s="448" t="s">
        <v>398</v>
      </c>
      <c r="E14" s="366">
        <v>3462000000</v>
      </c>
      <c r="F14" s="450">
        <v>73000000000</v>
      </c>
      <c r="G14" s="450">
        <v>3091800969</v>
      </c>
      <c r="H14" s="451">
        <v>103071073961</v>
      </c>
      <c r="I14" s="334"/>
      <c r="J14" s="334"/>
      <c r="K14" s="334"/>
    </row>
    <row r="15" spans="1:11" x14ac:dyDescent="0.25">
      <c r="A15" s="331" t="s">
        <v>399</v>
      </c>
      <c r="B15" s="403" t="s">
        <v>381</v>
      </c>
      <c r="C15" s="370">
        <v>1</v>
      </c>
      <c r="D15" s="448" t="s">
        <v>400</v>
      </c>
      <c r="E15" s="366">
        <v>2376200000</v>
      </c>
      <c r="F15" s="450">
        <v>137175750006</v>
      </c>
      <c r="G15" s="450">
        <v>1308465691</v>
      </c>
      <c r="H15" s="451">
        <v>1663966159774</v>
      </c>
      <c r="I15" s="334"/>
      <c r="J15" s="334"/>
      <c r="K15" s="334"/>
    </row>
    <row r="16" spans="1:11" ht="15.75" thickBot="1" x14ac:dyDescent="0.3">
      <c r="A16" s="331" t="s">
        <v>401</v>
      </c>
      <c r="B16" s="403" t="s">
        <v>381</v>
      </c>
      <c r="C16" s="449">
        <v>1</v>
      </c>
      <c r="D16" s="448" t="s">
        <v>402</v>
      </c>
      <c r="E16" s="366">
        <v>3000000</v>
      </c>
      <c r="F16" s="450">
        <v>49897000</v>
      </c>
      <c r="G16" s="450">
        <v>9491512</v>
      </c>
      <c r="H16" s="451">
        <v>66112072</v>
      </c>
      <c r="I16" s="334"/>
      <c r="J16" s="334"/>
      <c r="K16" s="334"/>
    </row>
    <row r="17" spans="1:11" ht="15.75" thickBot="1" x14ac:dyDescent="0.3">
      <c r="A17" s="18" t="s">
        <v>378</v>
      </c>
      <c r="B17" s="393"/>
      <c r="C17" s="393"/>
      <c r="D17" s="393"/>
      <c r="E17" s="386">
        <v>12857206352</v>
      </c>
      <c r="F17" s="453">
        <v>533422573408</v>
      </c>
      <c r="G17" s="453">
        <v>9954714682</v>
      </c>
      <c r="H17" s="453">
        <v>3648840278382</v>
      </c>
      <c r="I17" s="334"/>
      <c r="J17" s="334"/>
      <c r="K17" s="334"/>
    </row>
    <row r="18" spans="1:11" ht="15.75" thickBot="1" x14ac:dyDescent="0.3">
      <c r="A18" s="330" t="s">
        <v>379</v>
      </c>
      <c r="B18" s="354"/>
      <c r="C18" s="354"/>
      <c r="D18" s="354"/>
      <c r="E18" s="355">
        <v>10551904107</v>
      </c>
      <c r="F18" s="454">
        <v>0</v>
      </c>
      <c r="G18" s="454">
        <v>0</v>
      </c>
      <c r="H18" s="455">
        <v>0</v>
      </c>
      <c r="I18" s="334"/>
      <c r="J18" s="334"/>
      <c r="K18" s="334"/>
    </row>
    <row r="19" spans="1:11" x14ac:dyDescent="0.25">
      <c r="A19" s="329" t="s">
        <v>380</v>
      </c>
      <c r="B19" s="337"/>
      <c r="C19" s="337"/>
      <c r="D19" s="337"/>
      <c r="E19" s="352"/>
      <c r="F19" s="456"/>
      <c r="G19" s="457"/>
      <c r="H19" s="458"/>
      <c r="I19" s="334"/>
      <c r="J19" s="334"/>
      <c r="K19" s="334"/>
    </row>
    <row r="20" spans="1:11" x14ac:dyDescent="0.25">
      <c r="A20" s="430" t="s">
        <v>403</v>
      </c>
      <c r="B20" s="417" t="s">
        <v>381</v>
      </c>
      <c r="C20" s="353">
        <v>1</v>
      </c>
      <c r="D20" s="351">
        <v>361481649</v>
      </c>
      <c r="E20" s="367">
        <v>361481649</v>
      </c>
      <c r="F20" s="452">
        <v>8800000000</v>
      </c>
      <c r="G20" s="459">
        <v>12088401255</v>
      </c>
      <c r="H20" s="460">
        <v>13051964327</v>
      </c>
      <c r="I20" s="334"/>
      <c r="J20" s="340"/>
      <c r="K20" s="334"/>
    </row>
    <row r="21" spans="1:11" x14ac:dyDescent="0.25">
      <c r="A21" s="328" t="s">
        <v>404</v>
      </c>
      <c r="B21" s="432" t="s">
        <v>381</v>
      </c>
      <c r="C21" s="432">
        <v>3</v>
      </c>
      <c r="D21" s="422">
        <v>1008000000</v>
      </c>
      <c r="E21" s="367">
        <v>1008000000</v>
      </c>
      <c r="F21" s="452">
        <v>857624430000</v>
      </c>
      <c r="G21" s="409">
        <v>475080229643</v>
      </c>
      <c r="H21" s="451">
        <v>2783555426522</v>
      </c>
      <c r="I21" s="334"/>
      <c r="J21" s="334"/>
      <c r="K21" s="334"/>
    </row>
    <row r="22" spans="1:11" x14ac:dyDescent="0.25">
      <c r="A22" s="327" t="s">
        <v>405</v>
      </c>
      <c r="B22" s="445" t="s">
        <v>377</v>
      </c>
      <c r="C22" s="444">
        <v>56</v>
      </c>
      <c r="D22" s="446">
        <v>152673000</v>
      </c>
      <c r="E22" s="367">
        <v>152673000</v>
      </c>
      <c r="F22" s="452">
        <v>1087787800000</v>
      </c>
      <c r="G22" s="450">
        <v>352261386030</v>
      </c>
      <c r="H22" s="451">
        <v>154932577257</v>
      </c>
      <c r="I22" s="334"/>
      <c r="J22" s="334"/>
      <c r="K22" s="334"/>
    </row>
    <row r="23" spans="1:11" x14ac:dyDescent="0.25">
      <c r="A23" s="327" t="s">
        <v>406</v>
      </c>
      <c r="B23" s="445" t="s">
        <v>377</v>
      </c>
      <c r="C23" s="444">
        <v>1</v>
      </c>
      <c r="D23" s="446">
        <v>11760000</v>
      </c>
      <c r="E23" s="367">
        <v>11760000</v>
      </c>
      <c r="F23" s="452">
        <v>790678300000</v>
      </c>
      <c r="G23" s="409">
        <v>220003263197</v>
      </c>
      <c r="H23" s="451">
        <v>2246623461679</v>
      </c>
      <c r="I23" s="334"/>
      <c r="J23" s="334"/>
      <c r="K23" s="334"/>
    </row>
    <row r="24" spans="1:11" x14ac:dyDescent="0.25">
      <c r="A24" s="327" t="s">
        <v>406</v>
      </c>
      <c r="B24" s="445" t="s">
        <v>377</v>
      </c>
      <c r="C24" s="444">
        <v>16</v>
      </c>
      <c r="D24" s="446">
        <v>3260000000</v>
      </c>
      <c r="E24" s="367">
        <v>3260000000</v>
      </c>
      <c r="F24" s="452">
        <v>790678300000</v>
      </c>
      <c r="G24" s="409">
        <v>220003263197</v>
      </c>
      <c r="H24" s="451">
        <v>2246623461679</v>
      </c>
      <c r="I24" s="334"/>
      <c r="J24" s="334"/>
      <c r="K24" s="334"/>
    </row>
    <row r="25" spans="1:11" x14ac:dyDescent="0.25">
      <c r="A25" s="331" t="s">
        <v>407</v>
      </c>
      <c r="B25" s="418" t="s">
        <v>381</v>
      </c>
      <c r="C25" s="442"/>
      <c r="D25" s="396">
        <v>761015761</v>
      </c>
      <c r="E25" s="367">
        <v>761015761</v>
      </c>
      <c r="F25" s="452"/>
      <c r="G25" s="452"/>
      <c r="H25" s="451"/>
      <c r="I25" s="334"/>
      <c r="J25" s="334"/>
      <c r="K25" s="334"/>
    </row>
    <row r="26" spans="1:11" ht="15.75" thickBot="1" x14ac:dyDescent="0.3">
      <c r="A26" s="331" t="s">
        <v>408</v>
      </c>
      <c r="B26" s="418" t="s">
        <v>382</v>
      </c>
      <c r="C26" s="461">
        <v>1</v>
      </c>
      <c r="D26" s="416">
        <v>316861255.23030001</v>
      </c>
      <c r="E26" s="450">
        <v>316861255.23030001</v>
      </c>
      <c r="F26" s="452"/>
      <c r="G26" s="452"/>
      <c r="H26" s="451"/>
      <c r="I26" s="334"/>
      <c r="J26" s="334"/>
      <c r="K26" s="334"/>
    </row>
    <row r="27" spans="1:11" ht="15.75" thickBot="1" x14ac:dyDescent="0.3">
      <c r="A27" s="18" t="s">
        <v>378</v>
      </c>
      <c r="B27" s="393"/>
      <c r="C27" s="393"/>
      <c r="D27" s="386">
        <v>0</v>
      </c>
      <c r="E27" s="386">
        <v>5871791665.2302999</v>
      </c>
      <c r="F27" s="441">
        <v>3535568830000</v>
      </c>
      <c r="G27" s="441">
        <v>1279436543322</v>
      </c>
      <c r="H27" s="441">
        <v>7444786891464</v>
      </c>
      <c r="I27" s="334"/>
      <c r="J27" s="334"/>
      <c r="K27" s="334"/>
    </row>
    <row r="28" spans="1:11" ht="15.75" thickBot="1" x14ac:dyDescent="0.3">
      <c r="A28" s="330" t="s">
        <v>379</v>
      </c>
      <c r="B28" s="354"/>
      <c r="C28" s="404"/>
      <c r="D28" s="355"/>
      <c r="E28" s="355">
        <v>8089622430</v>
      </c>
      <c r="F28" s="434"/>
      <c r="G28" s="434"/>
      <c r="H28" s="434"/>
      <c r="I28" s="334"/>
      <c r="J28" s="334"/>
      <c r="K28" s="334"/>
    </row>
    <row r="29" spans="1:11" x14ac:dyDescent="0.25">
      <c r="A29" s="345"/>
      <c r="B29" s="334"/>
      <c r="C29" s="334"/>
      <c r="D29" s="334"/>
      <c r="E29" s="334"/>
      <c r="F29" s="334"/>
      <c r="G29" s="334"/>
      <c r="H29" s="334"/>
      <c r="I29" s="334"/>
      <c r="J29" s="334"/>
      <c r="K29" s="334"/>
    </row>
    <row r="30" spans="1:11" x14ac:dyDescent="0.25">
      <c r="A30" s="345"/>
      <c r="B30" s="334"/>
      <c r="C30" s="334"/>
      <c r="D30" s="334"/>
      <c r="E30" s="334"/>
      <c r="F30" s="334"/>
      <c r="G30" s="340"/>
      <c r="H30" s="340"/>
      <c r="I30" s="334"/>
      <c r="J30" s="334"/>
      <c r="K30" s="334"/>
    </row>
    <row r="31" spans="1:11" ht="15.75" thickBot="1" x14ac:dyDescent="0.3">
      <c r="A31" s="89" t="s">
        <v>364</v>
      </c>
      <c r="B31" s="335"/>
      <c r="C31" s="335"/>
      <c r="D31" s="335"/>
      <c r="E31" s="349"/>
      <c r="F31" s="349"/>
      <c r="G31" s="340"/>
      <c r="H31" s="334"/>
      <c r="I31" s="334"/>
      <c r="J31" s="334"/>
      <c r="K31" s="334"/>
    </row>
    <row r="32" spans="1:11" ht="25.5" x14ac:dyDescent="0.25">
      <c r="A32" s="326" t="s">
        <v>409</v>
      </c>
      <c r="B32" s="382" t="s">
        <v>410</v>
      </c>
      <c r="C32" s="382" t="s">
        <v>411</v>
      </c>
      <c r="D32" s="382" t="s">
        <v>371</v>
      </c>
      <c r="E32" s="389" t="s">
        <v>412</v>
      </c>
      <c r="F32" s="334"/>
      <c r="G32" s="334"/>
      <c r="H32" s="334"/>
      <c r="I32" s="334"/>
      <c r="J32" s="334"/>
      <c r="K32" s="334"/>
    </row>
    <row r="33" spans="1:8" x14ac:dyDescent="0.25">
      <c r="A33" s="331" t="s">
        <v>413</v>
      </c>
      <c r="B33" s="366">
        <v>0</v>
      </c>
      <c r="C33" s="366">
        <v>0</v>
      </c>
      <c r="D33" s="366">
        <v>0</v>
      </c>
      <c r="E33" s="412">
        <v>0</v>
      </c>
      <c r="F33" s="334"/>
      <c r="G33" s="334"/>
      <c r="H33" s="334"/>
    </row>
    <row r="34" spans="1:8" x14ac:dyDescent="0.25">
      <c r="A34" s="331" t="s">
        <v>376</v>
      </c>
      <c r="B34" s="366">
        <v>0</v>
      </c>
      <c r="C34" s="366">
        <v>0</v>
      </c>
      <c r="D34" s="366">
        <v>0</v>
      </c>
      <c r="E34" s="402">
        <v>0</v>
      </c>
      <c r="F34" s="334"/>
      <c r="G34" s="334"/>
      <c r="H34" s="334"/>
    </row>
    <row r="35" spans="1:8" x14ac:dyDescent="0.25">
      <c r="A35" s="331" t="s">
        <v>389</v>
      </c>
      <c r="B35" s="366">
        <v>3000000000</v>
      </c>
      <c r="C35" s="366">
        <v>3000000000</v>
      </c>
      <c r="D35" s="366">
        <v>3000000000</v>
      </c>
      <c r="E35" s="402">
        <v>100</v>
      </c>
      <c r="F35" s="334"/>
      <c r="G35" s="334"/>
      <c r="H35" s="334"/>
    </row>
    <row r="36" spans="1:8" x14ac:dyDescent="0.25">
      <c r="A36" s="331" t="s">
        <v>391</v>
      </c>
      <c r="B36" s="366">
        <v>3992000000</v>
      </c>
      <c r="C36" s="366">
        <v>3992000000</v>
      </c>
      <c r="D36" s="366">
        <v>3992000000</v>
      </c>
      <c r="E36" s="402">
        <v>100</v>
      </c>
      <c r="F36" s="334"/>
      <c r="G36" s="334"/>
      <c r="H36" s="334"/>
    </row>
    <row r="37" spans="1:8" x14ac:dyDescent="0.25">
      <c r="A37" s="331" t="s">
        <v>393</v>
      </c>
      <c r="B37" s="366">
        <v>12001096</v>
      </c>
      <c r="C37" s="366">
        <v>12001096</v>
      </c>
      <c r="D37" s="366">
        <v>12001096</v>
      </c>
      <c r="E37" s="402">
        <v>100</v>
      </c>
      <c r="F37" s="334"/>
      <c r="G37" s="334"/>
      <c r="H37" s="334"/>
    </row>
    <row r="38" spans="1:8" x14ac:dyDescent="0.25">
      <c r="A38" s="331" t="s">
        <v>395</v>
      </c>
      <c r="B38" s="366">
        <v>12005256</v>
      </c>
      <c r="C38" s="366">
        <v>12005256</v>
      </c>
      <c r="D38" s="366">
        <v>12005256</v>
      </c>
      <c r="E38" s="402">
        <v>100</v>
      </c>
      <c r="F38" s="334"/>
      <c r="G38" s="334"/>
      <c r="H38" s="334"/>
    </row>
    <row r="39" spans="1:8" x14ac:dyDescent="0.25">
      <c r="A39" s="331" t="s">
        <v>397</v>
      </c>
      <c r="B39" s="366">
        <v>3462000000</v>
      </c>
      <c r="C39" s="366">
        <v>3462000000</v>
      </c>
      <c r="D39" s="366">
        <v>3462000000</v>
      </c>
      <c r="E39" s="402">
        <v>100</v>
      </c>
      <c r="F39" s="334"/>
      <c r="G39" s="334"/>
      <c r="H39" s="334"/>
    </row>
    <row r="40" spans="1:8" x14ac:dyDescent="0.25">
      <c r="A40" s="331" t="s">
        <v>399</v>
      </c>
      <c r="B40" s="366">
        <v>2376200000</v>
      </c>
      <c r="C40" s="366">
        <v>2376200000</v>
      </c>
      <c r="D40" s="366">
        <v>2376200000</v>
      </c>
      <c r="E40" s="402">
        <v>100</v>
      </c>
      <c r="F40" s="334"/>
      <c r="G40" s="334"/>
      <c r="H40" s="334"/>
    </row>
    <row r="41" spans="1:8" ht="15.75" thickBot="1" x14ac:dyDescent="0.3">
      <c r="A41" s="331" t="s">
        <v>401</v>
      </c>
      <c r="B41" s="366">
        <v>3000000</v>
      </c>
      <c r="C41" s="366">
        <v>3000000</v>
      </c>
      <c r="D41" s="366">
        <v>3000000</v>
      </c>
      <c r="E41" s="402">
        <v>100</v>
      </c>
      <c r="F41" s="334"/>
      <c r="G41" s="334"/>
      <c r="H41" s="334"/>
    </row>
    <row r="42" spans="1:8" ht="15.75" thickBot="1" x14ac:dyDescent="0.3">
      <c r="A42" s="330" t="s">
        <v>414</v>
      </c>
      <c r="B42" s="394">
        <v>0</v>
      </c>
      <c r="C42" s="394">
        <v>12857206352</v>
      </c>
      <c r="D42" s="394">
        <v>0</v>
      </c>
      <c r="E42" s="395"/>
      <c r="F42" s="340"/>
      <c r="G42" s="340"/>
      <c r="H42" s="334"/>
    </row>
    <row r="43" spans="1:8" ht="15.75" thickBot="1" x14ac:dyDescent="0.3">
      <c r="A43" s="330" t="s">
        <v>415</v>
      </c>
      <c r="B43" s="394">
        <v>0</v>
      </c>
      <c r="C43" s="394">
        <v>10551904107</v>
      </c>
      <c r="D43" s="394">
        <v>0</v>
      </c>
      <c r="E43" s="395">
        <v>0</v>
      </c>
      <c r="F43" s="334"/>
      <c r="G43" s="340"/>
      <c r="H43" s="334"/>
    </row>
    <row r="44" spans="1:8" x14ac:dyDescent="0.25">
      <c r="A44" s="325" t="s">
        <v>416</v>
      </c>
      <c r="B44" s="337"/>
      <c r="C44" s="352"/>
      <c r="D44" s="337"/>
      <c r="E44" s="375"/>
      <c r="F44" s="334"/>
      <c r="G44" s="334"/>
      <c r="H44" s="420"/>
    </row>
    <row r="45" spans="1:8" x14ac:dyDescent="0.25">
      <c r="A45" s="331" t="s">
        <v>404</v>
      </c>
      <c r="B45" s="367">
        <v>1008000000</v>
      </c>
      <c r="C45" s="367">
        <v>1008000000</v>
      </c>
      <c r="D45" s="367">
        <v>1008000000</v>
      </c>
      <c r="E45" s="402">
        <v>100</v>
      </c>
      <c r="F45" s="334"/>
      <c r="G45" s="340"/>
      <c r="H45" s="420"/>
    </row>
    <row r="46" spans="1:8" x14ac:dyDescent="0.25">
      <c r="A46" s="331" t="s">
        <v>405</v>
      </c>
      <c r="B46" s="347">
        <v>152673000</v>
      </c>
      <c r="C46" s="347">
        <v>152673000</v>
      </c>
      <c r="D46" s="347">
        <v>152673000</v>
      </c>
      <c r="E46" s="402">
        <v>100</v>
      </c>
      <c r="F46" s="334"/>
      <c r="G46" s="334"/>
      <c r="H46" s="420"/>
    </row>
    <row r="47" spans="1:8" x14ac:dyDescent="0.25">
      <c r="A47" s="331" t="s">
        <v>406</v>
      </c>
      <c r="B47" s="347">
        <v>11760000</v>
      </c>
      <c r="C47" s="347">
        <v>11760000</v>
      </c>
      <c r="D47" s="347">
        <v>11760000</v>
      </c>
      <c r="E47" s="402">
        <v>100</v>
      </c>
      <c r="F47" s="334"/>
      <c r="G47" s="340"/>
      <c r="H47" s="420"/>
    </row>
    <row r="48" spans="1:8" x14ac:dyDescent="0.25">
      <c r="A48" s="327" t="s">
        <v>406</v>
      </c>
      <c r="B48" s="367">
        <v>3260000000</v>
      </c>
      <c r="C48" s="367">
        <v>3260000000</v>
      </c>
      <c r="D48" s="367">
        <v>3260000000</v>
      </c>
      <c r="E48" s="402">
        <v>100</v>
      </c>
      <c r="F48" s="334"/>
      <c r="G48" s="340"/>
      <c r="H48" s="420"/>
    </row>
    <row r="49" spans="1:8" x14ac:dyDescent="0.25">
      <c r="A49" s="327" t="s">
        <v>407</v>
      </c>
      <c r="B49" s="367">
        <v>761015761</v>
      </c>
      <c r="C49" s="367">
        <v>761015761</v>
      </c>
      <c r="D49" s="367">
        <v>761015761</v>
      </c>
      <c r="E49" s="402">
        <v>100</v>
      </c>
      <c r="F49" s="334"/>
      <c r="G49" s="340"/>
      <c r="H49" s="420"/>
    </row>
    <row r="50" spans="1:8" ht="15.75" thickBot="1" x14ac:dyDescent="0.3">
      <c r="A50" s="331" t="s">
        <v>408</v>
      </c>
      <c r="B50" s="367">
        <v>316861255.23030001</v>
      </c>
      <c r="C50" s="367">
        <v>316861255.23030001</v>
      </c>
      <c r="D50" s="367">
        <v>316861255.23030001</v>
      </c>
      <c r="E50" s="402">
        <v>100</v>
      </c>
      <c r="F50" s="334"/>
      <c r="G50" s="340"/>
      <c r="H50" s="420"/>
    </row>
    <row r="51" spans="1:8" ht="15.75" thickBot="1" x14ac:dyDescent="0.3">
      <c r="A51" s="330" t="s">
        <v>417</v>
      </c>
      <c r="B51" s="355"/>
      <c r="C51" s="355">
        <v>5510310016.2302999</v>
      </c>
      <c r="D51" s="355"/>
      <c r="E51" s="355"/>
      <c r="F51" s="334"/>
      <c r="G51" s="420"/>
      <c r="H51" s="420"/>
    </row>
    <row r="52" spans="1:8" ht="15.75" thickBot="1" x14ac:dyDescent="0.3">
      <c r="A52" s="330" t="s">
        <v>418</v>
      </c>
      <c r="B52" s="355">
        <v>0</v>
      </c>
      <c r="C52" s="355">
        <v>7780805697</v>
      </c>
      <c r="D52" s="355">
        <v>0</v>
      </c>
      <c r="E52" s="356"/>
      <c r="F52" s="334"/>
      <c r="G52" s="424"/>
      <c r="H52" s="420"/>
    </row>
    <row r="53" spans="1:8" x14ac:dyDescent="0.25">
      <c r="A53" s="345"/>
      <c r="B53" s="334"/>
      <c r="C53" s="334"/>
      <c r="D53" s="334"/>
      <c r="E53" s="340"/>
      <c r="F53" s="340"/>
      <c r="G53" s="340"/>
      <c r="H53" s="420"/>
    </row>
    <row r="54" spans="1:8" ht="15.75" thickBot="1" x14ac:dyDescent="0.3">
      <c r="A54" s="345"/>
      <c r="B54" s="334"/>
      <c r="C54" s="334"/>
      <c r="D54" s="334"/>
      <c r="E54" s="340"/>
      <c r="F54" s="340"/>
      <c r="G54" s="340"/>
      <c r="H54" s="420"/>
    </row>
    <row r="55" spans="1:8" ht="15.75" thickBot="1" x14ac:dyDescent="0.3">
      <c r="A55" s="994" t="s">
        <v>419</v>
      </c>
      <c r="B55" s="995"/>
      <c r="C55" s="995"/>
      <c r="D55" s="996"/>
      <c r="E55" s="340"/>
      <c r="F55" s="340"/>
      <c r="G55" s="340"/>
      <c r="H55" s="420"/>
    </row>
    <row r="56" spans="1:8" ht="25.5" x14ac:dyDescent="0.25">
      <c r="A56" s="326" t="s">
        <v>420</v>
      </c>
      <c r="B56" s="382" t="s">
        <v>421</v>
      </c>
      <c r="C56" s="382" t="s">
        <v>422</v>
      </c>
      <c r="D56" s="384" t="s">
        <v>423</v>
      </c>
      <c r="E56" s="340"/>
      <c r="F56" s="340"/>
      <c r="G56" s="340"/>
      <c r="H56" s="420"/>
    </row>
    <row r="57" spans="1:8" x14ac:dyDescent="0.25">
      <c r="A57" s="324" t="s">
        <v>414</v>
      </c>
      <c r="B57" s="364">
        <v>200000000</v>
      </c>
      <c r="C57" s="364">
        <v>361481649</v>
      </c>
      <c r="D57" s="411">
        <v>750000000</v>
      </c>
      <c r="E57" s="340"/>
      <c r="F57" s="340"/>
      <c r="G57" s="334"/>
      <c r="H57" s="420"/>
    </row>
    <row r="58" spans="1:8" ht="15.75" thickBot="1" x14ac:dyDescent="0.3">
      <c r="A58" s="323" t="s">
        <v>415</v>
      </c>
      <c r="B58" s="392">
        <v>200000000</v>
      </c>
      <c r="C58" s="392">
        <v>308816732</v>
      </c>
      <c r="D58" s="401">
        <v>750000000</v>
      </c>
      <c r="E58" s="340"/>
      <c r="F58" s="340"/>
      <c r="G58" s="341"/>
      <c r="H58" s="420"/>
    </row>
    <row r="59" spans="1:8" x14ac:dyDescent="0.25">
      <c r="A59" s="346"/>
      <c r="B59" s="340"/>
      <c r="C59" s="340"/>
      <c r="D59" s="340"/>
      <c r="E59" s="340"/>
      <c r="F59" s="340"/>
      <c r="G59" s="334"/>
      <c r="H59" s="334"/>
    </row>
    <row r="60" spans="1:8" x14ac:dyDescent="0.25">
      <c r="A60" s="346"/>
      <c r="B60" s="340"/>
      <c r="C60" s="340"/>
      <c r="D60" s="340"/>
      <c r="E60" s="340"/>
      <c r="F60" s="340"/>
      <c r="G60" s="334"/>
      <c r="H60" s="334"/>
    </row>
    <row r="61" spans="1:8" x14ac:dyDescent="0.25">
      <c r="A61" s="322" t="s">
        <v>424</v>
      </c>
      <c r="B61" s="340"/>
      <c r="C61" s="340"/>
      <c r="D61" s="340"/>
      <c r="E61" s="340"/>
      <c r="F61" s="340"/>
      <c r="G61" s="334"/>
      <c r="H61" s="421"/>
    </row>
    <row r="62" spans="1:8" x14ac:dyDescent="0.25">
      <c r="A62" s="322"/>
      <c r="B62" s="340"/>
      <c r="C62" s="340"/>
      <c r="D62" s="340"/>
      <c r="E62" s="340"/>
      <c r="F62" s="340"/>
      <c r="G62" s="334"/>
      <c r="H62" s="334"/>
    </row>
    <row r="63" spans="1:8" x14ac:dyDescent="0.25">
      <c r="A63" s="346" t="s">
        <v>425</v>
      </c>
      <c r="B63" s="340"/>
      <c r="C63" s="340"/>
      <c r="D63" s="340"/>
      <c r="E63" s="340"/>
      <c r="F63" s="340"/>
      <c r="G63" s="334"/>
      <c r="H63" s="421"/>
    </row>
    <row r="64" spans="1:8" ht="15.75" thickBot="1" x14ac:dyDescent="0.3">
      <c r="A64" s="322"/>
      <c r="B64" s="340"/>
      <c r="C64" s="340"/>
      <c r="D64" s="340"/>
      <c r="E64" s="340"/>
      <c r="F64" s="340"/>
      <c r="G64" s="334"/>
      <c r="H64" s="421"/>
    </row>
    <row r="65" spans="1:11" ht="15.75" thickBot="1" x14ac:dyDescent="0.3">
      <c r="A65" s="997" t="s">
        <v>426</v>
      </c>
      <c r="B65" s="998"/>
      <c r="C65" s="999"/>
      <c r="D65" s="340"/>
      <c r="E65" s="334"/>
      <c r="F65" s="334"/>
      <c r="G65" s="334"/>
      <c r="H65" s="421"/>
      <c r="I65" s="334"/>
      <c r="J65" s="334"/>
      <c r="K65" s="334"/>
    </row>
    <row r="66" spans="1:11" ht="25.5" x14ac:dyDescent="0.25">
      <c r="A66" s="321" t="s">
        <v>258</v>
      </c>
      <c r="B66" s="385" t="s">
        <v>427</v>
      </c>
      <c r="C66" s="383" t="s">
        <v>428</v>
      </c>
      <c r="D66" s="340"/>
      <c r="E66" s="334"/>
      <c r="F66" s="334"/>
      <c r="G66" s="334"/>
      <c r="H66" s="334"/>
      <c r="I66" s="334"/>
      <c r="J66" s="334"/>
      <c r="K66" s="334"/>
    </row>
    <row r="67" spans="1:11" x14ac:dyDescent="0.25">
      <c r="A67" s="320" t="s">
        <v>429</v>
      </c>
      <c r="B67" s="358">
        <v>826252489</v>
      </c>
      <c r="C67" s="373">
        <v>0</v>
      </c>
      <c r="D67" s="340"/>
      <c r="E67" s="334"/>
      <c r="F67" s="334"/>
      <c r="G67" s="334"/>
      <c r="H67" s="361"/>
      <c r="I67" s="334"/>
      <c r="J67" s="334"/>
      <c r="K67" s="334"/>
    </row>
    <row r="68" spans="1:11" x14ac:dyDescent="0.25">
      <c r="A68" s="92" t="s">
        <v>430</v>
      </c>
      <c r="B68" s="425">
        <v>26101464</v>
      </c>
      <c r="C68" s="426">
        <v>0</v>
      </c>
      <c r="D68" s="427"/>
      <c r="E68" s="428"/>
      <c r="F68" s="340"/>
      <c r="G68" s="423"/>
      <c r="H68" s="334"/>
      <c r="I68" s="334"/>
      <c r="J68" s="334"/>
      <c r="K68" s="334"/>
    </row>
    <row r="69" spans="1:11" x14ac:dyDescent="0.25">
      <c r="A69" s="319" t="s">
        <v>431</v>
      </c>
      <c r="B69" s="429">
        <v>852353953</v>
      </c>
      <c r="C69" s="374">
        <v>0</v>
      </c>
      <c r="D69" s="340"/>
      <c r="E69" s="334"/>
      <c r="F69" s="340"/>
      <c r="G69" s="334"/>
      <c r="H69" s="334"/>
      <c r="I69" s="334"/>
      <c r="J69" s="334"/>
      <c r="K69" s="334"/>
    </row>
    <row r="70" spans="1:11" ht="15.75" thickBot="1" x14ac:dyDescent="0.3">
      <c r="A70" s="318" t="s">
        <v>432</v>
      </c>
      <c r="B70" s="344">
        <v>-27686783</v>
      </c>
      <c r="C70" s="374">
        <v>0</v>
      </c>
      <c r="D70" s="340"/>
      <c r="E70" s="334"/>
      <c r="F70" s="334"/>
      <c r="G70" s="334"/>
      <c r="H70" s="334"/>
      <c r="I70" s="334"/>
      <c r="J70" s="334"/>
      <c r="K70" s="334"/>
    </row>
    <row r="71" spans="1:11" ht="15.75" thickBot="1" x14ac:dyDescent="0.3">
      <c r="A71" s="317" t="s">
        <v>433</v>
      </c>
      <c r="B71" s="406">
        <v>824667170</v>
      </c>
      <c r="C71" s="407">
        <v>0</v>
      </c>
      <c r="D71" s="340"/>
      <c r="E71" s="334"/>
      <c r="F71" s="334"/>
      <c r="G71" s="334"/>
      <c r="H71" s="334"/>
      <c r="I71" s="359">
        <v>-27686783</v>
      </c>
      <c r="J71" s="342"/>
      <c r="K71" s="342"/>
    </row>
    <row r="72" spans="1:11" ht="15.75" thickBot="1" x14ac:dyDescent="0.3">
      <c r="A72" s="316" t="s">
        <v>434</v>
      </c>
      <c r="B72" s="355">
        <v>406285411</v>
      </c>
      <c r="C72" s="356">
        <v>116730601</v>
      </c>
      <c r="D72" s="340"/>
      <c r="E72" s="340"/>
      <c r="F72" s="340"/>
      <c r="G72" s="334"/>
      <c r="H72" s="334"/>
      <c r="I72" s="342"/>
      <c r="J72" s="342"/>
      <c r="K72" s="342"/>
    </row>
    <row r="73" spans="1:11" x14ac:dyDescent="0.25">
      <c r="A73" s="315"/>
      <c r="B73" s="343"/>
      <c r="C73" s="343"/>
      <c r="D73" s="340"/>
      <c r="E73" s="340"/>
      <c r="F73" s="340"/>
      <c r="G73" s="334"/>
      <c r="H73" s="334"/>
      <c r="I73" s="342"/>
      <c r="J73" s="342"/>
      <c r="K73" s="342"/>
    </row>
    <row r="74" spans="1:11" ht="15.75" thickBot="1" x14ac:dyDescent="0.3">
      <c r="A74" s="315"/>
      <c r="B74" s="343"/>
      <c r="C74" s="343"/>
      <c r="D74" s="340"/>
      <c r="E74" s="340"/>
      <c r="F74" s="340"/>
      <c r="G74" s="334"/>
      <c r="H74" s="334"/>
      <c r="I74" s="342"/>
      <c r="J74" s="342"/>
      <c r="K74" s="342"/>
    </row>
    <row r="75" spans="1:11" ht="15.75" thickBot="1" x14ac:dyDescent="0.3">
      <c r="A75" s="314" t="s">
        <v>435</v>
      </c>
      <c r="B75" s="399"/>
      <c r="C75" s="400"/>
      <c r="D75" s="340"/>
      <c r="E75" s="340"/>
      <c r="F75" s="340"/>
      <c r="G75" s="334"/>
      <c r="H75" s="334"/>
      <c r="I75" s="342"/>
      <c r="J75" s="342"/>
      <c r="K75" s="342"/>
    </row>
    <row r="76" spans="1:11" ht="25.5" x14ac:dyDescent="0.25">
      <c r="A76" s="321" t="s">
        <v>258</v>
      </c>
      <c r="B76" s="385" t="s">
        <v>427</v>
      </c>
      <c r="C76" s="383" t="s">
        <v>428</v>
      </c>
      <c r="D76" s="340"/>
      <c r="E76" s="340"/>
      <c r="F76" s="340"/>
      <c r="G76" s="334"/>
      <c r="H76" s="334"/>
      <c r="I76" s="342"/>
      <c r="J76" s="342"/>
      <c r="K76" s="342"/>
    </row>
    <row r="77" spans="1:11" x14ac:dyDescent="0.25">
      <c r="A77" s="320" t="s">
        <v>436</v>
      </c>
      <c r="B77" s="358">
        <v>1318519306</v>
      </c>
      <c r="C77" s="350">
        <v>0</v>
      </c>
      <c r="D77" s="340"/>
      <c r="E77" s="340"/>
      <c r="F77" s="340"/>
      <c r="G77" s="334"/>
      <c r="H77" s="334"/>
      <c r="I77" s="342"/>
      <c r="J77" s="342"/>
      <c r="K77" s="342"/>
    </row>
    <row r="78" spans="1:11" x14ac:dyDescent="0.25">
      <c r="A78" s="318" t="s">
        <v>437</v>
      </c>
      <c r="B78" s="358">
        <v>0</v>
      </c>
      <c r="C78" s="350">
        <v>81162027</v>
      </c>
      <c r="D78" s="340"/>
      <c r="E78" s="340"/>
      <c r="F78" s="340"/>
      <c r="G78" s="334"/>
      <c r="H78" s="334"/>
      <c r="I78" s="342"/>
      <c r="J78" s="342"/>
      <c r="K78" s="342"/>
    </row>
    <row r="79" spans="1:11" x14ac:dyDescent="0.25">
      <c r="A79" s="318" t="s">
        <v>438</v>
      </c>
      <c r="B79" s="358">
        <v>0</v>
      </c>
      <c r="C79" s="350">
        <v>-84041</v>
      </c>
      <c r="D79" s="340"/>
      <c r="E79" s="340"/>
      <c r="F79" s="340"/>
      <c r="G79" s="334"/>
      <c r="H79" s="334"/>
      <c r="I79" s="342"/>
      <c r="J79" s="342"/>
      <c r="K79" s="342"/>
    </row>
    <row r="80" spans="1:11" x14ac:dyDescent="0.25">
      <c r="A80" s="318" t="s">
        <v>439</v>
      </c>
      <c r="B80" s="358">
        <v>46009362</v>
      </c>
      <c r="C80" s="350">
        <v>296291385.02700001</v>
      </c>
      <c r="D80" s="340"/>
      <c r="E80" s="340"/>
      <c r="F80" s="340"/>
      <c r="G80" s="334"/>
      <c r="H80" s="334"/>
      <c r="I80" s="342"/>
      <c r="J80" s="342"/>
      <c r="K80" s="342"/>
    </row>
    <row r="81" spans="1:11" ht="15.75" thickBot="1" x14ac:dyDescent="0.3">
      <c r="A81" s="318" t="s">
        <v>440</v>
      </c>
      <c r="B81" s="358"/>
      <c r="C81" s="350">
        <v>0</v>
      </c>
      <c r="D81" s="340"/>
      <c r="E81" s="340"/>
      <c r="F81" s="340"/>
      <c r="G81" s="334"/>
      <c r="H81" s="334"/>
      <c r="I81" s="342"/>
      <c r="J81" s="342"/>
      <c r="K81" s="342"/>
    </row>
    <row r="82" spans="1:11" ht="15.75" thickBot="1" x14ac:dyDescent="0.3">
      <c r="A82" s="313" t="s">
        <v>433</v>
      </c>
      <c r="B82" s="360">
        <v>1364528668</v>
      </c>
      <c r="C82" s="433">
        <v>377369370.02700001</v>
      </c>
      <c r="D82" s="340"/>
      <c r="E82" s="340"/>
      <c r="F82" s="340"/>
      <c r="G82" s="334"/>
      <c r="H82" s="334"/>
      <c r="I82" s="342"/>
      <c r="J82" s="342"/>
      <c r="K82" s="342"/>
    </row>
    <row r="83" spans="1:11" ht="15.75" thickBot="1" x14ac:dyDescent="0.3">
      <c r="A83" s="316" t="s">
        <v>434</v>
      </c>
      <c r="B83" s="355">
        <v>1202445808</v>
      </c>
      <c r="C83" s="356">
        <v>6094742532</v>
      </c>
      <c r="D83" s="340"/>
      <c r="E83" s="340"/>
      <c r="F83" s="340"/>
      <c r="G83" s="334"/>
      <c r="H83" s="334"/>
      <c r="I83" s="342"/>
      <c r="J83" s="342"/>
      <c r="K83" s="342"/>
    </row>
    <row r="84" spans="1:11" ht="15.75" thickBot="1" x14ac:dyDescent="0.3">
      <c r="A84" s="315"/>
      <c r="B84" s="343"/>
      <c r="C84" s="343"/>
      <c r="D84" s="340"/>
      <c r="E84" s="340"/>
      <c r="F84" s="340"/>
      <c r="G84" s="334"/>
      <c r="H84" s="334"/>
      <c r="I84" s="342"/>
      <c r="J84" s="342"/>
      <c r="K84" s="342"/>
    </row>
    <row r="85" spans="1:11" ht="15.75" thickBot="1" x14ac:dyDescent="0.3">
      <c r="A85" s="997" t="s">
        <v>441</v>
      </c>
      <c r="B85" s="998"/>
      <c r="C85" s="999"/>
      <c r="D85" s="340"/>
      <c r="E85" s="340"/>
      <c r="F85" s="340"/>
      <c r="G85" s="334"/>
      <c r="H85" s="334"/>
      <c r="I85" s="342"/>
      <c r="J85" s="342"/>
      <c r="K85" s="342"/>
    </row>
    <row r="86" spans="1:11" ht="25.5" x14ac:dyDescent="0.25">
      <c r="A86" s="321" t="s">
        <v>258</v>
      </c>
      <c r="B86" s="388" t="s">
        <v>339</v>
      </c>
      <c r="C86" s="389" t="s">
        <v>340</v>
      </c>
      <c r="D86" s="340"/>
      <c r="E86" s="340"/>
      <c r="F86" s="340"/>
      <c r="G86" s="334"/>
      <c r="H86" s="334"/>
      <c r="I86" s="342"/>
      <c r="J86" s="342"/>
      <c r="K86" s="342"/>
    </row>
    <row r="87" spans="1:11" x14ac:dyDescent="0.25">
      <c r="A87" s="312" t="s">
        <v>442</v>
      </c>
      <c r="B87" s="368">
        <v>0</v>
      </c>
      <c r="C87" s="368">
        <v>0</v>
      </c>
      <c r="D87" s="341"/>
      <c r="E87" s="341"/>
      <c r="F87" s="341"/>
      <c r="G87" s="339"/>
      <c r="H87" s="339"/>
      <c r="I87" s="363"/>
      <c r="J87" s="363"/>
      <c r="K87" s="363"/>
    </row>
    <row r="88" spans="1:11" x14ac:dyDescent="0.25">
      <c r="A88" s="311" t="s">
        <v>443</v>
      </c>
      <c r="B88" s="368">
        <v>45530480</v>
      </c>
      <c r="C88" s="368">
        <v>0</v>
      </c>
      <c r="D88" s="341"/>
      <c r="E88" s="341"/>
      <c r="F88" s="341"/>
      <c r="G88" s="339"/>
      <c r="H88" s="339"/>
      <c r="I88" s="363"/>
      <c r="J88" s="363"/>
      <c r="K88" s="363"/>
    </row>
    <row r="89" spans="1:11" x14ac:dyDescent="0.25">
      <c r="A89" s="311" t="s">
        <v>444</v>
      </c>
      <c r="B89" s="396">
        <v>1649789</v>
      </c>
      <c r="C89" s="396">
        <v>4466809</v>
      </c>
      <c r="D89" s="341"/>
      <c r="E89" s="341"/>
      <c r="F89" s="341"/>
      <c r="G89" s="339"/>
      <c r="H89" s="339"/>
      <c r="I89" s="363"/>
      <c r="J89" s="363"/>
      <c r="K89" s="363"/>
    </row>
    <row r="90" spans="1:11" x14ac:dyDescent="0.25">
      <c r="A90" s="397" t="s">
        <v>445</v>
      </c>
      <c r="B90" s="362">
        <v>24759116</v>
      </c>
      <c r="C90" s="396">
        <v>0</v>
      </c>
      <c r="D90" s="341"/>
      <c r="E90" s="341"/>
      <c r="F90" s="341"/>
      <c r="G90" s="339"/>
      <c r="H90" s="339"/>
      <c r="I90" s="363"/>
      <c r="J90" s="363"/>
      <c r="K90" s="363"/>
    </row>
    <row r="91" spans="1:11" x14ac:dyDescent="0.25">
      <c r="A91" s="397" t="s">
        <v>446</v>
      </c>
      <c r="B91" s="362">
        <v>965342</v>
      </c>
      <c r="C91" s="362">
        <v>162500</v>
      </c>
      <c r="D91" s="341"/>
      <c r="E91" s="341"/>
      <c r="F91" s="341"/>
      <c r="G91" s="339"/>
      <c r="H91" s="339"/>
      <c r="I91" s="363"/>
      <c r="J91" s="363"/>
      <c r="K91" s="363"/>
    </row>
    <row r="92" spans="1:11" x14ac:dyDescent="0.25">
      <c r="A92" s="311" t="s">
        <v>447</v>
      </c>
      <c r="B92" s="368">
        <v>40980654</v>
      </c>
      <c r="C92" s="362">
        <v>35292973</v>
      </c>
      <c r="D92" s="341"/>
      <c r="E92" s="341"/>
      <c r="F92" s="341"/>
      <c r="G92" s="339"/>
      <c r="H92" s="339"/>
      <c r="I92" s="363"/>
      <c r="J92" s="363"/>
      <c r="K92" s="363"/>
    </row>
    <row r="93" spans="1:11" x14ac:dyDescent="0.25">
      <c r="A93" s="311" t="s">
        <v>448</v>
      </c>
      <c r="B93" s="368">
        <v>10375630</v>
      </c>
      <c r="C93" s="368">
        <v>5350630</v>
      </c>
      <c r="D93" s="341"/>
      <c r="E93" s="341"/>
      <c r="F93" s="341"/>
      <c r="G93" s="341"/>
      <c r="H93" s="339"/>
      <c r="I93" s="363"/>
      <c r="J93" s="363"/>
      <c r="K93" s="363"/>
    </row>
    <row r="94" spans="1:11" x14ac:dyDescent="0.25">
      <c r="A94" s="311" t="s">
        <v>449</v>
      </c>
      <c r="B94" s="368">
        <v>2472897549.375</v>
      </c>
      <c r="C94" s="368">
        <v>322208387</v>
      </c>
      <c r="D94" s="341"/>
      <c r="E94" s="341"/>
      <c r="F94" s="341"/>
      <c r="G94" s="341"/>
      <c r="H94" s="341"/>
      <c r="I94" s="363"/>
      <c r="J94" s="363"/>
      <c r="K94" s="363"/>
    </row>
    <row r="95" spans="1:11" ht="15.75" thickBot="1" x14ac:dyDescent="0.3">
      <c r="A95" s="310" t="s">
        <v>66</v>
      </c>
      <c r="B95" s="422">
        <v>610429497.09519994</v>
      </c>
      <c r="C95" s="422">
        <v>445825280</v>
      </c>
      <c r="D95" s="341"/>
      <c r="E95" s="341"/>
      <c r="F95" s="341"/>
      <c r="G95" s="339"/>
      <c r="H95" s="339"/>
      <c r="I95" s="363"/>
      <c r="J95" s="363"/>
      <c r="K95" s="363"/>
    </row>
    <row r="96" spans="1:11" ht="15.75" thickBot="1" x14ac:dyDescent="0.3">
      <c r="A96" s="309" t="s">
        <v>450</v>
      </c>
      <c r="B96" s="386">
        <v>3207588057.4702001</v>
      </c>
      <c r="C96" s="387">
        <v>813306579</v>
      </c>
      <c r="D96" s="340"/>
      <c r="E96" s="340"/>
      <c r="F96" s="340"/>
      <c r="G96" s="420"/>
      <c r="H96" s="359">
        <v>0</v>
      </c>
      <c r="I96" s="359">
        <v>0</v>
      </c>
      <c r="J96" s="359">
        <v>0</v>
      </c>
      <c r="K96" s="342"/>
    </row>
    <row r="97" spans="1:11" x14ac:dyDescent="0.25">
      <c r="A97" s="315"/>
      <c r="B97" s="343"/>
      <c r="C97" s="343"/>
      <c r="D97" s="340"/>
      <c r="E97" s="340"/>
      <c r="F97" s="340"/>
      <c r="G97" s="334"/>
      <c r="H97" s="334"/>
      <c r="I97" s="342"/>
      <c r="J97" s="342"/>
      <c r="K97" s="342"/>
    </row>
    <row r="98" spans="1:11" ht="15.75" thickBot="1" x14ac:dyDescent="0.3">
      <c r="A98" s="345" t="s">
        <v>451</v>
      </c>
      <c r="B98" s="340"/>
      <c r="C98" s="340"/>
      <c r="D98" s="340"/>
      <c r="E98" s="340"/>
      <c r="F98" s="340"/>
      <c r="G98" s="334"/>
      <c r="H98" s="334"/>
      <c r="I98" s="342"/>
      <c r="J98" s="342"/>
      <c r="K98" s="342"/>
    </row>
    <row r="99" spans="1:11" x14ac:dyDescent="0.25">
      <c r="A99" s="1000" t="s">
        <v>452</v>
      </c>
      <c r="B99" s="1001"/>
      <c r="C99" s="1001"/>
      <c r="D99" s="1001"/>
      <c r="E99" s="1001"/>
      <c r="F99" s="1002"/>
      <c r="G99" s="334"/>
      <c r="H99" s="334"/>
      <c r="I99" s="334"/>
      <c r="J99" s="334"/>
      <c r="K99" s="334"/>
    </row>
    <row r="100" spans="1:11" ht="39" x14ac:dyDescent="0.25">
      <c r="A100" s="308" t="s">
        <v>368</v>
      </c>
      <c r="B100" s="372" t="s">
        <v>453</v>
      </c>
      <c r="C100" s="372" t="s">
        <v>370</v>
      </c>
      <c r="D100" s="372" t="s">
        <v>454</v>
      </c>
      <c r="E100" s="372" t="s">
        <v>455</v>
      </c>
      <c r="F100" s="390" t="s">
        <v>456</v>
      </c>
      <c r="G100" s="334"/>
      <c r="H100" s="334"/>
      <c r="I100" s="334"/>
      <c r="J100" s="334"/>
      <c r="K100" s="334"/>
    </row>
    <row r="101" spans="1:11" x14ac:dyDescent="0.25">
      <c r="A101" s="307"/>
      <c r="B101" s="343"/>
      <c r="C101" s="343"/>
      <c r="D101" s="343"/>
      <c r="E101" s="343"/>
      <c r="F101" s="379"/>
      <c r="G101" s="334"/>
      <c r="H101" s="334"/>
      <c r="I101" s="334"/>
      <c r="J101" s="334"/>
      <c r="K101" s="334"/>
    </row>
    <row r="102" spans="1:11" x14ac:dyDescent="0.25">
      <c r="A102" s="324"/>
      <c r="B102" s="357" t="s">
        <v>457</v>
      </c>
      <c r="C102" s="357"/>
      <c r="D102" s="357"/>
      <c r="E102" s="357"/>
      <c r="F102" s="391"/>
      <c r="G102" s="334"/>
      <c r="H102" s="334"/>
      <c r="I102" s="334"/>
      <c r="J102" s="334"/>
      <c r="K102" s="334"/>
    </row>
    <row r="103" spans="1:11" x14ac:dyDescent="0.25">
      <c r="A103" s="324" t="s">
        <v>458</v>
      </c>
      <c r="B103" s="350"/>
      <c r="C103" s="350"/>
      <c r="D103" s="350"/>
      <c r="E103" s="350"/>
      <c r="F103" s="376"/>
      <c r="G103" s="334"/>
      <c r="H103" s="334"/>
      <c r="I103" s="334"/>
      <c r="J103" s="334"/>
      <c r="K103" s="334"/>
    </row>
    <row r="104" spans="1:11" ht="15.75" thickBot="1" x14ac:dyDescent="0.3">
      <c r="A104" s="323" t="s">
        <v>459</v>
      </c>
      <c r="B104" s="377"/>
      <c r="C104" s="377"/>
      <c r="D104" s="377"/>
      <c r="E104" s="377"/>
      <c r="F104" s="378"/>
      <c r="G104" s="334"/>
      <c r="H104" s="334"/>
      <c r="I104" s="334"/>
      <c r="J104" s="334"/>
      <c r="K104" s="334"/>
    </row>
    <row r="105" spans="1:11" x14ac:dyDescent="0.25">
      <c r="A105" s="19"/>
      <c r="B105" s="335"/>
      <c r="C105" s="335"/>
      <c r="D105" s="335"/>
      <c r="E105" s="349"/>
      <c r="F105" s="335"/>
      <c r="G105" s="334"/>
      <c r="H105" s="334"/>
      <c r="I105" s="334"/>
      <c r="J105" s="334"/>
      <c r="K105" s="334"/>
    </row>
    <row r="106" spans="1:11" x14ac:dyDescent="0.25">
      <c r="A106" s="19"/>
      <c r="B106" s="335"/>
      <c r="C106" s="335"/>
      <c r="D106" s="335"/>
      <c r="E106" s="349"/>
      <c r="F106" s="335"/>
      <c r="G106" s="334"/>
    </row>
    <row r="108" spans="1:11" x14ac:dyDescent="0.25">
      <c r="A108" s="447" t="s">
        <v>383</v>
      </c>
      <c r="B108" s="334"/>
      <c r="C108" s="334" t="s">
        <v>105</v>
      </c>
      <c r="D108" s="334"/>
      <c r="E108" s="410"/>
      <c r="F108" s="964" t="s">
        <v>460</v>
      </c>
      <c r="G108" s="972"/>
    </row>
    <row r="109" spans="1:11" x14ac:dyDescent="0.25">
      <c r="A109" s="447" t="s">
        <v>107</v>
      </c>
      <c r="B109" s="334"/>
      <c r="C109" s="443" t="s">
        <v>384</v>
      </c>
      <c r="D109" s="410"/>
      <c r="E109" s="447"/>
      <c r="F109" s="972" t="s">
        <v>385</v>
      </c>
      <c r="G109" s="972"/>
    </row>
    <row r="110" spans="1:11" x14ac:dyDescent="0.25">
      <c r="A110" s="345"/>
      <c r="B110" s="334"/>
      <c r="C110" s="369" t="s">
        <v>386</v>
      </c>
      <c r="D110" s="334"/>
      <c r="E110" s="334"/>
      <c r="F110" s="334"/>
      <c r="G110" s="334"/>
    </row>
    <row r="111" spans="1:11" x14ac:dyDescent="0.25">
      <c r="A111" s="345"/>
      <c r="B111" s="334"/>
      <c r="C111" s="334"/>
      <c r="D111" s="335"/>
      <c r="E111" s="335"/>
      <c r="F111" s="334"/>
      <c r="G111" s="334"/>
    </row>
  </sheetData>
  <mergeCells count="8">
    <mergeCell ref="A3:H3"/>
    <mergeCell ref="A4:E5"/>
    <mergeCell ref="F108:G108"/>
    <mergeCell ref="F109:G109"/>
    <mergeCell ref="A55:D55"/>
    <mergeCell ref="A65:C65"/>
    <mergeCell ref="A99:F99"/>
    <mergeCell ref="A85:C85"/>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2:P68"/>
  <sheetViews>
    <sheetView topLeftCell="A46" workbookViewId="0">
      <selection activeCell="D41" sqref="D41"/>
    </sheetView>
  </sheetViews>
  <sheetFormatPr baseColWidth="10" defaultRowHeight="15" x14ac:dyDescent="0.25"/>
  <cols>
    <col min="1" max="1" width="14.140625" customWidth="1"/>
    <col min="2" max="2" width="12.7109375" customWidth="1"/>
    <col min="3" max="3" width="13.42578125" customWidth="1"/>
    <col min="4" max="4" width="12.28515625" customWidth="1"/>
    <col min="7" max="7" width="19.28515625" customWidth="1"/>
    <col min="8" max="8" width="15" customWidth="1"/>
  </cols>
  <sheetData>
    <row r="2" spans="1:14" x14ac:dyDescent="0.25">
      <c r="A2" s="479"/>
      <c r="B2" s="479"/>
      <c r="C2" s="479"/>
      <c r="D2" s="479"/>
      <c r="E2" s="479"/>
      <c r="F2" s="556"/>
      <c r="G2" s="479"/>
      <c r="H2" s="479"/>
      <c r="I2" s="479"/>
      <c r="J2" s="479"/>
      <c r="K2" s="479"/>
      <c r="L2" s="479"/>
      <c r="M2" s="479"/>
      <c r="N2" s="479"/>
    </row>
    <row r="3" spans="1:14" x14ac:dyDescent="0.25">
      <c r="A3" s="491" t="s">
        <v>461</v>
      </c>
      <c r="B3" s="485"/>
      <c r="C3" s="485"/>
      <c r="D3" s="485"/>
      <c r="E3" s="485"/>
      <c r="F3" s="485"/>
      <c r="G3" s="485"/>
      <c r="H3" s="485"/>
      <c r="I3" s="485"/>
      <c r="J3" s="485"/>
      <c r="K3" s="485"/>
      <c r="L3" s="485"/>
      <c r="M3" s="485"/>
      <c r="N3" s="485"/>
    </row>
    <row r="4" spans="1:14" x14ac:dyDescent="0.25">
      <c r="A4" s="480"/>
      <c r="B4" s="479"/>
      <c r="C4" s="479"/>
      <c r="D4" s="479"/>
      <c r="E4" s="479"/>
      <c r="F4" s="479"/>
      <c r="G4" s="479"/>
      <c r="H4" s="479"/>
      <c r="I4" s="479"/>
      <c r="J4" s="479"/>
      <c r="K4" s="479"/>
      <c r="L4" s="479"/>
      <c r="M4" s="479"/>
      <c r="N4" s="479"/>
    </row>
    <row r="5" spans="1:14" x14ac:dyDescent="0.25">
      <c r="A5" s="499" t="s">
        <v>462</v>
      </c>
      <c r="B5" s="485"/>
      <c r="C5" s="485"/>
      <c r="D5" s="485"/>
      <c r="E5" s="485"/>
      <c r="F5" s="485"/>
      <c r="G5" s="485"/>
      <c r="H5" s="485"/>
      <c r="I5" s="485"/>
      <c r="J5" s="485"/>
      <c r="K5" s="485"/>
      <c r="L5" s="485"/>
      <c r="M5" s="485"/>
      <c r="N5" s="485"/>
    </row>
    <row r="6" spans="1:14" ht="15.75" thickBot="1" x14ac:dyDescent="0.3">
      <c r="A6" s="479"/>
      <c r="B6" s="479"/>
      <c r="C6" s="479"/>
      <c r="D6" s="479"/>
      <c r="E6" s="479"/>
      <c r="F6" s="479"/>
      <c r="G6" s="479"/>
      <c r="H6" s="479"/>
      <c r="I6" s="479"/>
      <c r="J6" s="479"/>
      <c r="K6" s="479"/>
      <c r="L6" s="479"/>
      <c r="M6" s="479"/>
      <c r="N6" s="479"/>
    </row>
    <row r="7" spans="1:14" ht="15.75" x14ac:dyDescent="0.25">
      <c r="A7" s="1004" t="s">
        <v>409</v>
      </c>
      <c r="B7" s="1006" t="s">
        <v>463</v>
      </c>
      <c r="C7" s="1006"/>
      <c r="D7" s="1006"/>
      <c r="E7" s="1006"/>
      <c r="F7" s="1007"/>
      <c r="G7" s="509" t="s">
        <v>464</v>
      </c>
      <c r="H7" s="510"/>
      <c r="I7" s="510"/>
      <c r="J7" s="510"/>
      <c r="K7" s="511"/>
      <c r="L7" s="555"/>
      <c r="M7" s="497"/>
      <c r="N7" s="497"/>
    </row>
    <row r="8" spans="1:14" ht="39" x14ac:dyDescent="0.25">
      <c r="A8" s="1005"/>
      <c r="B8" s="502" t="s">
        <v>465</v>
      </c>
      <c r="C8" s="501" t="s">
        <v>466</v>
      </c>
      <c r="D8" s="501" t="s">
        <v>467</v>
      </c>
      <c r="E8" s="552" t="s">
        <v>468</v>
      </c>
      <c r="F8" s="502" t="s">
        <v>469</v>
      </c>
      <c r="G8" s="504" t="s">
        <v>470</v>
      </c>
      <c r="H8" s="504" t="s">
        <v>466</v>
      </c>
      <c r="I8" s="504" t="s">
        <v>467</v>
      </c>
      <c r="J8" s="502" t="s">
        <v>471</v>
      </c>
      <c r="K8" s="512" t="s">
        <v>472</v>
      </c>
      <c r="L8" s="489"/>
      <c r="M8" s="489"/>
      <c r="N8" s="489"/>
    </row>
    <row r="9" spans="1:14" x14ac:dyDescent="0.25">
      <c r="A9" s="1005"/>
      <c r="B9" s="503"/>
      <c r="C9" s="503"/>
      <c r="D9" s="503"/>
      <c r="E9" s="551"/>
      <c r="F9" s="503"/>
      <c r="G9" s="503"/>
      <c r="H9" s="503"/>
      <c r="I9" s="503"/>
      <c r="J9" s="503"/>
      <c r="K9" s="513"/>
      <c r="L9" s="489"/>
      <c r="M9" s="489"/>
      <c r="N9" s="489"/>
    </row>
    <row r="10" spans="1:14" x14ac:dyDescent="0.25">
      <c r="A10" s="86" t="s">
        <v>473</v>
      </c>
      <c r="B10" s="496">
        <v>263746395</v>
      </c>
      <c r="C10" s="547">
        <v>27465621.67703294</v>
      </c>
      <c r="D10" s="496">
        <v>0</v>
      </c>
      <c r="E10" s="496">
        <v>4150342.322967058</v>
      </c>
      <c r="F10" s="496">
        <v>295362359</v>
      </c>
      <c r="G10" s="496">
        <v>134048199</v>
      </c>
      <c r="H10" s="496">
        <v>37309459</v>
      </c>
      <c r="I10" s="496"/>
      <c r="J10" s="496">
        <v>171357658</v>
      </c>
      <c r="K10" s="514">
        <v>124004701</v>
      </c>
      <c r="L10" s="490"/>
      <c r="M10" s="489"/>
      <c r="N10" s="489"/>
    </row>
    <row r="11" spans="1:14" ht="24.75" x14ac:dyDescent="0.25">
      <c r="A11" s="86" t="s">
        <v>474</v>
      </c>
      <c r="B11" s="496">
        <v>248416318</v>
      </c>
      <c r="C11" s="547">
        <v>44020450.365968823</v>
      </c>
      <c r="D11" s="496">
        <v>0</v>
      </c>
      <c r="E11" s="496">
        <v>701180.63403118122</v>
      </c>
      <c r="F11" s="496">
        <v>293137949</v>
      </c>
      <c r="G11" s="496">
        <v>226504424</v>
      </c>
      <c r="H11" s="496">
        <v>13841349</v>
      </c>
      <c r="I11" s="496"/>
      <c r="J11" s="496">
        <v>240345773</v>
      </c>
      <c r="K11" s="514">
        <v>52792176</v>
      </c>
      <c r="L11" s="490"/>
      <c r="M11" s="489"/>
      <c r="N11" s="489"/>
    </row>
    <row r="12" spans="1:14" x14ac:dyDescent="0.25">
      <c r="A12" s="86" t="s">
        <v>475</v>
      </c>
      <c r="B12" s="496">
        <v>0</v>
      </c>
      <c r="C12" s="547">
        <v>4112727</v>
      </c>
      <c r="D12" s="496">
        <v>0</v>
      </c>
      <c r="E12" s="496">
        <v>0</v>
      </c>
      <c r="F12" s="496">
        <v>4112727</v>
      </c>
      <c r="G12" s="496">
        <v>0</v>
      </c>
      <c r="H12" s="496">
        <v>-4112727</v>
      </c>
      <c r="I12" s="496"/>
      <c r="J12" s="496">
        <v>0</v>
      </c>
      <c r="K12" s="514">
        <v>4112727</v>
      </c>
      <c r="L12" s="490"/>
      <c r="M12" s="489"/>
      <c r="N12" s="489"/>
    </row>
    <row r="13" spans="1:14" x14ac:dyDescent="0.25">
      <c r="A13" s="86" t="s">
        <v>476</v>
      </c>
      <c r="B13" s="496">
        <v>0</v>
      </c>
      <c r="C13" s="547">
        <v>0</v>
      </c>
      <c r="D13" s="496">
        <v>0</v>
      </c>
      <c r="E13" s="496">
        <v>0</v>
      </c>
      <c r="F13" s="496">
        <v>0</v>
      </c>
      <c r="G13" s="496">
        <v>0</v>
      </c>
      <c r="H13" s="496">
        <v>0</v>
      </c>
      <c r="I13" s="496"/>
      <c r="J13" s="496">
        <v>0</v>
      </c>
      <c r="K13" s="514">
        <v>0</v>
      </c>
      <c r="L13" s="489"/>
      <c r="M13" s="489"/>
      <c r="N13" s="489"/>
    </row>
    <row r="14" spans="1:14" x14ac:dyDescent="0.25">
      <c r="A14" s="86" t="s">
        <v>477</v>
      </c>
      <c r="B14" s="496">
        <v>0</v>
      </c>
      <c r="C14" s="547">
        <v>0</v>
      </c>
      <c r="D14" s="496">
        <v>0</v>
      </c>
      <c r="E14" s="496">
        <v>0</v>
      </c>
      <c r="F14" s="496">
        <v>0</v>
      </c>
      <c r="G14" s="496">
        <v>0</v>
      </c>
      <c r="H14" s="496">
        <v>0</v>
      </c>
      <c r="I14" s="496"/>
      <c r="J14" s="496">
        <v>0</v>
      </c>
      <c r="K14" s="514">
        <v>0</v>
      </c>
      <c r="L14" s="489"/>
      <c r="M14" s="489"/>
      <c r="N14" s="489"/>
    </row>
    <row r="15" spans="1:14" x14ac:dyDescent="0.25">
      <c r="A15" s="86" t="s">
        <v>478</v>
      </c>
      <c r="B15" s="496">
        <v>168675278</v>
      </c>
      <c r="C15" s="547">
        <v>8570257.6761595272</v>
      </c>
      <c r="D15" s="496">
        <v>0</v>
      </c>
      <c r="E15" s="496">
        <v>2699625.3238404724</v>
      </c>
      <c r="F15" s="496">
        <v>179945161</v>
      </c>
      <c r="G15" s="496">
        <v>84311987</v>
      </c>
      <c r="H15" s="496">
        <v>23416669</v>
      </c>
      <c r="I15" s="496"/>
      <c r="J15" s="496">
        <v>107728656</v>
      </c>
      <c r="K15" s="514">
        <v>72216505</v>
      </c>
      <c r="L15" s="490"/>
      <c r="M15" s="489"/>
      <c r="N15" s="489"/>
    </row>
    <row r="16" spans="1:14" ht="39" x14ac:dyDescent="0.25">
      <c r="A16" s="515" t="s">
        <v>479</v>
      </c>
      <c r="B16" s="505">
        <v>680837991</v>
      </c>
      <c r="C16" s="505">
        <v>84169056.719161302</v>
      </c>
      <c r="D16" s="505">
        <v>0</v>
      </c>
      <c r="E16" s="553">
        <v>7551148.2808387112</v>
      </c>
      <c r="F16" s="505">
        <v>772558196</v>
      </c>
      <c r="G16" s="505">
        <v>444864610</v>
      </c>
      <c r="H16" s="553">
        <v>70454750</v>
      </c>
      <c r="I16" s="505">
        <v>0</v>
      </c>
      <c r="J16" s="505">
        <v>519432087</v>
      </c>
      <c r="K16" s="516">
        <v>253126109</v>
      </c>
      <c r="L16" s="488"/>
      <c r="M16" s="480"/>
      <c r="N16" s="488"/>
    </row>
    <row r="17" spans="1:14" ht="25.5" thickBot="1" x14ac:dyDescent="0.3">
      <c r="A17" s="462" t="s">
        <v>480</v>
      </c>
      <c r="B17" s="517">
        <v>680837991</v>
      </c>
      <c r="C17" s="517">
        <v>38526008</v>
      </c>
      <c r="D17" s="517">
        <v>0</v>
      </c>
      <c r="E17" s="517">
        <v>7551148</v>
      </c>
      <c r="F17" s="517">
        <v>726915147</v>
      </c>
      <c r="G17" s="517">
        <v>444864610</v>
      </c>
      <c r="H17" s="517">
        <v>49711649</v>
      </c>
      <c r="I17" s="517">
        <v>0</v>
      </c>
      <c r="J17" s="517">
        <v>494576259</v>
      </c>
      <c r="K17" s="518">
        <v>232338888</v>
      </c>
      <c r="L17" s="490"/>
      <c r="M17" s="489"/>
      <c r="N17" s="490"/>
    </row>
    <row r="18" spans="1:14" x14ac:dyDescent="0.25">
      <c r="A18" s="483"/>
      <c r="B18" s="483"/>
      <c r="C18" s="483"/>
      <c r="D18" s="483"/>
      <c r="E18" s="483"/>
      <c r="F18" s="483"/>
      <c r="G18" s="483"/>
      <c r="H18" s="483"/>
      <c r="I18" s="483"/>
      <c r="J18" s="483"/>
      <c r="K18" s="483"/>
      <c r="L18" s="479"/>
      <c r="M18" s="479"/>
      <c r="N18" s="479"/>
    </row>
    <row r="19" spans="1:14" x14ac:dyDescent="0.25">
      <c r="A19" s="479"/>
      <c r="B19" s="487"/>
      <c r="C19" s="487"/>
      <c r="D19" s="487"/>
      <c r="E19" s="487"/>
      <c r="F19" s="487"/>
      <c r="G19" s="487"/>
      <c r="H19" s="487"/>
      <c r="I19" s="487"/>
      <c r="J19" s="487"/>
      <c r="K19" s="487"/>
      <c r="L19" s="479"/>
      <c r="M19" s="479"/>
      <c r="N19" s="479"/>
    </row>
    <row r="20" spans="1:14" x14ac:dyDescent="0.25">
      <c r="A20" s="479"/>
      <c r="B20" s="479"/>
      <c r="C20" s="549"/>
      <c r="D20" s="479"/>
      <c r="E20" s="487"/>
      <c r="F20" s="495">
        <v>0</v>
      </c>
      <c r="G20" s="479"/>
      <c r="H20" s="487"/>
      <c r="I20" s="479"/>
      <c r="J20" s="479"/>
      <c r="K20" s="487"/>
      <c r="L20" s="479"/>
      <c r="M20" s="479"/>
      <c r="N20" s="479"/>
    </row>
    <row r="21" spans="1:14" x14ac:dyDescent="0.25">
      <c r="A21" s="498" t="s">
        <v>481</v>
      </c>
      <c r="B21" s="485"/>
      <c r="C21" s="485"/>
      <c r="D21" s="485"/>
      <c r="E21" s="485"/>
      <c r="F21" s="485"/>
      <c r="G21" s="485"/>
      <c r="H21" s="485"/>
      <c r="I21" s="485"/>
      <c r="J21" s="485"/>
      <c r="K21" s="485"/>
      <c r="L21" s="485"/>
      <c r="M21" s="485"/>
      <c r="N21" s="485"/>
    </row>
    <row r="22" spans="1:14" x14ac:dyDescent="0.25">
      <c r="A22" s="544" t="s">
        <v>482</v>
      </c>
      <c r="B22" s="485"/>
      <c r="C22" s="485"/>
      <c r="D22" s="485"/>
      <c r="E22" s="485"/>
      <c r="F22" s="485"/>
      <c r="G22" s="491" t="s">
        <v>483</v>
      </c>
      <c r="H22" s="485"/>
      <c r="I22" s="485"/>
      <c r="J22" s="485"/>
      <c r="K22" s="485"/>
      <c r="L22" s="485"/>
      <c r="M22" s="485"/>
      <c r="N22" s="485"/>
    </row>
    <row r="23" spans="1:14" ht="15.75" thickBot="1" x14ac:dyDescent="0.3">
      <c r="A23" s="485"/>
      <c r="B23" s="485"/>
      <c r="C23" s="485"/>
      <c r="D23" s="485"/>
      <c r="E23" s="485"/>
      <c r="F23" s="485"/>
      <c r="G23" s="499" t="s">
        <v>484</v>
      </c>
      <c r="H23" s="485"/>
      <c r="I23" s="485"/>
      <c r="J23" s="485"/>
      <c r="K23" s="485"/>
      <c r="L23" s="485"/>
      <c r="M23" s="485"/>
      <c r="N23" s="485"/>
    </row>
    <row r="24" spans="1:14" ht="30" x14ac:dyDescent="0.25">
      <c r="A24" s="519" t="s">
        <v>258</v>
      </c>
      <c r="B24" s="520" t="s">
        <v>485</v>
      </c>
      <c r="C24" s="543" t="s">
        <v>486</v>
      </c>
      <c r="D24" s="521" t="s">
        <v>487</v>
      </c>
      <c r="E24" s="522" t="s">
        <v>488</v>
      </c>
      <c r="F24" s="485"/>
      <c r="G24" s="554" t="s">
        <v>489</v>
      </c>
      <c r="H24" s="554" t="s">
        <v>427</v>
      </c>
      <c r="I24" s="524" t="s">
        <v>428</v>
      </c>
      <c r="J24" s="485"/>
      <c r="K24" s="485"/>
      <c r="L24" s="485"/>
      <c r="M24" s="485"/>
      <c r="N24" s="485"/>
    </row>
    <row r="25" spans="1:14" x14ac:dyDescent="0.25">
      <c r="A25" s="541" t="s">
        <v>490</v>
      </c>
      <c r="B25" s="546">
        <v>229138992</v>
      </c>
      <c r="C25" s="546">
        <v>449851513</v>
      </c>
      <c r="D25" s="546">
        <v>-471017435</v>
      </c>
      <c r="E25" s="478">
        <v>207973070</v>
      </c>
      <c r="F25" s="485"/>
      <c r="G25" s="528" t="s">
        <v>491</v>
      </c>
      <c r="H25" s="466">
        <v>4751368620</v>
      </c>
      <c r="I25" s="523">
        <v>0</v>
      </c>
      <c r="J25" s="485"/>
      <c r="K25" s="485"/>
      <c r="L25" s="485"/>
      <c r="M25" s="485"/>
      <c r="N25" s="486"/>
    </row>
    <row r="26" spans="1:14" ht="15.75" thickBot="1" x14ac:dyDescent="0.3">
      <c r="A26" s="477"/>
      <c r="B26" s="476"/>
      <c r="C26" s="476"/>
      <c r="D26" s="476"/>
      <c r="E26" s="475"/>
      <c r="F26" s="485"/>
      <c r="G26" s="528" t="s">
        <v>492</v>
      </c>
      <c r="H26" s="466">
        <v>2867168416</v>
      </c>
      <c r="I26" s="523">
        <v>0</v>
      </c>
      <c r="J26" s="485"/>
      <c r="K26" s="485"/>
      <c r="L26" s="485"/>
      <c r="M26" s="485"/>
      <c r="N26" s="486"/>
    </row>
    <row r="27" spans="1:14" ht="15.75" thickBot="1" x14ac:dyDescent="0.3">
      <c r="A27" s="527" t="s">
        <v>433</v>
      </c>
      <c r="B27" s="474">
        <v>229138992</v>
      </c>
      <c r="C27" s="474">
        <v>449851513</v>
      </c>
      <c r="D27" s="474">
        <v>-471017435</v>
      </c>
      <c r="E27" s="473">
        <v>207973070</v>
      </c>
      <c r="F27" s="485"/>
      <c r="G27" s="528" t="s">
        <v>493</v>
      </c>
      <c r="H27" s="466">
        <v>3796502825</v>
      </c>
      <c r="I27" s="523">
        <v>0</v>
      </c>
      <c r="J27" s="485"/>
      <c r="K27" s="485"/>
      <c r="L27" s="485"/>
      <c r="M27" s="485"/>
      <c r="N27" s="485"/>
    </row>
    <row r="28" spans="1:14" ht="15.75" thickBot="1" x14ac:dyDescent="0.3">
      <c r="A28" s="472"/>
      <c r="B28" s="471"/>
      <c r="C28" s="471"/>
      <c r="D28" s="471"/>
      <c r="E28" s="470"/>
      <c r="F28" s="485"/>
      <c r="G28" s="528" t="s">
        <v>494</v>
      </c>
      <c r="H28" s="466">
        <v>2967060403.5336003</v>
      </c>
      <c r="I28" s="523">
        <v>0</v>
      </c>
      <c r="J28" s="486"/>
      <c r="K28" s="485"/>
      <c r="L28" s="485"/>
      <c r="M28" s="485"/>
      <c r="N28" s="485"/>
    </row>
    <row r="29" spans="1:14" ht="15.75" thickBot="1" x14ac:dyDescent="0.3">
      <c r="A29" s="469" t="s">
        <v>495</v>
      </c>
      <c r="B29" s="468">
        <v>328797810</v>
      </c>
      <c r="C29" s="468">
        <v>307593767</v>
      </c>
      <c r="D29" s="468">
        <v>-407252585</v>
      </c>
      <c r="E29" s="467">
        <v>229138992</v>
      </c>
      <c r="F29" s="485"/>
      <c r="G29" s="528" t="s">
        <v>496</v>
      </c>
      <c r="H29" s="550">
        <v>2015312</v>
      </c>
      <c r="I29" s="523">
        <v>0</v>
      </c>
      <c r="J29" s="485"/>
      <c r="K29" s="485"/>
      <c r="L29" s="485"/>
      <c r="M29" s="485"/>
      <c r="N29" s="485"/>
    </row>
    <row r="30" spans="1:14" x14ac:dyDescent="0.25">
      <c r="A30" s="545"/>
      <c r="B30" s="548"/>
      <c r="C30" s="548"/>
      <c r="D30" s="548"/>
      <c r="E30" s="548"/>
      <c r="F30" s="485"/>
      <c r="G30" s="528" t="s">
        <v>497</v>
      </c>
      <c r="H30" s="465">
        <v>94023433</v>
      </c>
      <c r="I30" s="523">
        <v>0</v>
      </c>
      <c r="J30" s="485"/>
      <c r="K30" s="485"/>
      <c r="L30" s="485"/>
      <c r="M30" s="485"/>
      <c r="N30" s="485"/>
    </row>
    <row r="31" spans="1:14" x14ac:dyDescent="0.25">
      <c r="A31" s="545"/>
      <c r="B31" s="548"/>
      <c r="C31" s="548"/>
      <c r="D31" s="548"/>
      <c r="E31" s="548"/>
      <c r="F31" s="485"/>
      <c r="G31" s="528" t="s">
        <v>497</v>
      </c>
      <c r="H31" s="466">
        <v>1072250060</v>
      </c>
      <c r="I31" s="523">
        <v>0</v>
      </c>
      <c r="J31" s="485"/>
      <c r="K31" s="485"/>
      <c r="L31" s="485"/>
      <c r="M31" s="485"/>
      <c r="N31" s="485"/>
    </row>
    <row r="32" spans="1:14" ht="15.75" thickBot="1" x14ac:dyDescent="0.3">
      <c r="A32" s="498" t="s">
        <v>498</v>
      </c>
      <c r="B32" s="494"/>
      <c r="C32" s="485"/>
      <c r="D32" s="485"/>
      <c r="E32" s="485"/>
      <c r="F32" s="485"/>
      <c r="G32" s="464" t="s">
        <v>433</v>
      </c>
      <c r="H32" s="463">
        <v>15550389098.5336</v>
      </c>
      <c r="I32" s="530">
        <v>0</v>
      </c>
      <c r="J32" s="486"/>
      <c r="K32" s="485"/>
      <c r="L32" s="485"/>
      <c r="M32" s="485"/>
      <c r="N32" s="485"/>
    </row>
    <row r="33" spans="1:16" ht="30.75" thickBot="1" x14ac:dyDescent="0.3">
      <c r="A33" s="525" t="s">
        <v>258</v>
      </c>
      <c r="B33" s="526"/>
      <c r="C33" s="521" t="s">
        <v>427</v>
      </c>
      <c r="D33" s="522" t="s">
        <v>428</v>
      </c>
      <c r="E33" s="485"/>
      <c r="F33" s="485"/>
      <c r="G33" s="469" t="s">
        <v>434</v>
      </c>
      <c r="H33" s="306">
        <v>12006033823</v>
      </c>
      <c r="I33" s="529">
        <v>0</v>
      </c>
      <c r="J33" s="485"/>
      <c r="K33" s="485"/>
      <c r="L33" s="485"/>
      <c r="M33" s="485"/>
      <c r="N33" s="485"/>
      <c r="O33" s="485"/>
      <c r="P33" s="485"/>
    </row>
    <row r="34" spans="1:16" x14ac:dyDescent="0.25">
      <c r="A34" s="506" t="s">
        <v>499</v>
      </c>
      <c r="B34" s="533"/>
      <c r="C34" s="534">
        <v>4288260</v>
      </c>
      <c r="D34" s="542">
        <v>0</v>
      </c>
      <c r="E34" s="485"/>
      <c r="F34" s="485"/>
      <c r="G34" s="485"/>
      <c r="H34" s="485"/>
      <c r="I34" s="485"/>
      <c r="J34" s="485"/>
      <c r="K34" s="485"/>
      <c r="L34" s="1003"/>
      <c r="M34" s="1003"/>
      <c r="N34" s="1003"/>
      <c r="O34" s="1003"/>
      <c r="P34" s="1003"/>
    </row>
    <row r="35" spans="1:16" x14ac:dyDescent="0.25">
      <c r="A35" s="506" t="s">
        <v>500</v>
      </c>
      <c r="B35" s="533"/>
      <c r="C35" s="534">
        <v>0</v>
      </c>
      <c r="D35" s="542">
        <v>0</v>
      </c>
      <c r="E35" s="485"/>
      <c r="F35" s="485"/>
      <c r="G35" s="485"/>
      <c r="H35" s="485"/>
      <c r="I35" s="485"/>
      <c r="J35" s="485"/>
      <c r="K35" s="485"/>
      <c r="L35" s="485"/>
      <c r="M35" s="485"/>
      <c r="N35" s="486"/>
      <c r="O35" s="485"/>
      <c r="P35" s="485"/>
    </row>
    <row r="36" spans="1:16" x14ac:dyDescent="0.25">
      <c r="A36" s="506" t="s">
        <v>501</v>
      </c>
      <c r="B36" s="533"/>
      <c r="C36" s="534">
        <v>0</v>
      </c>
      <c r="D36" s="542">
        <v>0</v>
      </c>
      <c r="E36" s="485"/>
      <c r="F36" s="485"/>
      <c r="G36" s="491" t="s">
        <v>502</v>
      </c>
      <c r="H36" s="485"/>
      <c r="I36" s="485"/>
      <c r="J36" s="485"/>
      <c r="K36" s="485"/>
      <c r="L36" s="485"/>
      <c r="M36" s="485"/>
      <c r="N36" s="486"/>
      <c r="O36" s="485"/>
      <c r="P36" s="485"/>
    </row>
    <row r="37" spans="1:16" x14ac:dyDescent="0.25">
      <c r="A37" s="506" t="s">
        <v>503</v>
      </c>
      <c r="B37" s="533"/>
      <c r="C37" s="534">
        <v>0</v>
      </c>
      <c r="D37" s="542">
        <v>0</v>
      </c>
      <c r="E37" s="485"/>
      <c r="F37" s="485"/>
      <c r="G37" s="491"/>
      <c r="H37" s="485"/>
      <c r="I37" s="485"/>
      <c r="J37" s="485"/>
      <c r="K37" s="485"/>
      <c r="L37" s="485"/>
      <c r="M37" s="485"/>
      <c r="N37" s="485"/>
      <c r="O37" s="485"/>
      <c r="P37" s="485"/>
    </row>
    <row r="38" spans="1:16" ht="15.75" thickBot="1" x14ac:dyDescent="0.3">
      <c r="A38" s="1008" t="s">
        <v>303</v>
      </c>
      <c r="B38" s="1009"/>
      <c r="C38" s="500">
        <v>0</v>
      </c>
      <c r="D38" s="535">
        <v>0</v>
      </c>
      <c r="E38" s="485"/>
      <c r="F38" s="485"/>
      <c r="G38" s="499" t="s">
        <v>504</v>
      </c>
      <c r="H38" s="485"/>
      <c r="I38" s="485"/>
      <c r="J38" s="485"/>
      <c r="K38" s="485"/>
      <c r="L38" s="485"/>
      <c r="M38" s="485"/>
      <c r="N38" s="485"/>
      <c r="O38" s="485"/>
      <c r="P38" s="485"/>
    </row>
    <row r="39" spans="1:16" ht="31.5" customHeight="1" thickBot="1" x14ac:dyDescent="0.3">
      <c r="A39" s="506" t="s">
        <v>505</v>
      </c>
      <c r="B39" s="545"/>
      <c r="C39" s="500">
        <v>0</v>
      </c>
      <c r="D39" s="542">
        <v>32259352</v>
      </c>
      <c r="E39" s="485"/>
      <c r="F39" s="485"/>
      <c r="G39" s="525" t="s">
        <v>258</v>
      </c>
      <c r="H39" s="526"/>
      <c r="I39" s="521" t="s">
        <v>427</v>
      </c>
      <c r="J39" s="522" t="s">
        <v>428</v>
      </c>
      <c r="K39" s="485"/>
      <c r="L39" s="485"/>
      <c r="M39" s="485"/>
      <c r="N39" s="485"/>
      <c r="O39" s="485"/>
      <c r="P39" s="485"/>
    </row>
    <row r="40" spans="1:16" ht="15.75" thickBot="1" x14ac:dyDescent="0.3">
      <c r="A40" s="537" t="s">
        <v>433</v>
      </c>
      <c r="B40" s="538"/>
      <c r="C40" s="507">
        <v>4288260</v>
      </c>
      <c r="D40" s="508">
        <f>+D39</f>
        <v>32259352</v>
      </c>
      <c r="E40" s="485"/>
      <c r="F40" s="485"/>
      <c r="G40" s="506" t="s">
        <v>506</v>
      </c>
      <c r="H40" s="533"/>
      <c r="I40" s="534">
        <v>491352.07040000003</v>
      </c>
      <c r="J40" s="542">
        <v>0</v>
      </c>
      <c r="K40" s="485"/>
      <c r="L40" s="485"/>
      <c r="M40" s="485"/>
      <c r="N40" s="485"/>
      <c r="O40" s="485"/>
      <c r="P40" s="485"/>
    </row>
    <row r="41" spans="1:16" ht="15.75" thickBot="1" x14ac:dyDescent="0.3">
      <c r="A41" s="539" t="s">
        <v>434</v>
      </c>
      <c r="B41" s="540"/>
      <c r="C41" s="531">
        <v>9948020</v>
      </c>
      <c r="D41" s="532">
        <v>31059613</v>
      </c>
      <c r="E41" s="485"/>
      <c r="F41" s="485"/>
      <c r="G41" s="506" t="s">
        <v>507</v>
      </c>
      <c r="H41" s="536"/>
      <c r="I41" s="500">
        <v>38627107</v>
      </c>
      <c r="J41" s="542">
        <v>0</v>
      </c>
      <c r="K41" s="485"/>
      <c r="L41" s="485"/>
      <c r="M41" s="485"/>
      <c r="N41" s="485"/>
      <c r="O41" s="485"/>
      <c r="P41" s="485"/>
    </row>
    <row r="42" spans="1:16" x14ac:dyDescent="0.25">
      <c r="A42" s="485"/>
      <c r="B42" s="485"/>
      <c r="C42" s="485"/>
      <c r="D42" s="485"/>
      <c r="E42" s="485"/>
      <c r="F42" s="485"/>
      <c r="G42" s="506" t="s">
        <v>508</v>
      </c>
      <c r="H42" s="533"/>
      <c r="I42" s="534">
        <v>36400</v>
      </c>
      <c r="J42" s="542">
        <v>0</v>
      </c>
      <c r="K42" s="485"/>
      <c r="L42" s="485"/>
      <c r="M42" s="485"/>
      <c r="N42" s="485"/>
      <c r="O42" s="485"/>
      <c r="P42" s="485"/>
    </row>
    <row r="43" spans="1:16" x14ac:dyDescent="0.25">
      <c r="A43" s="485"/>
      <c r="B43" s="485"/>
      <c r="C43" s="485"/>
      <c r="D43" s="485"/>
      <c r="E43" s="485"/>
      <c r="F43" s="485"/>
      <c r="G43" s="506" t="s">
        <v>509</v>
      </c>
      <c r="H43" s="533"/>
      <c r="I43" s="534">
        <v>0</v>
      </c>
      <c r="J43" s="542"/>
      <c r="K43" s="485"/>
      <c r="L43" s="485"/>
      <c r="M43" s="485"/>
      <c r="N43" s="485"/>
      <c r="O43" s="485"/>
      <c r="P43" s="485"/>
    </row>
    <row r="44" spans="1:16" x14ac:dyDescent="0.25">
      <c r="A44" s="485"/>
      <c r="B44" s="485"/>
      <c r="C44" s="485"/>
      <c r="D44" s="485"/>
      <c r="E44" s="485"/>
      <c r="F44" s="485"/>
      <c r="G44" s="506" t="s">
        <v>510</v>
      </c>
      <c r="H44" s="533"/>
      <c r="I44" s="534">
        <v>191959292</v>
      </c>
      <c r="J44" s="542">
        <v>0</v>
      </c>
      <c r="K44" s="485"/>
      <c r="L44" s="485"/>
      <c r="M44" s="485"/>
      <c r="N44" s="485"/>
      <c r="O44" s="485"/>
      <c r="P44" s="485"/>
    </row>
    <row r="45" spans="1:16" x14ac:dyDescent="0.25">
      <c r="A45" s="485"/>
      <c r="B45" s="485"/>
      <c r="C45" s="485"/>
      <c r="D45" s="485"/>
      <c r="E45" s="485"/>
      <c r="F45" s="485"/>
      <c r="G45" s="506" t="s">
        <v>511</v>
      </c>
      <c r="H45" s="533"/>
      <c r="I45" s="534">
        <v>1977059.9200000002</v>
      </c>
      <c r="J45" s="542"/>
      <c r="K45" s="485"/>
      <c r="L45" s="485"/>
      <c r="M45" s="485"/>
      <c r="N45" s="486"/>
      <c r="O45" s="485"/>
      <c r="P45" s="485"/>
    </row>
    <row r="46" spans="1:16" x14ac:dyDescent="0.25">
      <c r="A46" s="485"/>
      <c r="B46" s="485"/>
      <c r="C46" s="485"/>
      <c r="D46" s="485"/>
      <c r="E46" s="485"/>
      <c r="F46" s="485"/>
      <c r="G46" s="506" t="s">
        <v>512</v>
      </c>
      <c r="H46" s="533"/>
      <c r="I46" s="534">
        <v>14198389.0656</v>
      </c>
      <c r="J46" s="542">
        <v>1333333</v>
      </c>
      <c r="K46" s="485"/>
      <c r="L46" s="485"/>
      <c r="M46" s="485"/>
      <c r="N46" s="486"/>
      <c r="O46" s="485"/>
      <c r="P46" s="485"/>
    </row>
    <row r="47" spans="1:16" x14ac:dyDescent="0.25">
      <c r="A47" s="485"/>
      <c r="B47" s="485"/>
      <c r="C47" s="485"/>
      <c r="D47" s="485"/>
      <c r="E47" s="485"/>
      <c r="F47" s="485"/>
      <c r="G47" s="506" t="s">
        <v>513</v>
      </c>
      <c r="H47" s="533"/>
      <c r="I47" s="534">
        <v>0</v>
      </c>
      <c r="J47" s="542">
        <v>0</v>
      </c>
      <c r="K47" s="485"/>
      <c r="L47" s="485"/>
      <c r="M47" s="485"/>
      <c r="N47" s="486"/>
      <c r="O47" s="485"/>
      <c r="P47" s="485"/>
    </row>
    <row r="48" spans="1:16" x14ac:dyDescent="0.25">
      <c r="A48" s="479"/>
      <c r="B48" s="479"/>
      <c r="C48" s="479"/>
      <c r="D48" s="479"/>
      <c r="E48" s="479"/>
      <c r="F48" s="479"/>
      <c r="G48" s="506" t="s">
        <v>514</v>
      </c>
      <c r="H48" s="533"/>
      <c r="I48" s="534">
        <v>283096071</v>
      </c>
      <c r="J48" s="542">
        <v>0</v>
      </c>
      <c r="K48" s="479"/>
      <c r="L48" s="479"/>
      <c r="M48" s="479"/>
      <c r="N48" s="487"/>
      <c r="O48" s="479"/>
      <c r="P48" s="479"/>
    </row>
    <row r="49" spans="1:10" x14ac:dyDescent="0.25">
      <c r="A49" s="479"/>
      <c r="B49" s="479"/>
      <c r="C49" s="479"/>
      <c r="D49" s="479"/>
      <c r="E49" s="479"/>
      <c r="F49" s="479"/>
      <c r="G49" s="506" t="s">
        <v>515</v>
      </c>
      <c r="H49" s="533"/>
      <c r="I49" s="534">
        <v>0</v>
      </c>
      <c r="J49" s="542">
        <v>58885626</v>
      </c>
    </row>
    <row r="50" spans="1:10" ht="15.75" thickBot="1" x14ac:dyDescent="0.3">
      <c r="A50" s="479"/>
      <c r="B50" s="479"/>
      <c r="C50" s="479"/>
      <c r="D50" s="479"/>
      <c r="E50" s="479"/>
      <c r="F50" s="479"/>
      <c r="G50" s="506" t="s">
        <v>516</v>
      </c>
      <c r="H50" s="533"/>
      <c r="I50" s="534">
        <v>411522692.80800003</v>
      </c>
      <c r="J50" s="542">
        <v>0</v>
      </c>
    </row>
    <row r="51" spans="1:10" ht="15.75" thickBot="1" x14ac:dyDescent="0.3">
      <c r="A51" s="479"/>
      <c r="B51" s="479"/>
      <c r="C51" s="479"/>
      <c r="D51" s="479"/>
      <c r="E51" s="479"/>
      <c r="F51" s="479"/>
      <c r="G51" s="537" t="s">
        <v>433</v>
      </c>
      <c r="H51" s="538"/>
      <c r="I51" s="507">
        <v>941908363.86400008</v>
      </c>
      <c r="J51" s="508">
        <v>60218959</v>
      </c>
    </row>
    <row r="52" spans="1:10" ht="15.75" thickBot="1" x14ac:dyDescent="0.3">
      <c r="A52" s="485"/>
      <c r="B52" s="485"/>
      <c r="C52" s="485"/>
      <c r="D52" s="485"/>
      <c r="E52" s="485"/>
      <c r="F52" s="485"/>
      <c r="G52" s="539" t="s">
        <v>434</v>
      </c>
      <c r="H52" s="540"/>
      <c r="I52" s="531">
        <v>294034940</v>
      </c>
      <c r="J52" s="532">
        <v>0</v>
      </c>
    </row>
    <row r="53" spans="1:10" x14ac:dyDescent="0.25">
      <c r="A53" s="485"/>
      <c r="B53" s="485"/>
      <c r="C53" s="485"/>
      <c r="D53" s="485"/>
      <c r="E53" s="485"/>
      <c r="F53" s="485"/>
      <c r="G53" s="485"/>
      <c r="H53" s="485"/>
      <c r="I53" s="485"/>
      <c r="J53" s="485"/>
    </row>
    <row r="54" spans="1:10" x14ac:dyDescent="0.25">
      <c r="A54" s="479"/>
      <c r="B54" s="479"/>
      <c r="C54" s="479"/>
      <c r="D54" s="479"/>
      <c r="E54" s="479"/>
      <c r="F54" s="479"/>
      <c r="G54" s="485"/>
      <c r="H54" s="485"/>
      <c r="I54" s="485"/>
      <c r="J54" s="485"/>
    </row>
    <row r="55" spans="1:10" x14ac:dyDescent="0.25">
      <c r="A55" s="965" t="s">
        <v>383</v>
      </c>
      <c r="B55" s="965"/>
      <c r="C55" s="965"/>
      <c r="D55" s="479"/>
      <c r="E55" s="965" t="s">
        <v>105</v>
      </c>
      <c r="F55" s="965"/>
      <c r="G55" s="964" t="s">
        <v>176</v>
      </c>
      <c r="H55" s="964"/>
      <c r="I55" s="964"/>
      <c r="J55" s="479"/>
    </row>
    <row r="56" spans="1:10" x14ac:dyDescent="0.25">
      <c r="A56" s="1010" t="s">
        <v>107</v>
      </c>
      <c r="B56" s="1010"/>
      <c r="C56" s="1010"/>
      <c r="D56" s="479"/>
      <c r="E56" s="1010" t="s">
        <v>517</v>
      </c>
      <c r="F56" s="1010"/>
      <c r="G56" s="1010" t="s">
        <v>109</v>
      </c>
      <c r="H56" s="1010"/>
      <c r="I56" s="1010"/>
      <c r="J56" s="479"/>
    </row>
    <row r="57" spans="1:10" x14ac:dyDescent="0.25">
      <c r="A57" s="479"/>
      <c r="B57" s="479"/>
      <c r="C57" s="479"/>
      <c r="D57" s="479"/>
      <c r="E57" s="943" t="s">
        <v>518</v>
      </c>
      <c r="F57" s="943"/>
      <c r="G57" s="485"/>
      <c r="H57" s="485"/>
      <c r="I57" s="479"/>
      <c r="J57" s="479"/>
    </row>
    <row r="66" spans="1:10" x14ac:dyDescent="0.25">
      <c r="A66" s="484"/>
      <c r="B66" s="493"/>
      <c r="C66" s="493"/>
      <c r="D66" s="482"/>
      <c r="E66" s="484"/>
      <c r="F66" s="492"/>
      <c r="G66" s="479"/>
      <c r="H66" s="479"/>
      <c r="I66" s="479"/>
      <c r="J66" s="479"/>
    </row>
    <row r="67" spans="1:10" x14ac:dyDescent="0.25">
      <c r="A67" s="481"/>
      <c r="B67" s="493"/>
      <c r="C67" s="493"/>
      <c r="D67" s="482"/>
      <c r="E67" s="481"/>
      <c r="F67" s="492"/>
      <c r="G67" s="482"/>
      <c r="H67" s="482"/>
      <c r="I67" s="482"/>
      <c r="J67" s="482"/>
    </row>
    <row r="68" spans="1:10" x14ac:dyDescent="0.25">
      <c r="A68" s="479"/>
      <c r="B68" s="479"/>
      <c r="C68" s="479"/>
      <c r="D68" s="479"/>
      <c r="E68" s="479"/>
      <c r="F68" s="479"/>
      <c r="G68" s="482"/>
      <c r="H68" s="482"/>
      <c r="I68" s="482"/>
      <c r="J68" s="482"/>
    </row>
  </sheetData>
  <mergeCells count="11">
    <mergeCell ref="E57:F57"/>
    <mergeCell ref="E55:F55"/>
    <mergeCell ref="L34:P34"/>
    <mergeCell ref="A7:A9"/>
    <mergeCell ref="B7:F7"/>
    <mergeCell ref="A38:B38"/>
    <mergeCell ref="E56:F56"/>
    <mergeCell ref="G55:I55"/>
    <mergeCell ref="G56:I56"/>
    <mergeCell ref="A55:C55"/>
    <mergeCell ref="A56:C5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K56"/>
  <sheetViews>
    <sheetView topLeftCell="A30" workbookViewId="0">
      <selection activeCell="H38" sqref="H38"/>
    </sheetView>
  </sheetViews>
  <sheetFormatPr baseColWidth="10" defaultRowHeight="15" x14ac:dyDescent="0.25"/>
  <cols>
    <col min="1" max="1" width="25.140625" customWidth="1"/>
    <col min="2" max="2" width="14.7109375" customWidth="1"/>
    <col min="3" max="3" width="17.42578125" customWidth="1"/>
    <col min="4" max="4" width="16.28515625" customWidth="1"/>
    <col min="5" max="5" width="16.7109375" customWidth="1"/>
    <col min="6" max="6" width="11.7109375" customWidth="1"/>
    <col min="7" max="7" width="12.7109375" customWidth="1"/>
    <col min="8" max="8" width="13.28515625" bestFit="1" customWidth="1"/>
    <col min="10" max="10" width="11" customWidth="1"/>
    <col min="11" max="11" width="11.7109375" bestFit="1" customWidth="1"/>
    <col min="257" max="257" width="25.140625" customWidth="1"/>
    <col min="258" max="258" width="14.7109375" customWidth="1"/>
    <col min="259" max="259" width="17.42578125" customWidth="1"/>
    <col min="260" max="260" width="16.28515625" customWidth="1"/>
    <col min="261" max="261" width="16.7109375" customWidth="1"/>
    <col min="262" max="262" width="11.7109375" customWidth="1"/>
    <col min="263" max="263" width="12.7109375" customWidth="1"/>
    <col min="264" max="264" width="13.28515625" bestFit="1" customWidth="1"/>
    <col min="266" max="266" width="11" customWidth="1"/>
    <col min="267" max="267" width="11.7109375" bestFit="1" customWidth="1"/>
    <col min="513" max="513" width="25.140625" customWidth="1"/>
    <col min="514" max="514" width="14.7109375" customWidth="1"/>
    <col min="515" max="515" width="17.42578125" customWidth="1"/>
    <col min="516" max="516" width="16.28515625" customWidth="1"/>
    <col min="517" max="517" width="16.7109375" customWidth="1"/>
    <col min="518" max="518" width="11.7109375" customWidth="1"/>
    <col min="519" max="519" width="12.7109375" customWidth="1"/>
    <col min="520" max="520" width="13.28515625" bestFit="1" customWidth="1"/>
    <col min="522" max="522" width="11" customWidth="1"/>
    <col min="523" max="523" width="11.7109375" bestFit="1" customWidth="1"/>
    <col min="769" max="769" width="25.140625" customWidth="1"/>
    <col min="770" max="770" width="14.7109375" customWidth="1"/>
    <col min="771" max="771" width="17.42578125" customWidth="1"/>
    <col min="772" max="772" width="16.28515625" customWidth="1"/>
    <col min="773" max="773" width="16.7109375" customWidth="1"/>
    <col min="774" max="774" width="11.7109375" customWidth="1"/>
    <col min="775" max="775" width="12.7109375" customWidth="1"/>
    <col min="776" max="776" width="13.28515625" bestFit="1" customWidth="1"/>
    <col min="778" max="778" width="11" customWidth="1"/>
    <col min="779" max="779" width="11.7109375" bestFit="1" customWidth="1"/>
    <col min="1025" max="1025" width="25.140625" customWidth="1"/>
    <col min="1026" max="1026" width="14.7109375" customWidth="1"/>
    <col min="1027" max="1027" width="17.42578125" customWidth="1"/>
    <col min="1028" max="1028" width="16.28515625" customWidth="1"/>
    <col min="1029" max="1029" width="16.7109375" customWidth="1"/>
    <col min="1030" max="1030" width="11.7109375" customWidth="1"/>
    <col min="1031" max="1031" width="12.7109375" customWidth="1"/>
    <col min="1032" max="1032" width="13.28515625" bestFit="1" customWidth="1"/>
    <col min="1034" max="1034" width="11" customWidth="1"/>
    <col min="1035" max="1035" width="11.7109375" bestFit="1" customWidth="1"/>
    <col min="1281" max="1281" width="25.140625" customWidth="1"/>
    <col min="1282" max="1282" width="14.7109375" customWidth="1"/>
    <col min="1283" max="1283" width="17.42578125" customWidth="1"/>
    <col min="1284" max="1284" width="16.28515625" customWidth="1"/>
    <col min="1285" max="1285" width="16.7109375" customWidth="1"/>
    <col min="1286" max="1286" width="11.7109375" customWidth="1"/>
    <col min="1287" max="1287" width="12.7109375" customWidth="1"/>
    <col min="1288" max="1288" width="13.28515625" bestFit="1" customWidth="1"/>
    <col min="1290" max="1290" width="11" customWidth="1"/>
    <col min="1291" max="1291" width="11.7109375" bestFit="1" customWidth="1"/>
    <col min="1537" max="1537" width="25.140625" customWidth="1"/>
    <col min="1538" max="1538" width="14.7109375" customWidth="1"/>
    <col min="1539" max="1539" width="17.42578125" customWidth="1"/>
    <col min="1540" max="1540" width="16.28515625" customWidth="1"/>
    <col min="1541" max="1541" width="16.7109375" customWidth="1"/>
    <col min="1542" max="1542" width="11.7109375" customWidth="1"/>
    <col min="1543" max="1543" width="12.7109375" customWidth="1"/>
    <col min="1544" max="1544" width="13.28515625" bestFit="1" customWidth="1"/>
    <col min="1546" max="1546" width="11" customWidth="1"/>
    <col min="1547" max="1547" width="11.7109375" bestFit="1" customWidth="1"/>
    <col min="1793" max="1793" width="25.140625" customWidth="1"/>
    <col min="1794" max="1794" width="14.7109375" customWidth="1"/>
    <col min="1795" max="1795" width="17.42578125" customWidth="1"/>
    <col min="1796" max="1796" width="16.28515625" customWidth="1"/>
    <col min="1797" max="1797" width="16.7109375" customWidth="1"/>
    <col min="1798" max="1798" width="11.7109375" customWidth="1"/>
    <col min="1799" max="1799" width="12.7109375" customWidth="1"/>
    <col min="1800" max="1800" width="13.28515625" bestFit="1" customWidth="1"/>
    <col min="1802" max="1802" width="11" customWidth="1"/>
    <col min="1803" max="1803" width="11.7109375" bestFit="1" customWidth="1"/>
    <col min="2049" max="2049" width="25.140625" customWidth="1"/>
    <col min="2050" max="2050" width="14.7109375" customWidth="1"/>
    <col min="2051" max="2051" width="17.42578125" customWidth="1"/>
    <col min="2052" max="2052" width="16.28515625" customWidth="1"/>
    <col min="2053" max="2053" width="16.7109375" customWidth="1"/>
    <col min="2054" max="2054" width="11.7109375" customWidth="1"/>
    <col min="2055" max="2055" width="12.7109375" customWidth="1"/>
    <col min="2056" max="2056" width="13.28515625" bestFit="1" customWidth="1"/>
    <col min="2058" max="2058" width="11" customWidth="1"/>
    <col min="2059" max="2059" width="11.7109375" bestFit="1" customWidth="1"/>
    <col min="2305" max="2305" width="25.140625" customWidth="1"/>
    <col min="2306" max="2306" width="14.7109375" customWidth="1"/>
    <col min="2307" max="2307" width="17.42578125" customWidth="1"/>
    <col min="2308" max="2308" width="16.28515625" customWidth="1"/>
    <col min="2309" max="2309" width="16.7109375" customWidth="1"/>
    <col min="2310" max="2310" width="11.7109375" customWidth="1"/>
    <col min="2311" max="2311" width="12.7109375" customWidth="1"/>
    <col min="2312" max="2312" width="13.28515625" bestFit="1" customWidth="1"/>
    <col min="2314" max="2314" width="11" customWidth="1"/>
    <col min="2315" max="2315" width="11.7109375" bestFit="1" customWidth="1"/>
    <col min="2561" max="2561" width="25.140625" customWidth="1"/>
    <col min="2562" max="2562" width="14.7109375" customWidth="1"/>
    <col min="2563" max="2563" width="17.42578125" customWidth="1"/>
    <col min="2564" max="2564" width="16.28515625" customWidth="1"/>
    <col min="2565" max="2565" width="16.7109375" customWidth="1"/>
    <col min="2566" max="2566" width="11.7109375" customWidth="1"/>
    <col min="2567" max="2567" width="12.7109375" customWidth="1"/>
    <col min="2568" max="2568" width="13.28515625" bestFit="1" customWidth="1"/>
    <col min="2570" max="2570" width="11" customWidth="1"/>
    <col min="2571" max="2571" width="11.7109375" bestFit="1" customWidth="1"/>
    <col min="2817" max="2817" width="25.140625" customWidth="1"/>
    <col min="2818" max="2818" width="14.7109375" customWidth="1"/>
    <col min="2819" max="2819" width="17.42578125" customWidth="1"/>
    <col min="2820" max="2820" width="16.28515625" customWidth="1"/>
    <col min="2821" max="2821" width="16.7109375" customWidth="1"/>
    <col min="2822" max="2822" width="11.7109375" customWidth="1"/>
    <col min="2823" max="2823" width="12.7109375" customWidth="1"/>
    <col min="2824" max="2824" width="13.28515625" bestFit="1" customWidth="1"/>
    <col min="2826" max="2826" width="11" customWidth="1"/>
    <col min="2827" max="2827" width="11.7109375" bestFit="1" customWidth="1"/>
    <col min="3073" max="3073" width="25.140625" customWidth="1"/>
    <col min="3074" max="3074" width="14.7109375" customWidth="1"/>
    <col min="3075" max="3075" width="17.42578125" customWidth="1"/>
    <col min="3076" max="3076" width="16.28515625" customWidth="1"/>
    <col min="3077" max="3077" width="16.7109375" customWidth="1"/>
    <col min="3078" max="3078" width="11.7109375" customWidth="1"/>
    <col min="3079" max="3079" width="12.7109375" customWidth="1"/>
    <col min="3080" max="3080" width="13.28515625" bestFit="1" customWidth="1"/>
    <col min="3082" max="3082" width="11" customWidth="1"/>
    <col min="3083" max="3083" width="11.7109375" bestFit="1" customWidth="1"/>
    <col min="3329" max="3329" width="25.140625" customWidth="1"/>
    <col min="3330" max="3330" width="14.7109375" customWidth="1"/>
    <col min="3331" max="3331" width="17.42578125" customWidth="1"/>
    <col min="3332" max="3332" width="16.28515625" customWidth="1"/>
    <col min="3333" max="3333" width="16.7109375" customWidth="1"/>
    <col min="3334" max="3334" width="11.7109375" customWidth="1"/>
    <col min="3335" max="3335" width="12.7109375" customWidth="1"/>
    <col min="3336" max="3336" width="13.28515625" bestFit="1" customWidth="1"/>
    <col min="3338" max="3338" width="11" customWidth="1"/>
    <col min="3339" max="3339" width="11.7109375" bestFit="1" customWidth="1"/>
    <col min="3585" max="3585" width="25.140625" customWidth="1"/>
    <col min="3586" max="3586" width="14.7109375" customWidth="1"/>
    <col min="3587" max="3587" width="17.42578125" customWidth="1"/>
    <col min="3588" max="3588" width="16.28515625" customWidth="1"/>
    <col min="3589" max="3589" width="16.7109375" customWidth="1"/>
    <col min="3590" max="3590" width="11.7109375" customWidth="1"/>
    <col min="3591" max="3591" width="12.7109375" customWidth="1"/>
    <col min="3592" max="3592" width="13.28515625" bestFit="1" customWidth="1"/>
    <col min="3594" max="3594" width="11" customWidth="1"/>
    <col min="3595" max="3595" width="11.7109375" bestFit="1" customWidth="1"/>
    <col min="3841" max="3841" width="25.140625" customWidth="1"/>
    <col min="3842" max="3842" width="14.7109375" customWidth="1"/>
    <col min="3843" max="3843" width="17.42578125" customWidth="1"/>
    <col min="3844" max="3844" width="16.28515625" customWidth="1"/>
    <col min="3845" max="3845" width="16.7109375" customWidth="1"/>
    <col min="3846" max="3846" width="11.7109375" customWidth="1"/>
    <col min="3847" max="3847" width="12.7109375" customWidth="1"/>
    <col min="3848" max="3848" width="13.28515625" bestFit="1" customWidth="1"/>
    <col min="3850" max="3850" width="11" customWidth="1"/>
    <col min="3851" max="3851" width="11.7109375" bestFit="1" customWidth="1"/>
    <col min="4097" max="4097" width="25.140625" customWidth="1"/>
    <col min="4098" max="4098" width="14.7109375" customWidth="1"/>
    <col min="4099" max="4099" width="17.42578125" customWidth="1"/>
    <col min="4100" max="4100" width="16.28515625" customWidth="1"/>
    <col min="4101" max="4101" width="16.7109375" customWidth="1"/>
    <col min="4102" max="4102" width="11.7109375" customWidth="1"/>
    <col min="4103" max="4103" width="12.7109375" customWidth="1"/>
    <col min="4104" max="4104" width="13.28515625" bestFit="1" customWidth="1"/>
    <col min="4106" max="4106" width="11" customWidth="1"/>
    <col min="4107" max="4107" width="11.7109375" bestFit="1" customWidth="1"/>
    <col min="4353" max="4353" width="25.140625" customWidth="1"/>
    <col min="4354" max="4354" width="14.7109375" customWidth="1"/>
    <col min="4355" max="4355" width="17.42578125" customWidth="1"/>
    <col min="4356" max="4356" width="16.28515625" customWidth="1"/>
    <col min="4357" max="4357" width="16.7109375" customWidth="1"/>
    <col min="4358" max="4358" width="11.7109375" customWidth="1"/>
    <col min="4359" max="4359" width="12.7109375" customWidth="1"/>
    <col min="4360" max="4360" width="13.28515625" bestFit="1" customWidth="1"/>
    <col min="4362" max="4362" width="11" customWidth="1"/>
    <col min="4363" max="4363" width="11.7109375" bestFit="1" customWidth="1"/>
    <col min="4609" max="4609" width="25.140625" customWidth="1"/>
    <col min="4610" max="4610" width="14.7109375" customWidth="1"/>
    <col min="4611" max="4611" width="17.42578125" customWidth="1"/>
    <col min="4612" max="4612" width="16.28515625" customWidth="1"/>
    <col min="4613" max="4613" width="16.7109375" customWidth="1"/>
    <col min="4614" max="4614" width="11.7109375" customWidth="1"/>
    <col min="4615" max="4615" width="12.7109375" customWidth="1"/>
    <col min="4616" max="4616" width="13.28515625" bestFit="1" customWidth="1"/>
    <col min="4618" max="4618" width="11" customWidth="1"/>
    <col min="4619" max="4619" width="11.7109375" bestFit="1" customWidth="1"/>
    <col min="4865" max="4865" width="25.140625" customWidth="1"/>
    <col min="4866" max="4866" width="14.7109375" customWidth="1"/>
    <col min="4867" max="4867" width="17.42578125" customWidth="1"/>
    <col min="4868" max="4868" width="16.28515625" customWidth="1"/>
    <col min="4869" max="4869" width="16.7109375" customWidth="1"/>
    <col min="4870" max="4870" width="11.7109375" customWidth="1"/>
    <col min="4871" max="4871" width="12.7109375" customWidth="1"/>
    <col min="4872" max="4872" width="13.28515625" bestFit="1" customWidth="1"/>
    <col min="4874" max="4874" width="11" customWidth="1"/>
    <col min="4875" max="4875" width="11.7109375" bestFit="1" customWidth="1"/>
    <col min="5121" max="5121" width="25.140625" customWidth="1"/>
    <col min="5122" max="5122" width="14.7109375" customWidth="1"/>
    <col min="5123" max="5123" width="17.42578125" customWidth="1"/>
    <col min="5124" max="5124" width="16.28515625" customWidth="1"/>
    <col min="5125" max="5125" width="16.7109375" customWidth="1"/>
    <col min="5126" max="5126" width="11.7109375" customWidth="1"/>
    <col min="5127" max="5127" width="12.7109375" customWidth="1"/>
    <col min="5128" max="5128" width="13.28515625" bestFit="1" customWidth="1"/>
    <col min="5130" max="5130" width="11" customWidth="1"/>
    <col min="5131" max="5131" width="11.7109375" bestFit="1" customWidth="1"/>
    <col min="5377" max="5377" width="25.140625" customWidth="1"/>
    <col min="5378" max="5378" width="14.7109375" customWidth="1"/>
    <col min="5379" max="5379" width="17.42578125" customWidth="1"/>
    <col min="5380" max="5380" width="16.28515625" customWidth="1"/>
    <col min="5381" max="5381" width="16.7109375" customWidth="1"/>
    <col min="5382" max="5382" width="11.7109375" customWidth="1"/>
    <col min="5383" max="5383" width="12.7109375" customWidth="1"/>
    <col min="5384" max="5384" width="13.28515625" bestFit="1" customWidth="1"/>
    <col min="5386" max="5386" width="11" customWidth="1"/>
    <col min="5387" max="5387" width="11.7109375" bestFit="1" customWidth="1"/>
    <col min="5633" max="5633" width="25.140625" customWidth="1"/>
    <col min="5634" max="5634" width="14.7109375" customWidth="1"/>
    <col min="5635" max="5635" width="17.42578125" customWidth="1"/>
    <col min="5636" max="5636" width="16.28515625" customWidth="1"/>
    <col min="5637" max="5637" width="16.7109375" customWidth="1"/>
    <col min="5638" max="5638" width="11.7109375" customWidth="1"/>
    <col min="5639" max="5639" width="12.7109375" customWidth="1"/>
    <col min="5640" max="5640" width="13.28515625" bestFit="1" customWidth="1"/>
    <col min="5642" max="5642" width="11" customWidth="1"/>
    <col min="5643" max="5643" width="11.7109375" bestFit="1" customWidth="1"/>
    <col min="5889" max="5889" width="25.140625" customWidth="1"/>
    <col min="5890" max="5890" width="14.7109375" customWidth="1"/>
    <col min="5891" max="5891" width="17.42578125" customWidth="1"/>
    <col min="5892" max="5892" width="16.28515625" customWidth="1"/>
    <col min="5893" max="5893" width="16.7109375" customWidth="1"/>
    <col min="5894" max="5894" width="11.7109375" customWidth="1"/>
    <col min="5895" max="5895" width="12.7109375" customWidth="1"/>
    <col min="5896" max="5896" width="13.28515625" bestFit="1" customWidth="1"/>
    <col min="5898" max="5898" width="11" customWidth="1"/>
    <col min="5899" max="5899" width="11.7109375" bestFit="1" customWidth="1"/>
    <col min="6145" max="6145" width="25.140625" customWidth="1"/>
    <col min="6146" max="6146" width="14.7109375" customWidth="1"/>
    <col min="6147" max="6147" width="17.42578125" customWidth="1"/>
    <col min="6148" max="6148" width="16.28515625" customWidth="1"/>
    <col min="6149" max="6149" width="16.7109375" customWidth="1"/>
    <col min="6150" max="6150" width="11.7109375" customWidth="1"/>
    <col min="6151" max="6151" width="12.7109375" customWidth="1"/>
    <col min="6152" max="6152" width="13.28515625" bestFit="1" customWidth="1"/>
    <col min="6154" max="6154" width="11" customWidth="1"/>
    <col min="6155" max="6155" width="11.7109375" bestFit="1" customWidth="1"/>
    <col min="6401" max="6401" width="25.140625" customWidth="1"/>
    <col min="6402" max="6402" width="14.7109375" customWidth="1"/>
    <col min="6403" max="6403" width="17.42578125" customWidth="1"/>
    <col min="6404" max="6404" width="16.28515625" customWidth="1"/>
    <col min="6405" max="6405" width="16.7109375" customWidth="1"/>
    <col min="6406" max="6406" width="11.7109375" customWidth="1"/>
    <col min="6407" max="6407" width="12.7109375" customWidth="1"/>
    <col min="6408" max="6408" width="13.28515625" bestFit="1" customWidth="1"/>
    <col min="6410" max="6410" width="11" customWidth="1"/>
    <col min="6411" max="6411" width="11.7109375" bestFit="1" customWidth="1"/>
    <col min="6657" max="6657" width="25.140625" customWidth="1"/>
    <col min="6658" max="6658" width="14.7109375" customWidth="1"/>
    <col min="6659" max="6659" width="17.42578125" customWidth="1"/>
    <col min="6660" max="6660" width="16.28515625" customWidth="1"/>
    <col min="6661" max="6661" width="16.7109375" customWidth="1"/>
    <col min="6662" max="6662" width="11.7109375" customWidth="1"/>
    <col min="6663" max="6663" width="12.7109375" customWidth="1"/>
    <col min="6664" max="6664" width="13.28515625" bestFit="1" customWidth="1"/>
    <col min="6666" max="6666" width="11" customWidth="1"/>
    <col min="6667" max="6667" width="11.7109375" bestFit="1" customWidth="1"/>
    <col min="6913" max="6913" width="25.140625" customWidth="1"/>
    <col min="6914" max="6914" width="14.7109375" customWidth="1"/>
    <col min="6915" max="6915" width="17.42578125" customWidth="1"/>
    <col min="6916" max="6916" width="16.28515625" customWidth="1"/>
    <col min="6917" max="6917" width="16.7109375" customWidth="1"/>
    <col min="6918" max="6918" width="11.7109375" customWidth="1"/>
    <col min="6919" max="6919" width="12.7109375" customWidth="1"/>
    <col min="6920" max="6920" width="13.28515625" bestFit="1" customWidth="1"/>
    <col min="6922" max="6922" width="11" customWidth="1"/>
    <col min="6923" max="6923" width="11.7109375" bestFit="1" customWidth="1"/>
    <col min="7169" max="7169" width="25.140625" customWidth="1"/>
    <col min="7170" max="7170" width="14.7109375" customWidth="1"/>
    <col min="7171" max="7171" width="17.42578125" customWidth="1"/>
    <col min="7172" max="7172" width="16.28515625" customWidth="1"/>
    <col min="7173" max="7173" width="16.7109375" customWidth="1"/>
    <col min="7174" max="7174" width="11.7109375" customWidth="1"/>
    <col min="7175" max="7175" width="12.7109375" customWidth="1"/>
    <col min="7176" max="7176" width="13.28515625" bestFit="1" customWidth="1"/>
    <col min="7178" max="7178" width="11" customWidth="1"/>
    <col min="7179" max="7179" width="11.7109375" bestFit="1" customWidth="1"/>
    <col min="7425" max="7425" width="25.140625" customWidth="1"/>
    <col min="7426" max="7426" width="14.7109375" customWidth="1"/>
    <col min="7427" max="7427" width="17.42578125" customWidth="1"/>
    <col min="7428" max="7428" width="16.28515625" customWidth="1"/>
    <col min="7429" max="7429" width="16.7109375" customWidth="1"/>
    <col min="7430" max="7430" width="11.7109375" customWidth="1"/>
    <col min="7431" max="7431" width="12.7109375" customWidth="1"/>
    <col min="7432" max="7432" width="13.28515625" bestFit="1" customWidth="1"/>
    <col min="7434" max="7434" width="11" customWidth="1"/>
    <col min="7435" max="7435" width="11.7109375" bestFit="1" customWidth="1"/>
    <col min="7681" max="7681" width="25.140625" customWidth="1"/>
    <col min="7682" max="7682" width="14.7109375" customWidth="1"/>
    <col min="7683" max="7683" width="17.42578125" customWidth="1"/>
    <col min="7684" max="7684" width="16.28515625" customWidth="1"/>
    <col min="7685" max="7685" width="16.7109375" customWidth="1"/>
    <col min="7686" max="7686" width="11.7109375" customWidth="1"/>
    <col min="7687" max="7687" width="12.7109375" customWidth="1"/>
    <col min="7688" max="7688" width="13.28515625" bestFit="1" customWidth="1"/>
    <col min="7690" max="7690" width="11" customWidth="1"/>
    <col min="7691" max="7691" width="11.7109375" bestFit="1" customWidth="1"/>
    <col min="7937" max="7937" width="25.140625" customWidth="1"/>
    <col min="7938" max="7938" width="14.7109375" customWidth="1"/>
    <col min="7939" max="7939" width="17.42578125" customWidth="1"/>
    <col min="7940" max="7940" width="16.28515625" customWidth="1"/>
    <col min="7941" max="7941" width="16.7109375" customWidth="1"/>
    <col min="7942" max="7942" width="11.7109375" customWidth="1"/>
    <col min="7943" max="7943" width="12.7109375" customWidth="1"/>
    <col min="7944" max="7944" width="13.28515625" bestFit="1" customWidth="1"/>
    <col min="7946" max="7946" width="11" customWidth="1"/>
    <col min="7947" max="7947" width="11.7109375" bestFit="1" customWidth="1"/>
    <col min="8193" max="8193" width="25.140625" customWidth="1"/>
    <col min="8194" max="8194" width="14.7109375" customWidth="1"/>
    <col min="8195" max="8195" width="17.42578125" customWidth="1"/>
    <col min="8196" max="8196" width="16.28515625" customWidth="1"/>
    <col min="8197" max="8197" width="16.7109375" customWidth="1"/>
    <col min="8198" max="8198" width="11.7109375" customWidth="1"/>
    <col min="8199" max="8199" width="12.7109375" customWidth="1"/>
    <col min="8200" max="8200" width="13.28515625" bestFit="1" customWidth="1"/>
    <col min="8202" max="8202" width="11" customWidth="1"/>
    <col min="8203" max="8203" width="11.7109375" bestFit="1" customWidth="1"/>
    <col min="8449" max="8449" width="25.140625" customWidth="1"/>
    <col min="8450" max="8450" width="14.7109375" customWidth="1"/>
    <col min="8451" max="8451" width="17.42578125" customWidth="1"/>
    <col min="8452" max="8452" width="16.28515625" customWidth="1"/>
    <col min="8453" max="8453" width="16.7109375" customWidth="1"/>
    <col min="8454" max="8454" width="11.7109375" customWidth="1"/>
    <col min="8455" max="8455" width="12.7109375" customWidth="1"/>
    <col min="8456" max="8456" width="13.28515625" bestFit="1" customWidth="1"/>
    <col min="8458" max="8458" width="11" customWidth="1"/>
    <col min="8459" max="8459" width="11.7109375" bestFit="1" customWidth="1"/>
    <col min="8705" max="8705" width="25.140625" customWidth="1"/>
    <col min="8706" max="8706" width="14.7109375" customWidth="1"/>
    <col min="8707" max="8707" width="17.42578125" customWidth="1"/>
    <col min="8708" max="8708" width="16.28515625" customWidth="1"/>
    <col min="8709" max="8709" width="16.7109375" customWidth="1"/>
    <col min="8710" max="8710" width="11.7109375" customWidth="1"/>
    <col min="8711" max="8711" width="12.7109375" customWidth="1"/>
    <col min="8712" max="8712" width="13.28515625" bestFit="1" customWidth="1"/>
    <col min="8714" max="8714" width="11" customWidth="1"/>
    <col min="8715" max="8715" width="11.7109375" bestFit="1" customWidth="1"/>
    <col min="8961" max="8961" width="25.140625" customWidth="1"/>
    <col min="8962" max="8962" width="14.7109375" customWidth="1"/>
    <col min="8963" max="8963" width="17.42578125" customWidth="1"/>
    <col min="8964" max="8964" width="16.28515625" customWidth="1"/>
    <col min="8965" max="8965" width="16.7109375" customWidth="1"/>
    <col min="8966" max="8966" width="11.7109375" customWidth="1"/>
    <col min="8967" max="8967" width="12.7109375" customWidth="1"/>
    <col min="8968" max="8968" width="13.28515625" bestFit="1" customWidth="1"/>
    <col min="8970" max="8970" width="11" customWidth="1"/>
    <col min="8971" max="8971" width="11.7109375" bestFit="1" customWidth="1"/>
    <col min="9217" max="9217" width="25.140625" customWidth="1"/>
    <col min="9218" max="9218" width="14.7109375" customWidth="1"/>
    <col min="9219" max="9219" width="17.42578125" customWidth="1"/>
    <col min="9220" max="9220" width="16.28515625" customWidth="1"/>
    <col min="9221" max="9221" width="16.7109375" customWidth="1"/>
    <col min="9222" max="9222" width="11.7109375" customWidth="1"/>
    <col min="9223" max="9223" width="12.7109375" customWidth="1"/>
    <col min="9224" max="9224" width="13.28515625" bestFit="1" customWidth="1"/>
    <col min="9226" max="9226" width="11" customWidth="1"/>
    <col min="9227" max="9227" width="11.7109375" bestFit="1" customWidth="1"/>
    <col min="9473" max="9473" width="25.140625" customWidth="1"/>
    <col min="9474" max="9474" width="14.7109375" customWidth="1"/>
    <col min="9475" max="9475" width="17.42578125" customWidth="1"/>
    <col min="9476" max="9476" width="16.28515625" customWidth="1"/>
    <col min="9477" max="9477" width="16.7109375" customWidth="1"/>
    <col min="9478" max="9478" width="11.7109375" customWidth="1"/>
    <col min="9479" max="9479" width="12.7109375" customWidth="1"/>
    <col min="9480" max="9480" width="13.28515625" bestFit="1" customWidth="1"/>
    <col min="9482" max="9482" width="11" customWidth="1"/>
    <col min="9483" max="9483" width="11.7109375" bestFit="1" customWidth="1"/>
    <col min="9729" max="9729" width="25.140625" customWidth="1"/>
    <col min="9730" max="9730" width="14.7109375" customWidth="1"/>
    <col min="9731" max="9731" width="17.42578125" customWidth="1"/>
    <col min="9732" max="9732" width="16.28515625" customWidth="1"/>
    <col min="9733" max="9733" width="16.7109375" customWidth="1"/>
    <col min="9734" max="9734" width="11.7109375" customWidth="1"/>
    <col min="9735" max="9735" width="12.7109375" customWidth="1"/>
    <col min="9736" max="9736" width="13.28515625" bestFit="1" customWidth="1"/>
    <col min="9738" max="9738" width="11" customWidth="1"/>
    <col min="9739" max="9739" width="11.7109375" bestFit="1" customWidth="1"/>
    <col min="9985" max="9985" width="25.140625" customWidth="1"/>
    <col min="9986" max="9986" width="14.7109375" customWidth="1"/>
    <col min="9987" max="9987" width="17.42578125" customWidth="1"/>
    <col min="9988" max="9988" width="16.28515625" customWidth="1"/>
    <col min="9989" max="9989" width="16.7109375" customWidth="1"/>
    <col min="9990" max="9990" width="11.7109375" customWidth="1"/>
    <col min="9991" max="9991" width="12.7109375" customWidth="1"/>
    <col min="9992" max="9992" width="13.28515625" bestFit="1" customWidth="1"/>
    <col min="9994" max="9994" width="11" customWidth="1"/>
    <col min="9995" max="9995" width="11.7109375" bestFit="1" customWidth="1"/>
    <col min="10241" max="10241" width="25.140625" customWidth="1"/>
    <col min="10242" max="10242" width="14.7109375" customWidth="1"/>
    <col min="10243" max="10243" width="17.42578125" customWidth="1"/>
    <col min="10244" max="10244" width="16.28515625" customWidth="1"/>
    <col min="10245" max="10245" width="16.7109375" customWidth="1"/>
    <col min="10246" max="10246" width="11.7109375" customWidth="1"/>
    <col min="10247" max="10247" width="12.7109375" customWidth="1"/>
    <col min="10248" max="10248" width="13.28515625" bestFit="1" customWidth="1"/>
    <col min="10250" max="10250" width="11" customWidth="1"/>
    <col min="10251" max="10251" width="11.7109375" bestFit="1" customWidth="1"/>
    <col min="10497" max="10497" width="25.140625" customWidth="1"/>
    <col min="10498" max="10498" width="14.7109375" customWidth="1"/>
    <col min="10499" max="10499" width="17.42578125" customWidth="1"/>
    <col min="10500" max="10500" width="16.28515625" customWidth="1"/>
    <col min="10501" max="10501" width="16.7109375" customWidth="1"/>
    <col min="10502" max="10502" width="11.7109375" customWidth="1"/>
    <col min="10503" max="10503" width="12.7109375" customWidth="1"/>
    <col min="10504" max="10504" width="13.28515625" bestFit="1" customWidth="1"/>
    <col min="10506" max="10506" width="11" customWidth="1"/>
    <col min="10507" max="10507" width="11.7109375" bestFit="1" customWidth="1"/>
    <col min="10753" max="10753" width="25.140625" customWidth="1"/>
    <col min="10754" max="10754" width="14.7109375" customWidth="1"/>
    <col min="10755" max="10755" width="17.42578125" customWidth="1"/>
    <col min="10756" max="10756" width="16.28515625" customWidth="1"/>
    <col min="10757" max="10757" width="16.7109375" customWidth="1"/>
    <col min="10758" max="10758" width="11.7109375" customWidth="1"/>
    <col min="10759" max="10759" width="12.7109375" customWidth="1"/>
    <col min="10760" max="10760" width="13.28515625" bestFit="1" customWidth="1"/>
    <col min="10762" max="10762" width="11" customWidth="1"/>
    <col min="10763" max="10763" width="11.7109375" bestFit="1" customWidth="1"/>
    <col min="11009" max="11009" width="25.140625" customWidth="1"/>
    <col min="11010" max="11010" width="14.7109375" customWidth="1"/>
    <col min="11011" max="11011" width="17.42578125" customWidth="1"/>
    <col min="11012" max="11012" width="16.28515625" customWidth="1"/>
    <col min="11013" max="11013" width="16.7109375" customWidth="1"/>
    <col min="11014" max="11014" width="11.7109375" customWidth="1"/>
    <col min="11015" max="11015" width="12.7109375" customWidth="1"/>
    <col min="11016" max="11016" width="13.28515625" bestFit="1" customWidth="1"/>
    <col min="11018" max="11018" width="11" customWidth="1"/>
    <col min="11019" max="11019" width="11.7109375" bestFit="1" customWidth="1"/>
    <col min="11265" max="11265" width="25.140625" customWidth="1"/>
    <col min="11266" max="11266" width="14.7109375" customWidth="1"/>
    <col min="11267" max="11267" width="17.42578125" customWidth="1"/>
    <col min="11268" max="11268" width="16.28515625" customWidth="1"/>
    <col min="11269" max="11269" width="16.7109375" customWidth="1"/>
    <col min="11270" max="11270" width="11.7109375" customWidth="1"/>
    <col min="11271" max="11271" width="12.7109375" customWidth="1"/>
    <col min="11272" max="11272" width="13.28515625" bestFit="1" customWidth="1"/>
    <col min="11274" max="11274" width="11" customWidth="1"/>
    <col min="11275" max="11275" width="11.7109375" bestFit="1" customWidth="1"/>
    <col min="11521" max="11521" width="25.140625" customWidth="1"/>
    <col min="11522" max="11522" width="14.7109375" customWidth="1"/>
    <col min="11523" max="11523" width="17.42578125" customWidth="1"/>
    <col min="11524" max="11524" width="16.28515625" customWidth="1"/>
    <col min="11525" max="11525" width="16.7109375" customWidth="1"/>
    <col min="11526" max="11526" width="11.7109375" customWidth="1"/>
    <col min="11527" max="11527" width="12.7109375" customWidth="1"/>
    <col min="11528" max="11528" width="13.28515625" bestFit="1" customWidth="1"/>
    <col min="11530" max="11530" width="11" customWidth="1"/>
    <col min="11531" max="11531" width="11.7109375" bestFit="1" customWidth="1"/>
    <col min="11777" max="11777" width="25.140625" customWidth="1"/>
    <col min="11778" max="11778" width="14.7109375" customWidth="1"/>
    <col min="11779" max="11779" width="17.42578125" customWidth="1"/>
    <col min="11780" max="11780" width="16.28515625" customWidth="1"/>
    <col min="11781" max="11781" width="16.7109375" customWidth="1"/>
    <col min="11782" max="11782" width="11.7109375" customWidth="1"/>
    <col min="11783" max="11783" width="12.7109375" customWidth="1"/>
    <col min="11784" max="11784" width="13.28515625" bestFit="1" customWidth="1"/>
    <col min="11786" max="11786" width="11" customWidth="1"/>
    <col min="11787" max="11787" width="11.7109375" bestFit="1" customWidth="1"/>
    <col min="12033" max="12033" width="25.140625" customWidth="1"/>
    <col min="12034" max="12034" width="14.7109375" customWidth="1"/>
    <col min="12035" max="12035" width="17.42578125" customWidth="1"/>
    <col min="12036" max="12036" width="16.28515625" customWidth="1"/>
    <col min="12037" max="12037" width="16.7109375" customWidth="1"/>
    <col min="12038" max="12038" width="11.7109375" customWidth="1"/>
    <col min="12039" max="12039" width="12.7109375" customWidth="1"/>
    <col min="12040" max="12040" width="13.28515625" bestFit="1" customWidth="1"/>
    <col min="12042" max="12042" width="11" customWidth="1"/>
    <col min="12043" max="12043" width="11.7109375" bestFit="1" customWidth="1"/>
    <col min="12289" max="12289" width="25.140625" customWidth="1"/>
    <col min="12290" max="12290" width="14.7109375" customWidth="1"/>
    <col min="12291" max="12291" width="17.42578125" customWidth="1"/>
    <col min="12292" max="12292" width="16.28515625" customWidth="1"/>
    <col min="12293" max="12293" width="16.7109375" customWidth="1"/>
    <col min="12294" max="12294" width="11.7109375" customWidth="1"/>
    <col min="12295" max="12295" width="12.7109375" customWidth="1"/>
    <col min="12296" max="12296" width="13.28515625" bestFit="1" customWidth="1"/>
    <col min="12298" max="12298" width="11" customWidth="1"/>
    <col min="12299" max="12299" width="11.7109375" bestFit="1" customWidth="1"/>
    <col min="12545" max="12545" width="25.140625" customWidth="1"/>
    <col min="12546" max="12546" width="14.7109375" customWidth="1"/>
    <col min="12547" max="12547" width="17.42578125" customWidth="1"/>
    <col min="12548" max="12548" width="16.28515625" customWidth="1"/>
    <col min="12549" max="12549" width="16.7109375" customWidth="1"/>
    <col min="12550" max="12550" width="11.7109375" customWidth="1"/>
    <col min="12551" max="12551" width="12.7109375" customWidth="1"/>
    <col min="12552" max="12552" width="13.28515625" bestFit="1" customWidth="1"/>
    <col min="12554" max="12554" width="11" customWidth="1"/>
    <col min="12555" max="12555" width="11.7109375" bestFit="1" customWidth="1"/>
    <col min="12801" max="12801" width="25.140625" customWidth="1"/>
    <col min="12802" max="12802" width="14.7109375" customWidth="1"/>
    <col min="12803" max="12803" width="17.42578125" customWidth="1"/>
    <col min="12804" max="12804" width="16.28515625" customWidth="1"/>
    <col min="12805" max="12805" width="16.7109375" customWidth="1"/>
    <col min="12806" max="12806" width="11.7109375" customWidth="1"/>
    <col min="12807" max="12807" width="12.7109375" customWidth="1"/>
    <col min="12808" max="12808" width="13.28515625" bestFit="1" customWidth="1"/>
    <col min="12810" max="12810" width="11" customWidth="1"/>
    <col min="12811" max="12811" width="11.7109375" bestFit="1" customWidth="1"/>
    <col min="13057" max="13057" width="25.140625" customWidth="1"/>
    <col min="13058" max="13058" width="14.7109375" customWidth="1"/>
    <col min="13059" max="13059" width="17.42578125" customWidth="1"/>
    <col min="13060" max="13060" width="16.28515625" customWidth="1"/>
    <col min="13061" max="13061" width="16.7109375" customWidth="1"/>
    <col min="13062" max="13062" width="11.7109375" customWidth="1"/>
    <col min="13063" max="13063" width="12.7109375" customWidth="1"/>
    <col min="13064" max="13064" width="13.28515625" bestFit="1" customWidth="1"/>
    <col min="13066" max="13066" width="11" customWidth="1"/>
    <col min="13067" max="13067" width="11.7109375" bestFit="1" customWidth="1"/>
    <col min="13313" max="13313" width="25.140625" customWidth="1"/>
    <col min="13314" max="13314" width="14.7109375" customWidth="1"/>
    <col min="13315" max="13315" width="17.42578125" customWidth="1"/>
    <col min="13316" max="13316" width="16.28515625" customWidth="1"/>
    <col min="13317" max="13317" width="16.7109375" customWidth="1"/>
    <col min="13318" max="13318" width="11.7109375" customWidth="1"/>
    <col min="13319" max="13319" width="12.7109375" customWidth="1"/>
    <col min="13320" max="13320" width="13.28515625" bestFit="1" customWidth="1"/>
    <col min="13322" max="13322" width="11" customWidth="1"/>
    <col min="13323" max="13323" width="11.7109375" bestFit="1" customWidth="1"/>
    <col min="13569" max="13569" width="25.140625" customWidth="1"/>
    <col min="13570" max="13570" width="14.7109375" customWidth="1"/>
    <col min="13571" max="13571" width="17.42578125" customWidth="1"/>
    <col min="13572" max="13572" width="16.28515625" customWidth="1"/>
    <col min="13573" max="13573" width="16.7109375" customWidth="1"/>
    <col min="13574" max="13574" width="11.7109375" customWidth="1"/>
    <col min="13575" max="13575" width="12.7109375" customWidth="1"/>
    <col min="13576" max="13576" width="13.28515625" bestFit="1" customWidth="1"/>
    <col min="13578" max="13578" width="11" customWidth="1"/>
    <col min="13579" max="13579" width="11.7109375" bestFit="1" customWidth="1"/>
    <col min="13825" max="13825" width="25.140625" customWidth="1"/>
    <col min="13826" max="13826" width="14.7109375" customWidth="1"/>
    <col min="13827" max="13827" width="17.42578125" customWidth="1"/>
    <col min="13828" max="13828" width="16.28515625" customWidth="1"/>
    <col min="13829" max="13829" width="16.7109375" customWidth="1"/>
    <col min="13830" max="13830" width="11.7109375" customWidth="1"/>
    <col min="13831" max="13831" width="12.7109375" customWidth="1"/>
    <col min="13832" max="13832" width="13.28515625" bestFit="1" customWidth="1"/>
    <col min="13834" max="13834" width="11" customWidth="1"/>
    <col min="13835" max="13835" width="11.7109375" bestFit="1" customWidth="1"/>
    <col min="14081" max="14081" width="25.140625" customWidth="1"/>
    <col min="14082" max="14082" width="14.7109375" customWidth="1"/>
    <col min="14083" max="14083" width="17.42578125" customWidth="1"/>
    <col min="14084" max="14084" width="16.28515625" customWidth="1"/>
    <col min="14085" max="14085" width="16.7109375" customWidth="1"/>
    <col min="14086" max="14086" width="11.7109375" customWidth="1"/>
    <col min="14087" max="14087" width="12.7109375" customWidth="1"/>
    <col min="14088" max="14088" width="13.28515625" bestFit="1" customWidth="1"/>
    <col min="14090" max="14090" width="11" customWidth="1"/>
    <col min="14091" max="14091" width="11.7109375" bestFit="1" customWidth="1"/>
    <col min="14337" max="14337" width="25.140625" customWidth="1"/>
    <col min="14338" max="14338" width="14.7109375" customWidth="1"/>
    <col min="14339" max="14339" width="17.42578125" customWidth="1"/>
    <col min="14340" max="14340" width="16.28515625" customWidth="1"/>
    <col min="14341" max="14341" width="16.7109375" customWidth="1"/>
    <col min="14342" max="14342" width="11.7109375" customWidth="1"/>
    <col min="14343" max="14343" width="12.7109375" customWidth="1"/>
    <col min="14344" max="14344" width="13.28515625" bestFit="1" customWidth="1"/>
    <col min="14346" max="14346" width="11" customWidth="1"/>
    <col min="14347" max="14347" width="11.7109375" bestFit="1" customWidth="1"/>
    <col min="14593" max="14593" width="25.140625" customWidth="1"/>
    <col min="14594" max="14594" width="14.7109375" customWidth="1"/>
    <col min="14595" max="14595" width="17.42578125" customWidth="1"/>
    <col min="14596" max="14596" width="16.28515625" customWidth="1"/>
    <col min="14597" max="14597" width="16.7109375" customWidth="1"/>
    <col min="14598" max="14598" width="11.7109375" customWidth="1"/>
    <col min="14599" max="14599" width="12.7109375" customWidth="1"/>
    <col min="14600" max="14600" width="13.28515625" bestFit="1" customWidth="1"/>
    <col min="14602" max="14602" width="11" customWidth="1"/>
    <col min="14603" max="14603" width="11.7109375" bestFit="1" customWidth="1"/>
    <col min="14849" max="14849" width="25.140625" customWidth="1"/>
    <col min="14850" max="14850" width="14.7109375" customWidth="1"/>
    <col min="14851" max="14851" width="17.42578125" customWidth="1"/>
    <col min="14852" max="14852" width="16.28515625" customWidth="1"/>
    <col min="14853" max="14853" width="16.7109375" customWidth="1"/>
    <col min="14854" max="14854" width="11.7109375" customWidth="1"/>
    <col min="14855" max="14855" width="12.7109375" customWidth="1"/>
    <col min="14856" max="14856" width="13.28515625" bestFit="1" customWidth="1"/>
    <col min="14858" max="14858" width="11" customWidth="1"/>
    <col min="14859" max="14859" width="11.7109375" bestFit="1" customWidth="1"/>
    <col min="15105" max="15105" width="25.140625" customWidth="1"/>
    <col min="15106" max="15106" width="14.7109375" customWidth="1"/>
    <col min="15107" max="15107" width="17.42578125" customWidth="1"/>
    <col min="15108" max="15108" width="16.28515625" customWidth="1"/>
    <col min="15109" max="15109" width="16.7109375" customWidth="1"/>
    <col min="15110" max="15110" width="11.7109375" customWidth="1"/>
    <col min="15111" max="15111" width="12.7109375" customWidth="1"/>
    <col min="15112" max="15112" width="13.28515625" bestFit="1" customWidth="1"/>
    <col min="15114" max="15114" width="11" customWidth="1"/>
    <col min="15115" max="15115" width="11.7109375" bestFit="1" customWidth="1"/>
    <col min="15361" max="15361" width="25.140625" customWidth="1"/>
    <col min="15362" max="15362" width="14.7109375" customWidth="1"/>
    <col min="15363" max="15363" width="17.42578125" customWidth="1"/>
    <col min="15364" max="15364" width="16.28515625" customWidth="1"/>
    <col min="15365" max="15365" width="16.7109375" customWidth="1"/>
    <col min="15366" max="15366" width="11.7109375" customWidth="1"/>
    <col min="15367" max="15367" width="12.7109375" customWidth="1"/>
    <col min="15368" max="15368" width="13.28515625" bestFit="1" customWidth="1"/>
    <col min="15370" max="15370" width="11" customWidth="1"/>
    <col min="15371" max="15371" width="11.7109375" bestFit="1" customWidth="1"/>
    <col min="15617" max="15617" width="25.140625" customWidth="1"/>
    <col min="15618" max="15618" width="14.7109375" customWidth="1"/>
    <col min="15619" max="15619" width="17.42578125" customWidth="1"/>
    <col min="15620" max="15620" width="16.28515625" customWidth="1"/>
    <col min="15621" max="15621" width="16.7109375" customWidth="1"/>
    <col min="15622" max="15622" width="11.7109375" customWidth="1"/>
    <col min="15623" max="15623" width="12.7109375" customWidth="1"/>
    <col min="15624" max="15624" width="13.28515625" bestFit="1" customWidth="1"/>
    <col min="15626" max="15626" width="11" customWidth="1"/>
    <col min="15627" max="15627" width="11.7109375" bestFit="1" customWidth="1"/>
    <col min="15873" max="15873" width="25.140625" customWidth="1"/>
    <col min="15874" max="15874" width="14.7109375" customWidth="1"/>
    <col min="15875" max="15875" width="17.42578125" customWidth="1"/>
    <col min="15876" max="15876" width="16.28515625" customWidth="1"/>
    <col min="15877" max="15877" width="16.7109375" customWidth="1"/>
    <col min="15878" max="15878" width="11.7109375" customWidth="1"/>
    <col min="15879" max="15879" width="12.7109375" customWidth="1"/>
    <col min="15880" max="15880" width="13.28515625" bestFit="1" customWidth="1"/>
    <col min="15882" max="15882" width="11" customWidth="1"/>
    <col min="15883" max="15883" width="11.7109375" bestFit="1" customWidth="1"/>
    <col min="16129" max="16129" width="25.140625" customWidth="1"/>
    <col min="16130" max="16130" width="14.7109375" customWidth="1"/>
    <col min="16131" max="16131" width="17.42578125" customWidth="1"/>
    <col min="16132" max="16132" width="16.28515625" customWidth="1"/>
    <col min="16133" max="16133" width="16.7109375" customWidth="1"/>
    <col min="16134" max="16134" width="11.7109375" customWidth="1"/>
    <col min="16135" max="16135" width="12.7109375" customWidth="1"/>
    <col min="16136" max="16136" width="13.28515625" bestFit="1" customWidth="1"/>
    <col min="16138" max="16138" width="11" customWidth="1"/>
    <col min="16139" max="16139" width="11.7109375" bestFit="1" customWidth="1"/>
  </cols>
  <sheetData>
    <row r="1" spans="1:9" x14ac:dyDescent="0.25">
      <c r="I1" s="557"/>
    </row>
    <row r="2" spans="1:9" x14ac:dyDescent="0.25">
      <c r="A2" s="558" t="s">
        <v>519</v>
      </c>
      <c r="I2" s="557"/>
    </row>
    <row r="3" spans="1:9" ht="15.75" thickBot="1" x14ac:dyDescent="0.3"/>
    <row r="4" spans="1:9" ht="19.5" customHeight="1" x14ac:dyDescent="0.25">
      <c r="A4" s="559" t="s">
        <v>258</v>
      </c>
      <c r="B4" s="560"/>
      <c r="C4" s="561" t="s">
        <v>427</v>
      </c>
      <c r="D4" s="562" t="s">
        <v>428</v>
      </c>
    </row>
    <row r="5" spans="1:9" x14ac:dyDescent="0.25">
      <c r="A5" s="563" t="s">
        <v>520</v>
      </c>
      <c r="B5" s="564"/>
      <c r="C5" s="565">
        <f>'[1]Balance Gral.'!C174</f>
        <v>6587786</v>
      </c>
      <c r="D5" s="566">
        <v>0</v>
      </c>
    </row>
    <row r="6" spans="1:9" x14ac:dyDescent="0.25">
      <c r="A6" s="567" t="s">
        <v>521</v>
      </c>
      <c r="B6" s="568"/>
      <c r="C6" s="565">
        <f>'[1]Balance Gral.'!C175</f>
        <v>0</v>
      </c>
      <c r="D6" s="569">
        <v>0</v>
      </c>
    </row>
    <row r="7" spans="1:9" x14ac:dyDescent="0.25">
      <c r="A7" s="563" t="s">
        <v>522</v>
      </c>
      <c r="B7" s="564"/>
      <c r="C7" s="565">
        <f>'[1]Balance Gral.'!C176</f>
        <v>5626416126</v>
      </c>
      <c r="D7" s="566">
        <v>0</v>
      </c>
    </row>
    <row r="8" spans="1:9" x14ac:dyDescent="0.25">
      <c r="A8" s="570" t="s">
        <v>433</v>
      </c>
      <c r="B8" s="571"/>
      <c r="C8" s="572">
        <f>SUM(C5:C7)</f>
        <v>5633003912</v>
      </c>
      <c r="D8" s="573">
        <f>SUM(D5:D6)</f>
        <v>0</v>
      </c>
      <c r="G8" s="574">
        <f>+'[1]Activo-Pasivo'!E12-'[1]anexo m-p'!C8</f>
        <v>0</v>
      </c>
      <c r="H8" s="575">
        <f>C8+D8-'[1]Activo-Pasivo'!E12-'[1]Activo-Pasivo'!E43</f>
        <v>0</v>
      </c>
    </row>
    <row r="9" spans="1:9" ht="15.75" thickBot="1" x14ac:dyDescent="0.3">
      <c r="A9" s="576" t="s">
        <v>434</v>
      </c>
      <c r="B9" s="577"/>
      <c r="C9" s="578">
        <v>1440146476</v>
      </c>
      <c r="D9" s="579">
        <v>0</v>
      </c>
      <c r="H9" s="575">
        <v>0</v>
      </c>
    </row>
    <row r="10" spans="1:9" x14ac:dyDescent="0.25">
      <c r="H10" s="580"/>
    </row>
    <row r="11" spans="1:9" x14ac:dyDescent="0.25">
      <c r="H11" s="580"/>
    </row>
    <row r="12" spans="1:9" x14ac:dyDescent="0.25">
      <c r="A12" s="558" t="s">
        <v>523</v>
      </c>
      <c r="E12" s="557"/>
    </row>
    <row r="13" spans="1:9" ht="15.75" thickBot="1" x14ac:dyDescent="0.3">
      <c r="A13" s="581" t="s">
        <v>451</v>
      </c>
      <c r="E13" s="582"/>
    </row>
    <row r="14" spans="1:9" x14ac:dyDescent="0.25">
      <c r="A14" s="583" t="s">
        <v>258</v>
      </c>
      <c r="B14" s="584" t="s">
        <v>427</v>
      </c>
      <c r="C14" s="585" t="s">
        <v>524</v>
      </c>
      <c r="E14" s="582"/>
    </row>
    <row r="15" spans="1:9" x14ac:dyDescent="0.25">
      <c r="A15" s="586"/>
      <c r="B15" s="587"/>
      <c r="C15" s="588"/>
      <c r="E15" s="582"/>
    </row>
    <row r="16" spans="1:9" x14ac:dyDescent="0.25">
      <c r="A16" s="586"/>
      <c r="B16" s="587"/>
      <c r="C16" s="588"/>
    </row>
    <row r="17" spans="1:11" x14ac:dyDescent="0.25">
      <c r="A17" s="586"/>
      <c r="B17" s="587"/>
      <c r="C17" s="588"/>
    </row>
    <row r="18" spans="1:11" x14ac:dyDescent="0.25">
      <c r="A18" s="589" t="s">
        <v>433</v>
      </c>
      <c r="B18" s="590" t="s">
        <v>525</v>
      </c>
      <c r="C18" s="588" t="s">
        <v>525</v>
      </c>
    </row>
    <row r="19" spans="1:11" ht="15.75" thickBot="1" x14ac:dyDescent="0.3">
      <c r="A19" s="591" t="s">
        <v>434</v>
      </c>
      <c r="B19" s="591" t="s">
        <v>525</v>
      </c>
      <c r="C19" s="592" t="s">
        <v>525</v>
      </c>
    </row>
    <row r="22" spans="1:11" x14ac:dyDescent="0.25">
      <c r="A22" s="593" t="s">
        <v>526</v>
      </c>
      <c r="B22" s="594"/>
      <c r="C22" s="594"/>
      <c r="D22" s="594"/>
    </row>
    <row r="23" spans="1:11" ht="15.75" thickBot="1" x14ac:dyDescent="0.3"/>
    <row r="24" spans="1:11" ht="52.5" customHeight="1" x14ac:dyDescent="0.25">
      <c r="A24" s="595" t="s">
        <v>527</v>
      </c>
      <c r="B24" s="596" t="s">
        <v>528</v>
      </c>
      <c r="C24" s="596" t="s">
        <v>529</v>
      </c>
      <c r="D24" s="596" t="s">
        <v>530</v>
      </c>
      <c r="E24" s="596" t="s">
        <v>258</v>
      </c>
      <c r="F24" s="596" t="s">
        <v>531</v>
      </c>
      <c r="G24" s="596" t="s">
        <v>532</v>
      </c>
    </row>
    <row r="25" spans="1:11" x14ac:dyDescent="0.25">
      <c r="A25" s="597" t="s">
        <v>525</v>
      </c>
      <c r="B25" s="597"/>
      <c r="C25" s="598"/>
      <c r="D25" s="599"/>
      <c r="E25" s="600"/>
      <c r="F25" s="601">
        <f>+'[1]anexo r-u'!E7</f>
        <v>0</v>
      </c>
      <c r="G25" s="601">
        <f>+'[1]anexo r-u'!F7</f>
        <v>0</v>
      </c>
      <c r="H25" s="602"/>
      <c r="I25" s="602"/>
    </row>
    <row r="26" spans="1:11" ht="15.75" thickBot="1" x14ac:dyDescent="0.3">
      <c r="A26" s="597" t="s">
        <v>525</v>
      </c>
      <c r="B26" s="597"/>
      <c r="C26" s="598"/>
      <c r="D26" s="599"/>
      <c r="E26" s="600"/>
      <c r="F26" s="601">
        <v>0</v>
      </c>
      <c r="G26" s="601">
        <v>0</v>
      </c>
      <c r="H26" s="602"/>
      <c r="I26" s="602"/>
    </row>
    <row r="27" spans="1:11" ht="15.75" hidden="1" thickBot="1" x14ac:dyDescent="0.3">
      <c r="A27" s="603"/>
      <c r="B27" s="598"/>
      <c r="C27" s="598"/>
      <c r="D27" s="604">
        <f>I27-H27+1</f>
        <v>1</v>
      </c>
      <c r="E27" s="600"/>
      <c r="F27" s="601">
        <f>'[1]Claculo Anexou'!N4</f>
        <v>0</v>
      </c>
      <c r="G27" s="605">
        <v>0</v>
      </c>
      <c r="H27" s="602"/>
      <c r="I27" s="602"/>
    </row>
    <row r="28" spans="1:11" ht="15.75" hidden="1" thickBot="1" x14ac:dyDescent="0.3">
      <c r="A28" s="606"/>
      <c r="B28" s="598"/>
      <c r="C28" s="597"/>
      <c r="D28" s="604"/>
      <c r="E28" s="600"/>
      <c r="F28" s="601"/>
      <c r="G28" s="605">
        <v>0</v>
      </c>
      <c r="H28" s="602"/>
      <c r="I28" s="602"/>
    </row>
    <row r="29" spans="1:11" ht="15.75" hidden="1" thickBot="1" x14ac:dyDescent="0.3">
      <c r="A29" s="591"/>
      <c r="B29" s="607"/>
      <c r="C29" s="607"/>
      <c r="D29" s="608"/>
      <c r="E29" s="609"/>
      <c r="F29" s="610"/>
      <c r="G29" s="611"/>
      <c r="H29" s="602"/>
      <c r="I29" s="602"/>
    </row>
    <row r="30" spans="1:11" ht="15.75" thickBot="1" x14ac:dyDescent="0.3">
      <c r="A30" s="612" t="s">
        <v>533</v>
      </c>
      <c r="B30" s="613"/>
      <c r="C30" s="613"/>
      <c r="D30" s="613"/>
      <c r="E30" s="613"/>
      <c r="F30" s="614">
        <f>SUM(F25:F29)</f>
        <v>0</v>
      </c>
      <c r="G30" s="614">
        <f>SUM(G25:G29)</f>
        <v>0</v>
      </c>
      <c r="K30" s="557"/>
    </row>
    <row r="31" spans="1:11" ht="21.75" customHeight="1" x14ac:dyDescent="0.25">
      <c r="A31" s="1011"/>
      <c r="B31" s="1012"/>
      <c r="C31" s="1012"/>
      <c r="D31" s="1012"/>
      <c r="E31" s="1012"/>
      <c r="F31" s="1012"/>
      <c r="G31" s="1012"/>
    </row>
    <row r="34" spans="1:5" x14ac:dyDescent="0.25">
      <c r="A34" s="558" t="s">
        <v>534</v>
      </c>
    </row>
    <row r="35" spans="1:5" ht="15.75" thickBot="1" x14ac:dyDescent="0.3">
      <c r="A35" s="581" t="s">
        <v>451</v>
      </c>
    </row>
    <row r="36" spans="1:5" ht="39" x14ac:dyDescent="0.25">
      <c r="A36" s="615" t="s">
        <v>368</v>
      </c>
      <c r="B36" s="616" t="s">
        <v>529</v>
      </c>
      <c r="C36" s="617" t="s">
        <v>535</v>
      </c>
      <c r="D36" s="617" t="s">
        <v>536</v>
      </c>
      <c r="E36" s="618" t="s">
        <v>537</v>
      </c>
    </row>
    <row r="37" spans="1:5" x14ac:dyDescent="0.25">
      <c r="A37" s="603"/>
      <c r="B37" s="619"/>
      <c r="C37" s="619"/>
      <c r="D37" s="619"/>
      <c r="E37" s="620"/>
    </row>
    <row r="38" spans="1:5" x14ac:dyDescent="0.25">
      <c r="A38" s="589" t="s">
        <v>433</v>
      </c>
      <c r="B38" s="621" t="s">
        <v>525</v>
      </c>
      <c r="C38" s="621" t="s">
        <v>525</v>
      </c>
      <c r="D38" s="621" t="s">
        <v>525</v>
      </c>
      <c r="E38" s="621" t="s">
        <v>525</v>
      </c>
    </row>
    <row r="39" spans="1:5" ht="15.75" thickBot="1" x14ac:dyDescent="0.3">
      <c r="A39" s="591" t="s">
        <v>434</v>
      </c>
      <c r="B39" s="622" t="s">
        <v>525</v>
      </c>
      <c r="C39" s="622" t="s">
        <v>525</v>
      </c>
      <c r="D39" s="622" t="s">
        <v>525</v>
      </c>
      <c r="E39" s="622" t="s">
        <v>525</v>
      </c>
    </row>
    <row r="41" spans="1:5" x14ac:dyDescent="0.25">
      <c r="A41" s="623" t="s">
        <v>538</v>
      </c>
      <c r="B41" s="624"/>
    </row>
    <row r="42" spans="1:5" ht="15.75" thickBot="1" x14ac:dyDescent="0.3">
      <c r="A42" s="581"/>
    </row>
    <row r="43" spans="1:5" x14ac:dyDescent="0.25">
      <c r="A43" s="615" t="s">
        <v>258</v>
      </c>
      <c r="B43" s="616" t="s">
        <v>539</v>
      </c>
      <c r="C43" s="625" t="s">
        <v>540</v>
      </c>
    </row>
    <row r="44" spans="1:5" x14ac:dyDescent="0.25">
      <c r="A44" s="606" t="s">
        <v>541</v>
      </c>
      <c r="B44" s="626">
        <f>+'[1]Balance Gral.'!C225</f>
        <v>0</v>
      </c>
      <c r="C44" s="621" t="s">
        <v>525</v>
      </c>
    </row>
    <row r="45" spans="1:5" x14ac:dyDescent="0.25">
      <c r="A45" s="606" t="s">
        <v>542</v>
      </c>
      <c r="B45" s="626">
        <f>+'[1]Balance Gral.'!C222+'[1]Balance Gral.'!C221+'[1]Balance Gral.'!C172</f>
        <v>2395098123</v>
      </c>
      <c r="C45" s="621"/>
    </row>
    <row r="46" spans="1:5" x14ac:dyDescent="0.25">
      <c r="A46" s="589" t="s">
        <v>543</v>
      </c>
      <c r="B46" s="621">
        <f>SUM(B44:B45)</f>
        <v>2395098123</v>
      </c>
      <c r="C46" s="621" t="s">
        <v>525</v>
      </c>
    </row>
    <row r="47" spans="1:5" ht="15.75" thickBot="1" x14ac:dyDescent="0.3">
      <c r="A47" s="591" t="s">
        <v>544</v>
      </c>
      <c r="B47" s="627">
        <v>10506375104</v>
      </c>
      <c r="C47" s="622" t="s">
        <v>525</v>
      </c>
    </row>
    <row r="51" spans="1:8" s="568" customFormat="1" x14ac:dyDescent="0.25">
      <c r="A51" s="628"/>
      <c r="B51" s="628"/>
      <c r="C51" s="629"/>
      <c r="E51" s="630"/>
      <c r="F51" s="631"/>
    </row>
    <row r="52" spans="1:8" s="568" customFormat="1" x14ac:dyDescent="0.25">
      <c r="A52" s="628"/>
      <c r="B52" s="628"/>
      <c r="C52" s="629"/>
      <c r="E52" s="630"/>
      <c r="F52" s="631"/>
    </row>
    <row r="53" spans="1:8" s="568" customFormat="1" x14ac:dyDescent="0.25">
      <c r="A53" s="1013" t="s">
        <v>383</v>
      </c>
      <c r="B53" s="1013"/>
      <c r="C53"/>
      <c r="D53" s="632" t="s">
        <v>105</v>
      </c>
      <c r="E53" s="1013" t="s">
        <v>460</v>
      </c>
      <c r="F53" s="1013"/>
      <c r="G53" s="1013"/>
      <c r="H53"/>
    </row>
    <row r="54" spans="1:8" x14ac:dyDescent="0.25">
      <c r="A54" s="1013" t="s">
        <v>107</v>
      </c>
      <c r="B54" s="1013"/>
      <c r="D54" s="632" t="s">
        <v>108</v>
      </c>
      <c r="E54" s="1013" t="s">
        <v>545</v>
      </c>
      <c r="F54" s="1013"/>
      <c r="G54" s="1013"/>
    </row>
    <row r="55" spans="1:8" x14ac:dyDescent="0.25">
      <c r="D55" s="633" t="s">
        <v>110</v>
      </c>
      <c r="G55" s="634"/>
      <c r="H55" s="581"/>
    </row>
    <row r="56" spans="1:8" x14ac:dyDescent="0.25">
      <c r="A56" s="628"/>
      <c r="B56" s="628"/>
      <c r="C56" s="628"/>
    </row>
  </sheetData>
  <mergeCells count="5">
    <mergeCell ref="A31:G31"/>
    <mergeCell ref="A53:B53"/>
    <mergeCell ref="E53:G53"/>
    <mergeCell ref="A54:B54"/>
    <mergeCell ref="E54:G5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N59"/>
  <sheetViews>
    <sheetView topLeftCell="A44" workbookViewId="0">
      <selection activeCell="F60" sqref="F60"/>
    </sheetView>
  </sheetViews>
  <sheetFormatPr baseColWidth="10" defaultRowHeight="15" x14ac:dyDescent="0.25"/>
  <cols>
    <col min="1" max="1" width="28.28515625" customWidth="1"/>
    <col min="2" max="2" width="17.28515625" customWidth="1"/>
    <col min="3" max="3" width="15.28515625" customWidth="1"/>
    <col min="4" max="4" width="23.140625" bestFit="1" customWidth="1"/>
    <col min="5" max="5" width="17.7109375" customWidth="1"/>
    <col min="6" max="6" width="28.140625" bestFit="1" customWidth="1"/>
    <col min="7" max="7" width="14.85546875" customWidth="1"/>
    <col min="8" max="8" width="16.7109375" customWidth="1"/>
    <col min="9" max="9" width="30.5703125" customWidth="1"/>
    <col min="257" max="257" width="28.28515625" customWidth="1"/>
    <col min="258" max="258" width="17.28515625" customWidth="1"/>
    <col min="259" max="259" width="15.28515625" customWidth="1"/>
    <col min="260" max="260" width="23.140625" bestFit="1" customWidth="1"/>
    <col min="261" max="261" width="17.7109375" customWidth="1"/>
    <col min="262" max="262" width="28.140625" bestFit="1" customWidth="1"/>
    <col min="263" max="263" width="14.85546875" customWidth="1"/>
    <col min="264" max="264" width="16.7109375" customWidth="1"/>
    <col min="265" max="265" width="30.5703125" customWidth="1"/>
    <col min="513" max="513" width="28.28515625" customWidth="1"/>
    <col min="514" max="514" width="17.28515625" customWidth="1"/>
    <col min="515" max="515" width="15.28515625" customWidth="1"/>
    <col min="516" max="516" width="23.140625" bestFit="1" customWidth="1"/>
    <col min="517" max="517" width="17.7109375" customWidth="1"/>
    <col min="518" max="518" width="28.140625" bestFit="1" customWidth="1"/>
    <col min="519" max="519" width="14.85546875" customWidth="1"/>
    <col min="520" max="520" width="16.7109375" customWidth="1"/>
    <col min="521" max="521" width="30.5703125" customWidth="1"/>
    <col min="769" max="769" width="28.28515625" customWidth="1"/>
    <col min="770" max="770" width="17.28515625" customWidth="1"/>
    <col min="771" max="771" width="15.28515625" customWidth="1"/>
    <col min="772" max="772" width="23.140625" bestFit="1" customWidth="1"/>
    <col min="773" max="773" width="17.7109375" customWidth="1"/>
    <col min="774" max="774" width="28.140625" bestFit="1" customWidth="1"/>
    <col min="775" max="775" width="14.85546875" customWidth="1"/>
    <col min="776" max="776" width="16.7109375" customWidth="1"/>
    <col min="777" max="777" width="30.5703125" customWidth="1"/>
    <col min="1025" max="1025" width="28.28515625" customWidth="1"/>
    <col min="1026" max="1026" width="17.28515625" customWidth="1"/>
    <col min="1027" max="1027" width="15.28515625" customWidth="1"/>
    <col min="1028" max="1028" width="23.140625" bestFit="1" customWidth="1"/>
    <col min="1029" max="1029" width="17.7109375" customWidth="1"/>
    <col min="1030" max="1030" width="28.140625" bestFit="1" customWidth="1"/>
    <col min="1031" max="1031" width="14.85546875" customWidth="1"/>
    <col min="1032" max="1032" width="16.7109375" customWidth="1"/>
    <col min="1033" max="1033" width="30.5703125" customWidth="1"/>
    <col min="1281" max="1281" width="28.28515625" customWidth="1"/>
    <col min="1282" max="1282" width="17.28515625" customWidth="1"/>
    <col min="1283" max="1283" width="15.28515625" customWidth="1"/>
    <col min="1284" max="1284" width="23.140625" bestFit="1" customWidth="1"/>
    <col min="1285" max="1285" width="17.7109375" customWidth="1"/>
    <col min="1286" max="1286" width="28.140625" bestFit="1" customWidth="1"/>
    <col min="1287" max="1287" width="14.85546875" customWidth="1"/>
    <col min="1288" max="1288" width="16.7109375" customWidth="1"/>
    <col min="1289" max="1289" width="30.5703125" customWidth="1"/>
    <col min="1537" max="1537" width="28.28515625" customWidth="1"/>
    <col min="1538" max="1538" width="17.28515625" customWidth="1"/>
    <col min="1539" max="1539" width="15.28515625" customWidth="1"/>
    <col min="1540" max="1540" width="23.140625" bestFit="1" customWidth="1"/>
    <col min="1541" max="1541" width="17.7109375" customWidth="1"/>
    <col min="1542" max="1542" width="28.140625" bestFit="1" customWidth="1"/>
    <col min="1543" max="1543" width="14.85546875" customWidth="1"/>
    <col min="1544" max="1544" width="16.7109375" customWidth="1"/>
    <col min="1545" max="1545" width="30.5703125" customWidth="1"/>
    <col min="1793" max="1793" width="28.28515625" customWidth="1"/>
    <col min="1794" max="1794" width="17.28515625" customWidth="1"/>
    <col min="1795" max="1795" width="15.28515625" customWidth="1"/>
    <col min="1796" max="1796" width="23.140625" bestFit="1" customWidth="1"/>
    <col min="1797" max="1797" width="17.7109375" customWidth="1"/>
    <col min="1798" max="1798" width="28.140625" bestFit="1" customWidth="1"/>
    <col min="1799" max="1799" width="14.85546875" customWidth="1"/>
    <col min="1800" max="1800" width="16.7109375" customWidth="1"/>
    <col min="1801" max="1801" width="30.5703125" customWidth="1"/>
    <col min="2049" max="2049" width="28.28515625" customWidth="1"/>
    <col min="2050" max="2050" width="17.28515625" customWidth="1"/>
    <col min="2051" max="2051" width="15.28515625" customWidth="1"/>
    <col min="2052" max="2052" width="23.140625" bestFit="1" customWidth="1"/>
    <col min="2053" max="2053" width="17.7109375" customWidth="1"/>
    <col min="2054" max="2054" width="28.140625" bestFit="1" customWidth="1"/>
    <col min="2055" max="2055" width="14.85546875" customWidth="1"/>
    <col min="2056" max="2056" width="16.7109375" customWidth="1"/>
    <col min="2057" max="2057" width="30.5703125" customWidth="1"/>
    <col min="2305" max="2305" width="28.28515625" customWidth="1"/>
    <col min="2306" max="2306" width="17.28515625" customWidth="1"/>
    <col min="2307" max="2307" width="15.28515625" customWidth="1"/>
    <col min="2308" max="2308" width="23.140625" bestFit="1" customWidth="1"/>
    <col min="2309" max="2309" width="17.7109375" customWidth="1"/>
    <col min="2310" max="2310" width="28.140625" bestFit="1" customWidth="1"/>
    <col min="2311" max="2311" width="14.85546875" customWidth="1"/>
    <col min="2312" max="2312" width="16.7109375" customWidth="1"/>
    <col min="2313" max="2313" width="30.5703125" customWidth="1"/>
    <col min="2561" max="2561" width="28.28515625" customWidth="1"/>
    <col min="2562" max="2562" width="17.28515625" customWidth="1"/>
    <col min="2563" max="2563" width="15.28515625" customWidth="1"/>
    <col min="2564" max="2564" width="23.140625" bestFit="1" customWidth="1"/>
    <col min="2565" max="2565" width="17.7109375" customWidth="1"/>
    <col min="2566" max="2566" width="28.140625" bestFit="1" customWidth="1"/>
    <col min="2567" max="2567" width="14.85546875" customWidth="1"/>
    <col min="2568" max="2568" width="16.7109375" customWidth="1"/>
    <col min="2569" max="2569" width="30.5703125" customWidth="1"/>
    <col min="2817" max="2817" width="28.28515625" customWidth="1"/>
    <col min="2818" max="2818" width="17.28515625" customWidth="1"/>
    <col min="2819" max="2819" width="15.28515625" customWidth="1"/>
    <col min="2820" max="2820" width="23.140625" bestFit="1" customWidth="1"/>
    <col min="2821" max="2821" width="17.7109375" customWidth="1"/>
    <col min="2822" max="2822" width="28.140625" bestFit="1" customWidth="1"/>
    <col min="2823" max="2823" width="14.85546875" customWidth="1"/>
    <col min="2824" max="2824" width="16.7109375" customWidth="1"/>
    <col min="2825" max="2825" width="30.5703125" customWidth="1"/>
    <col min="3073" max="3073" width="28.28515625" customWidth="1"/>
    <col min="3074" max="3074" width="17.28515625" customWidth="1"/>
    <col min="3075" max="3075" width="15.28515625" customWidth="1"/>
    <col min="3076" max="3076" width="23.140625" bestFit="1" customWidth="1"/>
    <col min="3077" max="3077" width="17.7109375" customWidth="1"/>
    <col min="3078" max="3078" width="28.140625" bestFit="1" customWidth="1"/>
    <col min="3079" max="3079" width="14.85546875" customWidth="1"/>
    <col min="3080" max="3080" width="16.7109375" customWidth="1"/>
    <col min="3081" max="3081" width="30.5703125" customWidth="1"/>
    <col min="3329" max="3329" width="28.28515625" customWidth="1"/>
    <col min="3330" max="3330" width="17.28515625" customWidth="1"/>
    <col min="3331" max="3331" width="15.28515625" customWidth="1"/>
    <col min="3332" max="3332" width="23.140625" bestFit="1" customWidth="1"/>
    <col min="3333" max="3333" width="17.7109375" customWidth="1"/>
    <col min="3334" max="3334" width="28.140625" bestFit="1" customWidth="1"/>
    <col min="3335" max="3335" width="14.85546875" customWidth="1"/>
    <col min="3336" max="3336" width="16.7109375" customWidth="1"/>
    <col min="3337" max="3337" width="30.5703125" customWidth="1"/>
    <col min="3585" max="3585" width="28.28515625" customWidth="1"/>
    <col min="3586" max="3586" width="17.28515625" customWidth="1"/>
    <col min="3587" max="3587" width="15.28515625" customWidth="1"/>
    <col min="3588" max="3588" width="23.140625" bestFit="1" customWidth="1"/>
    <col min="3589" max="3589" width="17.7109375" customWidth="1"/>
    <col min="3590" max="3590" width="28.140625" bestFit="1" customWidth="1"/>
    <col min="3591" max="3591" width="14.85546875" customWidth="1"/>
    <col min="3592" max="3592" width="16.7109375" customWidth="1"/>
    <col min="3593" max="3593" width="30.5703125" customWidth="1"/>
    <col min="3841" max="3841" width="28.28515625" customWidth="1"/>
    <col min="3842" max="3842" width="17.28515625" customWidth="1"/>
    <col min="3843" max="3843" width="15.28515625" customWidth="1"/>
    <col min="3844" max="3844" width="23.140625" bestFit="1" customWidth="1"/>
    <col min="3845" max="3845" width="17.7109375" customWidth="1"/>
    <col min="3846" max="3846" width="28.140625" bestFit="1" customWidth="1"/>
    <col min="3847" max="3847" width="14.85546875" customWidth="1"/>
    <col min="3848" max="3848" width="16.7109375" customWidth="1"/>
    <col min="3849" max="3849" width="30.5703125" customWidth="1"/>
    <col min="4097" max="4097" width="28.28515625" customWidth="1"/>
    <col min="4098" max="4098" width="17.28515625" customWidth="1"/>
    <col min="4099" max="4099" width="15.28515625" customWidth="1"/>
    <col min="4100" max="4100" width="23.140625" bestFit="1" customWidth="1"/>
    <col min="4101" max="4101" width="17.7109375" customWidth="1"/>
    <col min="4102" max="4102" width="28.140625" bestFit="1" customWidth="1"/>
    <col min="4103" max="4103" width="14.85546875" customWidth="1"/>
    <col min="4104" max="4104" width="16.7109375" customWidth="1"/>
    <col min="4105" max="4105" width="30.5703125" customWidth="1"/>
    <col min="4353" max="4353" width="28.28515625" customWidth="1"/>
    <col min="4354" max="4354" width="17.28515625" customWidth="1"/>
    <col min="4355" max="4355" width="15.28515625" customWidth="1"/>
    <col min="4356" max="4356" width="23.140625" bestFit="1" customWidth="1"/>
    <col min="4357" max="4357" width="17.7109375" customWidth="1"/>
    <col min="4358" max="4358" width="28.140625" bestFit="1" customWidth="1"/>
    <col min="4359" max="4359" width="14.85546875" customWidth="1"/>
    <col min="4360" max="4360" width="16.7109375" customWidth="1"/>
    <col min="4361" max="4361" width="30.5703125" customWidth="1"/>
    <col min="4609" max="4609" width="28.28515625" customWidth="1"/>
    <col min="4610" max="4610" width="17.28515625" customWidth="1"/>
    <col min="4611" max="4611" width="15.28515625" customWidth="1"/>
    <col min="4612" max="4612" width="23.140625" bestFit="1" customWidth="1"/>
    <col min="4613" max="4613" width="17.7109375" customWidth="1"/>
    <col min="4614" max="4614" width="28.140625" bestFit="1" customWidth="1"/>
    <col min="4615" max="4615" width="14.85546875" customWidth="1"/>
    <col min="4616" max="4616" width="16.7109375" customWidth="1"/>
    <col min="4617" max="4617" width="30.5703125" customWidth="1"/>
    <col min="4865" max="4865" width="28.28515625" customWidth="1"/>
    <col min="4866" max="4866" width="17.28515625" customWidth="1"/>
    <col min="4867" max="4867" width="15.28515625" customWidth="1"/>
    <col min="4868" max="4868" width="23.140625" bestFit="1" customWidth="1"/>
    <col min="4869" max="4869" width="17.7109375" customWidth="1"/>
    <col min="4870" max="4870" width="28.140625" bestFit="1" customWidth="1"/>
    <col min="4871" max="4871" width="14.85546875" customWidth="1"/>
    <col min="4872" max="4872" width="16.7109375" customWidth="1"/>
    <col min="4873" max="4873" width="30.5703125" customWidth="1"/>
    <col min="5121" max="5121" width="28.28515625" customWidth="1"/>
    <col min="5122" max="5122" width="17.28515625" customWidth="1"/>
    <col min="5123" max="5123" width="15.28515625" customWidth="1"/>
    <col min="5124" max="5124" width="23.140625" bestFit="1" customWidth="1"/>
    <col min="5125" max="5125" width="17.7109375" customWidth="1"/>
    <col min="5126" max="5126" width="28.140625" bestFit="1" customWidth="1"/>
    <col min="5127" max="5127" width="14.85546875" customWidth="1"/>
    <col min="5128" max="5128" width="16.7109375" customWidth="1"/>
    <col min="5129" max="5129" width="30.5703125" customWidth="1"/>
    <col min="5377" max="5377" width="28.28515625" customWidth="1"/>
    <col min="5378" max="5378" width="17.28515625" customWidth="1"/>
    <col min="5379" max="5379" width="15.28515625" customWidth="1"/>
    <col min="5380" max="5380" width="23.140625" bestFit="1" customWidth="1"/>
    <col min="5381" max="5381" width="17.7109375" customWidth="1"/>
    <col min="5382" max="5382" width="28.140625" bestFit="1" customWidth="1"/>
    <col min="5383" max="5383" width="14.85546875" customWidth="1"/>
    <col min="5384" max="5384" width="16.7109375" customWidth="1"/>
    <col min="5385" max="5385" width="30.5703125" customWidth="1"/>
    <col min="5633" max="5633" width="28.28515625" customWidth="1"/>
    <col min="5634" max="5634" width="17.28515625" customWidth="1"/>
    <col min="5635" max="5635" width="15.28515625" customWidth="1"/>
    <col min="5636" max="5636" width="23.140625" bestFit="1" customWidth="1"/>
    <col min="5637" max="5637" width="17.7109375" customWidth="1"/>
    <col min="5638" max="5638" width="28.140625" bestFit="1" customWidth="1"/>
    <col min="5639" max="5639" width="14.85546875" customWidth="1"/>
    <col min="5640" max="5640" width="16.7109375" customWidth="1"/>
    <col min="5641" max="5641" width="30.5703125" customWidth="1"/>
    <col min="5889" max="5889" width="28.28515625" customWidth="1"/>
    <col min="5890" max="5890" width="17.28515625" customWidth="1"/>
    <col min="5891" max="5891" width="15.28515625" customWidth="1"/>
    <col min="5892" max="5892" width="23.140625" bestFit="1" customWidth="1"/>
    <col min="5893" max="5893" width="17.7109375" customWidth="1"/>
    <col min="5894" max="5894" width="28.140625" bestFit="1" customWidth="1"/>
    <col min="5895" max="5895" width="14.85546875" customWidth="1"/>
    <col min="5896" max="5896" width="16.7109375" customWidth="1"/>
    <col min="5897" max="5897" width="30.5703125" customWidth="1"/>
    <col min="6145" max="6145" width="28.28515625" customWidth="1"/>
    <col min="6146" max="6146" width="17.28515625" customWidth="1"/>
    <col min="6147" max="6147" width="15.28515625" customWidth="1"/>
    <col min="6148" max="6148" width="23.140625" bestFit="1" customWidth="1"/>
    <col min="6149" max="6149" width="17.7109375" customWidth="1"/>
    <col min="6150" max="6150" width="28.140625" bestFit="1" customWidth="1"/>
    <col min="6151" max="6151" width="14.85546875" customWidth="1"/>
    <col min="6152" max="6152" width="16.7109375" customWidth="1"/>
    <col min="6153" max="6153" width="30.5703125" customWidth="1"/>
    <col min="6401" max="6401" width="28.28515625" customWidth="1"/>
    <col min="6402" max="6402" width="17.28515625" customWidth="1"/>
    <col min="6403" max="6403" width="15.28515625" customWidth="1"/>
    <col min="6404" max="6404" width="23.140625" bestFit="1" customWidth="1"/>
    <col min="6405" max="6405" width="17.7109375" customWidth="1"/>
    <col min="6406" max="6406" width="28.140625" bestFit="1" customWidth="1"/>
    <col min="6407" max="6407" width="14.85546875" customWidth="1"/>
    <col min="6408" max="6408" width="16.7109375" customWidth="1"/>
    <col min="6409" max="6409" width="30.5703125" customWidth="1"/>
    <col min="6657" max="6657" width="28.28515625" customWidth="1"/>
    <col min="6658" max="6658" width="17.28515625" customWidth="1"/>
    <col min="6659" max="6659" width="15.28515625" customWidth="1"/>
    <col min="6660" max="6660" width="23.140625" bestFit="1" customWidth="1"/>
    <col min="6661" max="6661" width="17.7109375" customWidth="1"/>
    <col min="6662" max="6662" width="28.140625" bestFit="1" customWidth="1"/>
    <col min="6663" max="6663" width="14.85546875" customWidth="1"/>
    <col min="6664" max="6664" width="16.7109375" customWidth="1"/>
    <col min="6665" max="6665" width="30.5703125" customWidth="1"/>
    <col min="6913" max="6913" width="28.28515625" customWidth="1"/>
    <col min="6914" max="6914" width="17.28515625" customWidth="1"/>
    <col min="6915" max="6915" width="15.28515625" customWidth="1"/>
    <col min="6916" max="6916" width="23.140625" bestFit="1" customWidth="1"/>
    <col min="6917" max="6917" width="17.7109375" customWidth="1"/>
    <col min="6918" max="6918" width="28.140625" bestFit="1" customWidth="1"/>
    <col min="6919" max="6919" width="14.85546875" customWidth="1"/>
    <col min="6920" max="6920" width="16.7109375" customWidth="1"/>
    <col min="6921" max="6921" width="30.5703125" customWidth="1"/>
    <col min="7169" max="7169" width="28.28515625" customWidth="1"/>
    <col min="7170" max="7170" width="17.28515625" customWidth="1"/>
    <col min="7171" max="7171" width="15.28515625" customWidth="1"/>
    <col min="7172" max="7172" width="23.140625" bestFit="1" customWidth="1"/>
    <col min="7173" max="7173" width="17.7109375" customWidth="1"/>
    <col min="7174" max="7174" width="28.140625" bestFit="1" customWidth="1"/>
    <col min="7175" max="7175" width="14.85546875" customWidth="1"/>
    <col min="7176" max="7176" width="16.7109375" customWidth="1"/>
    <col min="7177" max="7177" width="30.5703125" customWidth="1"/>
    <col min="7425" max="7425" width="28.28515625" customWidth="1"/>
    <col min="7426" max="7426" width="17.28515625" customWidth="1"/>
    <col min="7427" max="7427" width="15.28515625" customWidth="1"/>
    <col min="7428" max="7428" width="23.140625" bestFit="1" customWidth="1"/>
    <col min="7429" max="7429" width="17.7109375" customWidth="1"/>
    <col min="7430" max="7430" width="28.140625" bestFit="1" customWidth="1"/>
    <col min="7431" max="7431" width="14.85546875" customWidth="1"/>
    <col min="7432" max="7432" width="16.7109375" customWidth="1"/>
    <col min="7433" max="7433" width="30.5703125" customWidth="1"/>
    <col min="7681" max="7681" width="28.28515625" customWidth="1"/>
    <col min="7682" max="7682" width="17.28515625" customWidth="1"/>
    <col min="7683" max="7683" width="15.28515625" customWidth="1"/>
    <col min="7684" max="7684" width="23.140625" bestFit="1" customWidth="1"/>
    <col min="7685" max="7685" width="17.7109375" customWidth="1"/>
    <col min="7686" max="7686" width="28.140625" bestFit="1" customWidth="1"/>
    <col min="7687" max="7687" width="14.85546875" customWidth="1"/>
    <col min="7688" max="7688" width="16.7109375" customWidth="1"/>
    <col min="7689" max="7689" width="30.5703125" customWidth="1"/>
    <col min="7937" max="7937" width="28.28515625" customWidth="1"/>
    <col min="7938" max="7938" width="17.28515625" customWidth="1"/>
    <col min="7939" max="7939" width="15.28515625" customWidth="1"/>
    <col min="7940" max="7940" width="23.140625" bestFit="1" customWidth="1"/>
    <col min="7941" max="7941" width="17.7109375" customWidth="1"/>
    <col min="7942" max="7942" width="28.140625" bestFit="1" customWidth="1"/>
    <col min="7943" max="7943" width="14.85546875" customWidth="1"/>
    <col min="7944" max="7944" width="16.7109375" customWidth="1"/>
    <col min="7945" max="7945" width="30.5703125" customWidth="1"/>
    <col min="8193" max="8193" width="28.28515625" customWidth="1"/>
    <col min="8194" max="8194" width="17.28515625" customWidth="1"/>
    <col min="8195" max="8195" width="15.28515625" customWidth="1"/>
    <col min="8196" max="8196" width="23.140625" bestFit="1" customWidth="1"/>
    <col min="8197" max="8197" width="17.7109375" customWidth="1"/>
    <col min="8198" max="8198" width="28.140625" bestFit="1" customWidth="1"/>
    <col min="8199" max="8199" width="14.85546875" customWidth="1"/>
    <col min="8200" max="8200" width="16.7109375" customWidth="1"/>
    <col min="8201" max="8201" width="30.5703125" customWidth="1"/>
    <col min="8449" max="8449" width="28.28515625" customWidth="1"/>
    <col min="8450" max="8450" width="17.28515625" customWidth="1"/>
    <col min="8451" max="8451" width="15.28515625" customWidth="1"/>
    <col min="8452" max="8452" width="23.140625" bestFit="1" customWidth="1"/>
    <col min="8453" max="8453" width="17.7109375" customWidth="1"/>
    <col min="8454" max="8454" width="28.140625" bestFit="1" customWidth="1"/>
    <col min="8455" max="8455" width="14.85546875" customWidth="1"/>
    <col min="8456" max="8456" width="16.7109375" customWidth="1"/>
    <col min="8457" max="8457" width="30.5703125" customWidth="1"/>
    <col min="8705" max="8705" width="28.28515625" customWidth="1"/>
    <col min="8706" max="8706" width="17.28515625" customWidth="1"/>
    <col min="8707" max="8707" width="15.28515625" customWidth="1"/>
    <col min="8708" max="8708" width="23.140625" bestFit="1" customWidth="1"/>
    <col min="8709" max="8709" width="17.7109375" customWidth="1"/>
    <col min="8710" max="8710" width="28.140625" bestFit="1" customWidth="1"/>
    <col min="8711" max="8711" width="14.85546875" customWidth="1"/>
    <col min="8712" max="8712" width="16.7109375" customWidth="1"/>
    <col min="8713" max="8713" width="30.5703125" customWidth="1"/>
    <col min="8961" max="8961" width="28.28515625" customWidth="1"/>
    <col min="8962" max="8962" width="17.28515625" customWidth="1"/>
    <col min="8963" max="8963" width="15.28515625" customWidth="1"/>
    <col min="8964" max="8964" width="23.140625" bestFit="1" customWidth="1"/>
    <col min="8965" max="8965" width="17.7109375" customWidth="1"/>
    <col min="8966" max="8966" width="28.140625" bestFit="1" customWidth="1"/>
    <col min="8967" max="8967" width="14.85546875" customWidth="1"/>
    <col min="8968" max="8968" width="16.7109375" customWidth="1"/>
    <col min="8969" max="8969" width="30.5703125" customWidth="1"/>
    <col min="9217" max="9217" width="28.28515625" customWidth="1"/>
    <col min="9218" max="9218" width="17.28515625" customWidth="1"/>
    <col min="9219" max="9219" width="15.28515625" customWidth="1"/>
    <col min="9220" max="9220" width="23.140625" bestFit="1" customWidth="1"/>
    <col min="9221" max="9221" width="17.7109375" customWidth="1"/>
    <col min="9222" max="9222" width="28.140625" bestFit="1" customWidth="1"/>
    <col min="9223" max="9223" width="14.85546875" customWidth="1"/>
    <col min="9224" max="9224" width="16.7109375" customWidth="1"/>
    <col min="9225" max="9225" width="30.5703125" customWidth="1"/>
    <col min="9473" max="9473" width="28.28515625" customWidth="1"/>
    <col min="9474" max="9474" width="17.28515625" customWidth="1"/>
    <col min="9475" max="9475" width="15.28515625" customWidth="1"/>
    <col min="9476" max="9476" width="23.140625" bestFit="1" customWidth="1"/>
    <col min="9477" max="9477" width="17.7109375" customWidth="1"/>
    <col min="9478" max="9478" width="28.140625" bestFit="1" customWidth="1"/>
    <col min="9479" max="9479" width="14.85546875" customWidth="1"/>
    <col min="9480" max="9480" width="16.7109375" customWidth="1"/>
    <col min="9481" max="9481" width="30.5703125" customWidth="1"/>
    <col min="9729" max="9729" width="28.28515625" customWidth="1"/>
    <col min="9730" max="9730" width="17.28515625" customWidth="1"/>
    <col min="9731" max="9731" width="15.28515625" customWidth="1"/>
    <col min="9732" max="9732" width="23.140625" bestFit="1" customWidth="1"/>
    <col min="9733" max="9733" width="17.7109375" customWidth="1"/>
    <col min="9734" max="9734" width="28.140625" bestFit="1" customWidth="1"/>
    <col min="9735" max="9735" width="14.85546875" customWidth="1"/>
    <col min="9736" max="9736" width="16.7109375" customWidth="1"/>
    <col min="9737" max="9737" width="30.5703125" customWidth="1"/>
    <col min="9985" max="9985" width="28.28515625" customWidth="1"/>
    <col min="9986" max="9986" width="17.28515625" customWidth="1"/>
    <col min="9987" max="9987" width="15.28515625" customWidth="1"/>
    <col min="9988" max="9988" width="23.140625" bestFit="1" customWidth="1"/>
    <col min="9989" max="9989" width="17.7109375" customWidth="1"/>
    <col min="9990" max="9990" width="28.140625" bestFit="1" customWidth="1"/>
    <col min="9991" max="9991" width="14.85546875" customWidth="1"/>
    <col min="9992" max="9992" width="16.7109375" customWidth="1"/>
    <col min="9993" max="9993" width="30.5703125" customWidth="1"/>
    <col min="10241" max="10241" width="28.28515625" customWidth="1"/>
    <col min="10242" max="10242" width="17.28515625" customWidth="1"/>
    <col min="10243" max="10243" width="15.28515625" customWidth="1"/>
    <col min="10244" max="10244" width="23.140625" bestFit="1" customWidth="1"/>
    <col min="10245" max="10245" width="17.7109375" customWidth="1"/>
    <col min="10246" max="10246" width="28.140625" bestFit="1" customWidth="1"/>
    <col min="10247" max="10247" width="14.85546875" customWidth="1"/>
    <col min="10248" max="10248" width="16.7109375" customWidth="1"/>
    <col min="10249" max="10249" width="30.5703125" customWidth="1"/>
    <col min="10497" max="10497" width="28.28515625" customWidth="1"/>
    <col min="10498" max="10498" width="17.28515625" customWidth="1"/>
    <col min="10499" max="10499" width="15.28515625" customWidth="1"/>
    <col min="10500" max="10500" width="23.140625" bestFit="1" customWidth="1"/>
    <col min="10501" max="10501" width="17.7109375" customWidth="1"/>
    <col min="10502" max="10502" width="28.140625" bestFit="1" customWidth="1"/>
    <col min="10503" max="10503" width="14.85546875" customWidth="1"/>
    <col min="10504" max="10504" width="16.7109375" customWidth="1"/>
    <col min="10505" max="10505" width="30.5703125" customWidth="1"/>
    <col min="10753" max="10753" width="28.28515625" customWidth="1"/>
    <col min="10754" max="10754" width="17.28515625" customWidth="1"/>
    <col min="10755" max="10755" width="15.28515625" customWidth="1"/>
    <col min="10756" max="10756" width="23.140625" bestFit="1" customWidth="1"/>
    <col min="10757" max="10757" width="17.7109375" customWidth="1"/>
    <col min="10758" max="10758" width="28.140625" bestFit="1" customWidth="1"/>
    <col min="10759" max="10759" width="14.85546875" customWidth="1"/>
    <col min="10760" max="10760" width="16.7109375" customWidth="1"/>
    <col min="10761" max="10761" width="30.5703125" customWidth="1"/>
    <col min="11009" max="11009" width="28.28515625" customWidth="1"/>
    <col min="11010" max="11010" width="17.28515625" customWidth="1"/>
    <col min="11011" max="11011" width="15.28515625" customWidth="1"/>
    <col min="11012" max="11012" width="23.140625" bestFit="1" customWidth="1"/>
    <col min="11013" max="11013" width="17.7109375" customWidth="1"/>
    <col min="11014" max="11014" width="28.140625" bestFit="1" customWidth="1"/>
    <col min="11015" max="11015" width="14.85546875" customWidth="1"/>
    <col min="11016" max="11016" width="16.7109375" customWidth="1"/>
    <col min="11017" max="11017" width="30.5703125" customWidth="1"/>
    <col min="11265" max="11265" width="28.28515625" customWidth="1"/>
    <col min="11266" max="11266" width="17.28515625" customWidth="1"/>
    <col min="11267" max="11267" width="15.28515625" customWidth="1"/>
    <col min="11268" max="11268" width="23.140625" bestFit="1" customWidth="1"/>
    <col min="11269" max="11269" width="17.7109375" customWidth="1"/>
    <col min="11270" max="11270" width="28.140625" bestFit="1" customWidth="1"/>
    <col min="11271" max="11271" width="14.85546875" customWidth="1"/>
    <col min="11272" max="11272" width="16.7109375" customWidth="1"/>
    <col min="11273" max="11273" width="30.5703125" customWidth="1"/>
    <col min="11521" max="11521" width="28.28515625" customWidth="1"/>
    <col min="11522" max="11522" width="17.28515625" customWidth="1"/>
    <col min="11523" max="11523" width="15.28515625" customWidth="1"/>
    <col min="11524" max="11524" width="23.140625" bestFit="1" customWidth="1"/>
    <col min="11525" max="11525" width="17.7109375" customWidth="1"/>
    <col min="11526" max="11526" width="28.140625" bestFit="1" customWidth="1"/>
    <col min="11527" max="11527" width="14.85546875" customWidth="1"/>
    <col min="11528" max="11528" width="16.7109375" customWidth="1"/>
    <col min="11529" max="11529" width="30.5703125" customWidth="1"/>
    <col min="11777" max="11777" width="28.28515625" customWidth="1"/>
    <col min="11778" max="11778" width="17.28515625" customWidth="1"/>
    <col min="11779" max="11779" width="15.28515625" customWidth="1"/>
    <col min="11780" max="11780" width="23.140625" bestFit="1" customWidth="1"/>
    <col min="11781" max="11781" width="17.7109375" customWidth="1"/>
    <col min="11782" max="11782" width="28.140625" bestFit="1" customWidth="1"/>
    <col min="11783" max="11783" width="14.85546875" customWidth="1"/>
    <col min="11784" max="11784" width="16.7109375" customWidth="1"/>
    <col min="11785" max="11785" width="30.5703125" customWidth="1"/>
    <col min="12033" max="12033" width="28.28515625" customWidth="1"/>
    <col min="12034" max="12034" width="17.28515625" customWidth="1"/>
    <col min="12035" max="12035" width="15.28515625" customWidth="1"/>
    <col min="12036" max="12036" width="23.140625" bestFit="1" customWidth="1"/>
    <col min="12037" max="12037" width="17.7109375" customWidth="1"/>
    <col min="12038" max="12038" width="28.140625" bestFit="1" customWidth="1"/>
    <col min="12039" max="12039" width="14.85546875" customWidth="1"/>
    <col min="12040" max="12040" width="16.7109375" customWidth="1"/>
    <col min="12041" max="12041" width="30.5703125" customWidth="1"/>
    <col min="12289" max="12289" width="28.28515625" customWidth="1"/>
    <col min="12290" max="12290" width="17.28515625" customWidth="1"/>
    <col min="12291" max="12291" width="15.28515625" customWidth="1"/>
    <col min="12292" max="12292" width="23.140625" bestFit="1" customWidth="1"/>
    <col min="12293" max="12293" width="17.7109375" customWidth="1"/>
    <col min="12294" max="12294" width="28.140625" bestFit="1" customWidth="1"/>
    <col min="12295" max="12295" width="14.85546875" customWidth="1"/>
    <col min="12296" max="12296" width="16.7109375" customWidth="1"/>
    <col min="12297" max="12297" width="30.5703125" customWidth="1"/>
    <col min="12545" max="12545" width="28.28515625" customWidth="1"/>
    <col min="12546" max="12546" width="17.28515625" customWidth="1"/>
    <col min="12547" max="12547" width="15.28515625" customWidth="1"/>
    <col min="12548" max="12548" width="23.140625" bestFit="1" customWidth="1"/>
    <col min="12549" max="12549" width="17.7109375" customWidth="1"/>
    <col min="12550" max="12550" width="28.140625" bestFit="1" customWidth="1"/>
    <col min="12551" max="12551" width="14.85546875" customWidth="1"/>
    <col min="12552" max="12552" width="16.7109375" customWidth="1"/>
    <col min="12553" max="12553" width="30.5703125" customWidth="1"/>
    <col min="12801" max="12801" width="28.28515625" customWidth="1"/>
    <col min="12802" max="12802" width="17.28515625" customWidth="1"/>
    <col min="12803" max="12803" width="15.28515625" customWidth="1"/>
    <col min="12804" max="12804" width="23.140625" bestFit="1" customWidth="1"/>
    <col min="12805" max="12805" width="17.7109375" customWidth="1"/>
    <col min="12806" max="12806" width="28.140625" bestFit="1" customWidth="1"/>
    <col min="12807" max="12807" width="14.85546875" customWidth="1"/>
    <col min="12808" max="12808" width="16.7109375" customWidth="1"/>
    <col min="12809" max="12809" width="30.5703125" customWidth="1"/>
    <col min="13057" max="13057" width="28.28515625" customWidth="1"/>
    <col min="13058" max="13058" width="17.28515625" customWidth="1"/>
    <col min="13059" max="13059" width="15.28515625" customWidth="1"/>
    <col min="13060" max="13060" width="23.140625" bestFit="1" customWidth="1"/>
    <col min="13061" max="13061" width="17.7109375" customWidth="1"/>
    <col min="13062" max="13062" width="28.140625" bestFit="1" customWidth="1"/>
    <col min="13063" max="13063" width="14.85546875" customWidth="1"/>
    <col min="13064" max="13064" width="16.7109375" customWidth="1"/>
    <col min="13065" max="13065" width="30.5703125" customWidth="1"/>
    <col min="13313" max="13313" width="28.28515625" customWidth="1"/>
    <col min="13314" max="13314" width="17.28515625" customWidth="1"/>
    <col min="13315" max="13315" width="15.28515625" customWidth="1"/>
    <col min="13316" max="13316" width="23.140625" bestFit="1" customWidth="1"/>
    <col min="13317" max="13317" width="17.7109375" customWidth="1"/>
    <col min="13318" max="13318" width="28.140625" bestFit="1" customWidth="1"/>
    <col min="13319" max="13319" width="14.85546875" customWidth="1"/>
    <col min="13320" max="13320" width="16.7109375" customWidth="1"/>
    <col min="13321" max="13321" width="30.5703125" customWidth="1"/>
    <col min="13569" max="13569" width="28.28515625" customWidth="1"/>
    <col min="13570" max="13570" width="17.28515625" customWidth="1"/>
    <col min="13571" max="13571" width="15.28515625" customWidth="1"/>
    <col min="13572" max="13572" width="23.140625" bestFit="1" customWidth="1"/>
    <col min="13573" max="13573" width="17.7109375" customWidth="1"/>
    <col min="13574" max="13574" width="28.140625" bestFit="1" customWidth="1"/>
    <col min="13575" max="13575" width="14.85546875" customWidth="1"/>
    <col min="13576" max="13576" width="16.7109375" customWidth="1"/>
    <col min="13577" max="13577" width="30.5703125" customWidth="1"/>
    <col min="13825" max="13825" width="28.28515625" customWidth="1"/>
    <col min="13826" max="13826" width="17.28515625" customWidth="1"/>
    <col min="13827" max="13827" width="15.28515625" customWidth="1"/>
    <col min="13828" max="13828" width="23.140625" bestFit="1" customWidth="1"/>
    <col min="13829" max="13829" width="17.7109375" customWidth="1"/>
    <col min="13830" max="13830" width="28.140625" bestFit="1" customWidth="1"/>
    <col min="13831" max="13831" width="14.85546875" customWidth="1"/>
    <col min="13832" max="13832" width="16.7109375" customWidth="1"/>
    <col min="13833" max="13833" width="30.5703125" customWidth="1"/>
    <col min="14081" max="14081" width="28.28515625" customWidth="1"/>
    <col min="14082" max="14082" width="17.28515625" customWidth="1"/>
    <col min="14083" max="14083" width="15.28515625" customWidth="1"/>
    <col min="14084" max="14084" width="23.140625" bestFit="1" customWidth="1"/>
    <col min="14085" max="14085" width="17.7109375" customWidth="1"/>
    <col min="14086" max="14086" width="28.140625" bestFit="1" customWidth="1"/>
    <col min="14087" max="14087" width="14.85546875" customWidth="1"/>
    <col min="14088" max="14088" width="16.7109375" customWidth="1"/>
    <col min="14089" max="14089" width="30.5703125" customWidth="1"/>
    <col min="14337" max="14337" width="28.28515625" customWidth="1"/>
    <col min="14338" max="14338" width="17.28515625" customWidth="1"/>
    <col min="14339" max="14339" width="15.28515625" customWidth="1"/>
    <col min="14340" max="14340" width="23.140625" bestFit="1" customWidth="1"/>
    <col min="14341" max="14341" width="17.7109375" customWidth="1"/>
    <col min="14342" max="14342" width="28.140625" bestFit="1" customWidth="1"/>
    <col min="14343" max="14343" width="14.85546875" customWidth="1"/>
    <col min="14344" max="14344" width="16.7109375" customWidth="1"/>
    <col min="14345" max="14345" width="30.5703125" customWidth="1"/>
    <col min="14593" max="14593" width="28.28515625" customWidth="1"/>
    <col min="14594" max="14594" width="17.28515625" customWidth="1"/>
    <col min="14595" max="14595" width="15.28515625" customWidth="1"/>
    <col min="14596" max="14596" width="23.140625" bestFit="1" customWidth="1"/>
    <col min="14597" max="14597" width="17.7109375" customWidth="1"/>
    <col min="14598" max="14598" width="28.140625" bestFit="1" customWidth="1"/>
    <col min="14599" max="14599" width="14.85546875" customWidth="1"/>
    <col min="14600" max="14600" width="16.7109375" customWidth="1"/>
    <col min="14601" max="14601" width="30.5703125" customWidth="1"/>
    <col min="14849" max="14849" width="28.28515625" customWidth="1"/>
    <col min="14850" max="14850" width="17.28515625" customWidth="1"/>
    <col min="14851" max="14851" width="15.28515625" customWidth="1"/>
    <col min="14852" max="14852" width="23.140625" bestFit="1" customWidth="1"/>
    <col min="14853" max="14853" width="17.7109375" customWidth="1"/>
    <col min="14854" max="14854" width="28.140625" bestFit="1" customWidth="1"/>
    <col min="14855" max="14855" width="14.85546875" customWidth="1"/>
    <col min="14856" max="14856" width="16.7109375" customWidth="1"/>
    <col min="14857" max="14857" width="30.5703125" customWidth="1"/>
    <col min="15105" max="15105" width="28.28515625" customWidth="1"/>
    <col min="15106" max="15106" width="17.28515625" customWidth="1"/>
    <col min="15107" max="15107" width="15.28515625" customWidth="1"/>
    <col min="15108" max="15108" width="23.140625" bestFit="1" customWidth="1"/>
    <col min="15109" max="15109" width="17.7109375" customWidth="1"/>
    <col min="15110" max="15110" width="28.140625" bestFit="1" customWidth="1"/>
    <col min="15111" max="15111" width="14.85546875" customWidth="1"/>
    <col min="15112" max="15112" width="16.7109375" customWidth="1"/>
    <col min="15113" max="15113" width="30.5703125" customWidth="1"/>
    <col min="15361" max="15361" width="28.28515625" customWidth="1"/>
    <col min="15362" max="15362" width="17.28515625" customWidth="1"/>
    <col min="15363" max="15363" width="15.28515625" customWidth="1"/>
    <col min="15364" max="15364" width="23.140625" bestFit="1" customWidth="1"/>
    <col min="15365" max="15365" width="17.7109375" customWidth="1"/>
    <col min="15366" max="15366" width="28.140625" bestFit="1" customWidth="1"/>
    <col min="15367" max="15367" width="14.85546875" customWidth="1"/>
    <col min="15368" max="15368" width="16.7109375" customWidth="1"/>
    <col min="15369" max="15369" width="30.5703125" customWidth="1"/>
    <col min="15617" max="15617" width="28.28515625" customWidth="1"/>
    <col min="15618" max="15618" width="17.28515625" customWidth="1"/>
    <col min="15619" max="15619" width="15.28515625" customWidth="1"/>
    <col min="15620" max="15620" width="23.140625" bestFit="1" customWidth="1"/>
    <col min="15621" max="15621" width="17.7109375" customWidth="1"/>
    <col min="15622" max="15622" width="28.140625" bestFit="1" customWidth="1"/>
    <col min="15623" max="15623" width="14.85546875" customWidth="1"/>
    <col min="15624" max="15624" width="16.7109375" customWidth="1"/>
    <col min="15625" max="15625" width="30.5703125" customWidth="1"/>
    <col min="15873" max="15873" width="28.28515625" customWidth="1"/>
    <col min="15874" max="15874" width="17.28515625" customWidth="1"/>
    <col min="15875" max="15875" width="15.28515625" customWidth="1"/>
    <col min="15876" max="15876" width="23.140625" bestFit="1" customWidth="1"/>
    <col min="15877" max="15877" width="17.7109375" customWidth="1"/>
    <col min="15878" max="15878" width="28.140625" bestFit="1" customWidth="1"/>
    <col min="15879" max="15879" width="14.85546875" customWidth="1"/>
    <col min="15880" max="15880" width="16.7109375" customWidth="1"/>
    <col min="15881" max="15881" width="30.5703125" customWidth="1"/>
    <col min="16129" max="16129" width="28.28515625" customWidth="1"/>
    <col min="16130" max="16130" width="17.28515625" customWidth="1"/>
    <col min="16131" max="16131" width="15.28515625" customWidth="1"/>
    <col min="16132" max="16132" width="23.140625" bestFit="1" customWidth="1"/>
    <col min="16133" max="16133" width="17.7109375" customWidth="1"/>
    <col min="16134" max="16134" width="28.140625" bestFit="1" customWidth="1"/>
    <col min="16135" max="16135" width="14.85546875" customWidth="1"/>
    <col min="16136" max="16136" width="16.7109375" customWidth="1"/>
    <col min="16137" max="16137" width="30.5703125" customWidth="1"/>
  </cols>
  <sheetData>
    <row r="1" spans="1:7" x14ac:dyDescent="0.25">
      <c r="A1" s="635"/>
      <c r="B1" s="635"/>
      <c r="C1" s="635"/>
      <c r="D1" s="635"/>
      <c r="E1" s="635"/>
      <c r="F1" s="635"/>
    </row>
    <row r="2" spans="1:7" x14ac:dyDescent="0.25">
      <c r="A2" s="558" t="s">
        <v>546</v>
      </c>
    </row>
    <row r="3" spans="1:7" x14ac:dyDescent="0.25">
      <c r="A3" s="558"/>
    </row>
    <row r="4" spans="1:7" ht="4.5" customHeight="1" thickBot="1" x14ac:dyDescent="0.3"/>
    <row r="5" spans="1:7" x14ac:dyDescent="0.25">
      <c r="A5" s="636"/>
      <c r="B5" s="560"/>
      <c r="C5" s="637" t="s">
        <v>547</v>
      </c>
      <c r="D5" s="638"/>
      <c r="E5" s="639"/>
      <c r="F5" s="639"/>
    </row>
    <row r="6" spans="1:7" ht="25.5" x14ac:dyDescent="0.25">
      <c r="A6" s="640" t="s">
        <v>527</v>
      </c>
      <c r="B6" s="641" t="s">
        <v>548</v>
      </c>
      <c r="C6" s="642" t="s">
        <v>529</v>
      </c>
      <c r="D6" s="643" t="s">
        <v>258</v>
      </c>
      <c r="E6" s="643" t="s">
        <v>549</v>
      </c>
      <c r="F6" s="643" t="s">
        <v>550</v>
      </c>
    </row>
    <row r="7" spans="1:7" x14ac:dyDescent="0.25">
      <c r="A7" s="606"/>
      <c r="B7" s="597"/>
      <c r="C7" s="597"/>
      <c r="D7" s="644"/>
      <c r="E7" s="565"/>
      <c r="F7" s="566"/>
    </row>
    <row r="8" spans="1:7" x14ac:dyDescent="0.25">
      <c r="A8" s="606"/>
      <c r="B8" s="597"/>
      <c r="C8" s="597"/>
      <c r="D8" s="644"/>
      <c r="E8" s="565"/>
      <c r="F8" s="566"/>
    </row>
    <row r="9" spans="1:7" x14ac:dyDescent="0.25">
      <c r="A9" s="603"/>
      <c r="B9" s="598"/>
      <c r="C9" s="598"/>
      <c r="D9" s="565"/>
      <c r="E9" s="565"/>
      <c r="F9" s="566"/>
    </row>
    <row r="10" spans="1:7" x14ac:dyDescent="0.25">
      <c r="A10" s="603"/>
      <c r="B10" s="598"/>
      <c r="C10" s="598"/>
      <c r="D10" s="565"/>
      <c r="E10" s="565"/>
      <c r="F10" s="566"/>
    </row>
    <row r="11" spans="1:7" x14ac:dyDescent="0.25">
      <c r="A11" s="603"/>
      <c r="B11" s="598"/>
      <c r="C11" s="598"/>
      <c r="D11" s="565"/>
      <c r="E11" s="565"/>
      <c r="F11" s="566"/>
    </row>
    <row r="12" spans="1:7" ht="15.75" thickBot="1" x14ac:dyDescent="0.3">
      <c r="A12" s="645" t="s">
        <v>551</v>
      </c>
      <c r="B12" s="646"/>
      <c r="C12" s="646"/>
      <c r="D12" s="646"/>
      <c r="E12" s="647">
        <v>0</v>
      </c>
      <c r="F12" s="647">
        <v>0</v>
      </c>
    </row>
    <row r="13" spans="1:7" ht="15.75" thickBot="1" x14ac:dyDescent="0.3">
      <c r="A13" s="648" t="s">
        <v>552</v>
      </c>
      <c r="B13" s="649"/>
      <c r="C13" s="649"/>
      <c r="D13" s="649"/>
      <c r="E13" s="650">
        <f>SUM(E7:E11)</f>
        <v>0</v>
      </c>
      <c r="F13" s="651">
        <f>SUM(F7:F11)</f>
        <v>0</v>
      </c>
      <c r="G13" s="568"/>
    </row>
    <row r="14" spans="1:7" x14ac:dyDescent="0.25">
      <c r="A14" s="1011"/>
      <c r="B14" s="1012"/>
      <c r="C14" s="1012"/>
      <c r="D14" s="1012"/>
      <c r="E14" s="1012"/>
      <c r="F14" s="1012"/>
      <c r="G14" s="1015"/>
    </row>
    <row r="15" spans="1:7" x14ac:dyDescent="0.25">
      <c r="A15" s="652"/>
      <c r="B15" s="652"/>
      <c r="C15" s="652"/>
      <c r="D15" s="652"/>
      <c r="E15" s="652"/>
      <c r="F15" s="652"/>
      <c r="G15" s="870"/>
    </row>
    <row r="16" spans="1:7" ht="17.25" customHeight="1" x14ac:dyDescent="0.25">
      <c r="A16" s="558" t="s">
        <v>553</v>
      </c>
    </row>
    <row r="17" spans="1:6" ht="8.25" customHeight="1" thickBot="1" x14ac:dyDescent="0.3"/>
    <row r="18" spans="1:6" s="869" customFormat="1" ht="26.25" x14ac:dyDescent="0.25">
      <c r="A18" s="595" t="s">
        <v>554</v>
      </c>
      <c r="B18" s="867" t="s">
        <v>548</v>
      </c>
      <c r="C18" s="867" t="s">
        <v>258</v>
      </c>
      <c r="D18" s="867" t="s">
        <v>555</v>
      </c>
      <c r="E18" s="653" t="s">
        <v>556</v>
      </c>
      <c r="F18" s="867" t="s">
        <v>258</v>
      </c>
    </row>
    <row r="19" spans="1:6" ht="12.75" hidden="1" customHeight="1" x14ac:dyDescent="0.25">
      <c r="A19" s="603" t="str">
        <f>'[1]Claculo Anexou'!J13</f>
        <v>Christian Borja</v>
      </c>
      <c r="B19" s="598" t="str">
        <f>'[1]Claculo Anexou'!K13</f>
        <v>Accionista</v>
      </c>
      <c r="C19" s="598" t="str">
        <f>'[1]Claculo Anexou'!L13</f>
        <v>Arancel BVPASA y Asesoría</v>
      </c>
      <c r="D19" s="654">
        <v>0</v>
      </c>
      <c r="E19" s="565">
        <f>'[1]Claculo Anexou'!N13</f>
        <v>0</v>
      </c>
      <c r="F19" s="588">
        <f>'[1]Claculo Anexou'!O13</f>
        <v>0</v>
      </c>
    </row>
    <row r="20" spans="1:6" x14ac:dyDescent="0.25">
      <c r="A20" s="603" t="str">
        <f>'[1]Claculo Anexou'!J14</f>
        <v>Christian Borja</v>
      </c>
      <c r="B20" s="598" t="str">
        <f>'[1]Claculo Anexou'!K14</f>
        <v>Accionista-Director</v>
      </c>
      <c r="C20" s="598">
        <f>'[1]Claculo Anexou'!L14</f>
        <v>0</v>
      </c>
      <c r="D20" s="565">
        <f>'[1]Claculo Anexou'!M14</f>
        <v>0</v>
      </c>
      <c r="E20" s="565">
        <f>'[1]Claculo Anexou'!N14</f>
        <v>147351320</v>
      </c>
      <c r="F20" s="655" t="s">
        <v>557</v>
      </c>
    </row>
    <row r="21" spans="1:6" ht="15.75" thickBot="1" x14ac:dyDescent="0.3">
      <c r="A21" s="591">
        <f>'[1]Claculo Anexou'!J15</f>
        <v>0</v>
      </c>
      <c r="B21" s="607">
        <f>'[1]Claculo Anexou'!K15</f>
        <v>0</v>
      </c>
      <c r="C21" s="607">
        <f>'[1]Claculo Anexou'!L15</f>
        <v>0</v>
      </c>
      <c r="D21" s="656">
        <f>'[1]Claculo Anexou'!M15</f>
        <v>0</v>
      </c>
      <c r="E21" s="656">
        <f>'[1]Claculo Anexou'!N15</f>
        <v>0</v>
      </c>
      <c r="F21" s="657">
        <f>'[1]Claculo Anexou'!O15</f>
        <v>0</v>
      </c>
    </row>
    <row r="22" spans="1:6" hidden="1" x14ac:dyDescent="0.25">
      <c r="A22" s="658">
        <f>'[1]Claculo Anexou'!J16</f>
        <v>0</v>
      </c>
      <c r="B22" s="658">
        <f>'[1]Claculo Anexou'!K16</f>
        <v>0</v>
      </c>
      <c r="C22" s="658">
        <f>'[1]Claculo Anexou'!L16</f>
        <v>0</v>
      </c>
      <c r="D22" s="658">
        <f>'[1]Claculo Anexou'!M16</f>
        <v>0</v>
      </c>
      <c r="E22" s="658">
        <f>'[1]Claculo Anexou'!N16</f>
        <v>0</v>
      </c>
      <c r="F22" s="658">
        <f>'[1]Claculo Anexou'!O16</f>
        <v>0</v>
      </c>
    </row>
    <row r="23" spans="1:6" x14ac:dyDescent="0.25">
      <c r="A23" s="659" t="s">
        <v>558</v>
      </c>
      <c r="B23" s="660"/>
      <c r="C23" s="660"/>
      <c r="D23" s="660">
        <f>SUM(D19:D22)</f>
        <v>0</v>
      </c>
      <c r="E23" s="660">
        <f>SUM(E19:E22)</f>
        <v>147351320</v>
      </c>
      <c r="F23" s="660"/>
    </row>
    <row r="24" spans="1:6" ht="15.75" customHeight="1" thickBot="1" x14ac:dyDescent="0.3">
      <c r="A24" s="591" t="s">
        <v>559</v>
      </c>
      <c r="B24" s="661"/>
      <c r="C24" s="661"/>
      <c r="D24" s="661">
        <v>0</v>
      </c>
      <c r="E24" s="661">
        <v>135822920</v>
      </c>
      <c r="F24" s="661"/>
    </row>
    <row r="25" spans="1:6" x14ac:dyDescent="0.25">
      <c r="F25" s="869"/>
    </row>
    <row r="27" spans="1:6" x14ac:dyDescent="0.25">
      <c r="A27" s="558" t="s">
        <v>560</v>
      </c>
    </row>
    <row r="28" spans="1:6" ht="3.75" customHeight="1" x14ac:dyDescent="0.25">
      <c r="A28" s="558"/>
    </row>
    <row r="29" spans="1:6" x14ac:dyDescent="0.25">
      <c r="A29" s="581" t="s">
        <v>561</v>
      </c>
    </row>
    <row r="30" spans="1:6" ht="15.75" thickBot="1" x14ac:dyDescent="0.3"/>
    <row r="31" spans="1:6" s="869" customFormat="1" ht="26.25" x14ac:dyDescent="0.25">
      <c r="A31" s="662" t="s">
        <v>258</v>
      </c>
      <c r="B31" s="617" t="s">
        <v>562</v>
      </c>
      <c r="C31" s="663" t="s">
        <v>486</v>
      </c>
      <c r="D31" s="663" t="s">
        <v>563</v>
      </c>
      <c r="E31" s="618" t="s">
        <v>564</v>
      </c>
    </row>
    <row r="32" spans="1:6" x14ac:dyDescent="0.25">
      <c r="A32" s="603" t="s">
        <v>565</v>
      </c>
      <c r="B32" s="565">
        <v>2500000000</v>
      </c>
      <c r="C32" s="565">
        <v>0</v>
      </c>
      <c r="D32" s="565">
        <v>0</v>
      </c>
      <c r="E32" s="566">
        <f>+B32+C32-D32</f>
        <v>2500000000</v>
      </c>
      <c r="F32" s="557"/>
    </row>
    <row r="33" spans="1:9" x14ac:dyDescent="0.25">
      <c r="A33" s="603" t="s">
        <v>566</v>
      </c>
      <c r="B33" s="565">
        <v>0</v>
      </c>
      <c r="C33" s="565">
        <f>'[1]Variac Patrim'!D14</f>
        <v>0</v>
      </c>
      <c r="D33" s="565">
        <v>0</v>
      </c>
      <c r="E33" s="566">
        <f>+B33+C33-D33</f>
        <v>0</v>
      </c>
    </row>
    <row r="34" spans="1:9" x14ac:dyDescent="0.25">
      <c r="A34" s="603" t="s">
        <v>207</v>
      </c>
      <c r="B34" s="565">
        <v>1948732351</v>
      </c>
      <c r="C34" s="565">
        <f>+'[1]Balance Gral.'!E249-B34</f>
        <v>56440490</v>
      </c>
      <c r="D34" s="565">
        <v>0</v>
      </c>
      <c r="E34" s="566">
        <f>+B34+C34-D34</f>
        <v>2005172841</v>
      </c>
      <c r="F34" s="557"/>
    </row>
    <row r="35" spans="1:9" x14ac:dyDescent="0.25">
      <c r="A35" s="603" t="s">
        <v>567</v>
      </c>
      <c r="B35" s="565">
        <v>708915370</v>
      </c>
      <c r="C35" s="565">
        <v>0</v>
      </c>
      <c r="D35" s="565">
        <v>0</v>
      </c>
      <c r="E35" s="566">
        <f>+B35+C35-D35</f>
        <v>708915370</v>
      </c>
      <c r="F35" s="557"/>
      <c r="I35" s="557"/>
    </row>
    <row r="36" spans="1:9" x14ac:dyDescent="0.25">
      <c r="A36" s="603" t="s">
        <v>568</v>
      </c>
      <c r="B36" s="565">
        <f>+'[1]Balance Gral.'!D258</f>
        <v>1107637799</v>
      </c>
      <c r="C36" s="565">
        <f>+'[1]Balance Gral.'!D258-B36</f>
        <v>0</v>
      </c>
      <c r="D36" s="565">
        <v>0</v>
      </c>
      <c r="E36" s="566">
        <f>+B36+C36</f>
        <v>1107637799</v>
      </c>
      <c r="F36" s="557"/>
      <c r="H36" s="557"/>
      <c r="I36" s="557"/>
    </row>
    <row r="37" spans="1:9" s="558" customFormat="1" ht="18.75" customHeight="1" thickBot="1" x14ac:dyDescent="0.25">
      <c r="A37" s="664" t="s">
        <v>569</v>
      </c>
      <c r="B37" s="665">
        <f>SUM(B32:B36)</f>
        <v>6265285520</v>
      </c>
      <c r="C37" s="665">
        <f>SUM(C32:C36)</f>
        <v>56440490</v>
      </c>
      <c r="D37" s="665">
        <f>SUM(D32:D36)</f>
        <v>0</v>
      </c>
      <c r="E37" s="666">
        <f>SUM(E32:E36)</f>
        <v>6321726010</v>
      </c>
      <c r="F37" s="667"/>
      <c r="I37" s="667"/>
    </row>
    <row r="38" spans="1:9" x14ac:dyDescent="0.25">
      <c r="B38" s="557"/>
      <c r="F38" s="557"/>
      <c r="I38" s="557"/>
    </row>
    <row r="39" spans="1:9" x14ac:dyDescent="0.25">
      <c r="B39" s="557"/>
      <c r="F39" s="557"/>
      <c r="I39" s="557"/>
    </row>
    <row r="40" spans="1:9" x14ac:dyDescent="0.25">
      <c r="A40" s="558" t="s">
        <v>570</v>
      </c>
      <c r="E40" s="557"/>
      <c r="I40" s="557"/>
    </row>
    <row r="41" spans="1:9" ht="6.75" customHeight="1" x14ac:dyDescent="0.25">
      <c r="A41" s="558"/>
    </row>
    <row r="42" spans="1:9" x14ac:dyDescent="0.25">
      <c r="A42" s="581"/>
    </row>
    <row r="43" spans="1:9" ht="15.75" thickBot="1" x14ac:dyDescent="0.3"/>
    <row r="44" spans="1:9" ht="26.25" x14ac:dyDescent="0.25">
      <c r="A44" s="662" t="s">
        <v>409</v>
      </c>
      <c r="B44" s="617" t="s">
        <v>571</v>
      </c>
      <c r="C44" s="663" t="s">
        <v>486</v>
      </c>
      <c r="D44" s="663" t="s">
        <v>563</v>
      </c>
      <c r="E44" s="617" t="s">
        <v>572</v>
      </c>
      <c r="F44" s="618" t="s">
        <v>573</v>
      </c>
    </row>
    <row r="45" spans="1:9" ht="18.75" customHeight="1" x14ac:dyDescent="0.25">
      <c r="A45" s="603" t="s">
        <v>574</v>
      </c>
      <c r="B45" s="565">
        <f>+F45</f>
        <v>-965866858</v>
      </c>
      <c r="C45" s="565">
        <v>0</v>
      </c>
      <c r="D45" s="565">
        <f>+E45-F45</f>
        <v>938096033</v>
      </c>
      <c r="E45" s="565">
        <f>+'[1]Balance Gral.'!D127</f>
        <v>-27770825</v>
      </c>
      <c r="F45" s="565">
        <v>-965866858</v>
      </c>
    </row>
    <row r="46" spans="1:9" ht="18.75" customHeight="1" x14ac:dyDescent="0.25">
      <c r="A46" s="603" t="s">
        <v>569</v>
      </c>
      <c r="B46" s="565"/>
      <c r="C46" s="565"/>
      <c r="D46" s="598"/>
      <c r="E46" s="565">
        <f>+E45</f>
        <v>-27770825</v>
      </c>
      <c r="F46" s="565">
        <f>+F45</f>
        <v>-965866858</v>
      </c>
    </row>
    <row r="47" spans="1:9" ht="15.75" customHeight="1" x14ac:dyDescent="0.25">
      <c r="A47" s="603" t="s">
        <v>575</v>
      </c>
      <c r="B47" s="598"/>
      <c r="C47" s="598"/>
      <c r="D47" s="598"/>
      <c r="E47" s="598"/>
      <c r="F47" s="588"/>
    </row>
    <row r="48" spans="1:9" ht="15.75" thickBot="1" x14ac:dyDescent="0.3">
      <c r="A48" s="668" t="s">
        <v>6</v>
      </c>
      <c r="B48" s="669"/>
      <c r="C48" s="669"/>
      <c r="D48" s="669"/>
      <c r="E48" s="669"/>
      <c r="F48" s="670"/>
    </row>
    <row r="49" spans="1:14" ht="19.5" customHeight="1" thickBot="1" x14ac:dyDescent="0.3">
      <c r="A49" s="671" t="s">
        <v>569</v>
      </c>
      <c r="B49" s="613"/>
      <c r="C49" s="613"/>
      <c r="D49" s="613"/>
      <c r="E49" s="613"/>
      <c r="F49" s="672"/>
    </row>
    <row r="57" spans="1:14" x14ac:dyDescent="0.25">
      <c r="A57" s="1013" t="s">
        <v>383</v>
      </c>
      <c r="B57" s="1013"/>
      <c r="C57" s="1013"/>
      <c r="D57" s="1016" t="s">
        <v>105</v>
      </c>
      <c r="E57" s="1016"/>
      <c r="F57" s="1017" t="s">
        <v>176</v>
      </c>
      <c r="G57" s="1017"/>
      <c r="L57" s="869"/>
    </row>
    <row r="58" spans="1:14" x14ac:dyDescent="0.25">
      <c r="A58" s="1013" t="s">
        <v>107</v>
      </c>
      <c r="B58" s="1014"/>
      <c r="C58" s="1014"/>
      <c r="D58" s="1018" t="s">
        <v>517</v>
      </c>
      <c r="E58" s="1018"/>
      <c r="F58" s="871" t="s">
        <v>109</v>
      </c>
      <c r="M58" s="1014"/>
      <c r="N58" s="1014"/>
    </row>
    <row r="59" spans="1:14" x14ac:dyDescent="0.25">
      <c r="D59" s="1014" t="s">
        <v>576</v>
      </c>
      <c r="E59" s="1014"/>
    </row>
  </sheetData>
  <mergeCells count="8">
    <mergeCell ref="M58:N58"/>
    <mergeCell ref="D59:E59"/>
    <mergeCell ref="A14:G14"/>
    <mergeCell ref="A57:C57"/>
    <mergeCell ref="D57:E57"/>
    <mergeCell ref="F57:G57"/>
    <mergeCell ref="A58:C58"/>
    <mergeCell ref="D58:E58"/>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K110"/>
  <sheetViews>
    <sheetView topLeftCell="A99" workbookViewId="0">
      <selection activeCell="E107" sqref="E107"/>
    </sheetView>
  </sheetViews>
  <sheetFormatPr baseColWidth="10" defaultRowHeight="15" x14ac:dyDescent="0.25"/>
  <cols>
    <col min="1" max="1" width="35.85546875" customWidth="1"/>
    <col min="2" max="2" width="14.28515625" customWidth="1"/>
    <col min="3" max="3" width="16.140625" style="582" customWidth="1"/>
    <col min="4" max="4" width="14.28515625" customWidth="1"/>
    <col min="5" max="5" width="14" customWidth="1"/>
    <col min="6" max="6" width="24.5703125" customWidth="1"/>
    <col min="7" max="7" width="15.28515625" customWidth="1"/>
    <col min="8" max="8" width="13.140625" customWidth="1"/>
    <col min="9" max="9" width="16.140625" customWidth="1"/>
    <col min="10" max="10" width="13.5703125" bestFit="1" customWidth="1"/>
    <col min="257" max="257" width="35.85546875" customWidth="1"/>
    <col min="258" max="258" width="14.28515625" customWidth="1"/>
    <col min="259" max="259" width="16.140625" customWidth="1"/>
    <col min="260" max="260" width="14.28515625" customWidth="1"/>
    <col min="261" max="261" width="14" customWidth="1"/>
    <col min="262" max="262" width="24.5703125" customWidth="1"/>
    <col min="263" max="263" width="15.28515625" customWidth="1"/>
    <col min="264" max="264" width="13.140625" customWidth="1"/>
    <col min="265" max="265" width="16.140625" customWidth="1"/>
    <col min="266" max="266" width="13.5703125" bestFit="1" customWidth="1"/>
    <col min="513" max="513" width="35.85546875" customWidth="1"/>
    <col min="514" max="514" width="14.28515625" customWidth="1"/>
    <col min="515" max="515" width="16.140625" customWidth="1"/>
    <col min="516" max="516" width="14.28515625" customWidth="1"/>
    <col min="517" max="517" width="14" customWidth="1"/>
    <col min="518" max="518" width="24.5703125" customWidth="1"/>
    <col min="519" max="519" width="15.28515625" customWidth="1"/>
    <col min="520" max="520" width="13.140625" customWidth="1"/>
    <col min="521" max="521" width="16.140625" customWidth="1"/>
    <col min="522" max="522" width="13.5703125" bestFit="1" customWidth="1"/>
    <col min="769" max="769" width="35.85546875" customWidth="1"/>
    <col min="770" max="770" width="14.28515625" customWidth="1"/>
    <col min="771" max="771" width="16.140625" customWidth="1"/>
    <col min="772" max="772" width="14.28515625" customWidth="1"/>
    <col min="773" max="773" width="14" customWidth="1"/>
    <col min="774" max="774" width="24.5703125" customWidth="1"/>
    <col min="775" max="775" width="15.28515625" customWidth="1"/>
    <col min="776" max="776" width="13.140625" customWidth="1"/>
    <col min="777" max="777" width="16.140625" customWidth="1"/>
    <col min="778" max="778" width="13.5703125" bestFit="1" customWidth="1"/>
    <col min="1025" max="1025" width="35.85546875" customWidth="1"/>
    <col min="1026" max="1026" width="14.28515625" customWidth="1"/>
    <col min="1027" max="1027" width="16.140625" customWidth="1"/>
    <col min="1028" max="1028" width="14.28515625" customWidth="1"/>
    <col min="1029" max="1029" width="14" customWidth="1"/>
    <col min="1030" max="1030" width="24.5703125" customWidth="1"/>
    <col min="1031" max="1031" width="15.28515625" customWidth="1"/>
    <col min="1032" max="1032" width="13.140625" customWidth="1"/>
    <col min="1033" max="1033" width="16.140625" customWidth="1"/>
    <col min="1034" max="1034" width="13.5703125" bestFit="1" customWidth="1"/>
    <col min="1281" max="1281" width="35.85546875" customWidth="1"/>
    <col min="1282" max="1282" width="14.28515625" customWidth="1"/>
    <col min="1283" max="1283" width="16.140625" customWidth="1"/>
    <col min="1284" max="1284" width="14.28515625" customWidth="1"/>
    <col min="1285" max="1285" width="14" customWidth="1"/>
    <col min="1286" max="1286" width="24.5703125" customWidth="1"/>
    <col min="1287" max="1287" width="15.28515625" customWidth="1"/>
    <col min="1288" max="1288" width="13.140625" customWidth="1"/>
    <col min="1289" max="1289" width="16.140625" customWidth="1"/>
    <col min="1290" max="1290" width="13.5703125" bestFit="1" customWidth="1"/>
    <col min="1537" max="1537" width="35.85546875" customWidth="1"/>
    <col min="1538" max="1538" width="14.28515625" customWidth="1"/>
    <col min="1539" max="1539" width="16.140625" customWidth="1"/>
    <col min="1540" max="1540" width="14.28515625" customWidth="1"/>
    <col min="1541" max="1541" width="14" customWidth="1"/>
    <col min="1542" max="1542" width="24.5703125" customWidth="1"/>
    <col min="1543" max="1543" width="15.28515625" customWidth="1"/>
    <col min="1544" max="1544" width="13.140625" customWidth="1"/>
    <col min="1545" max="1545" width="16.140625" customWidth="1"/>
    <col min="1546" max="1546" width="13.5703125" bestFit="1" customWidth="1"/>
    <col min="1793" max="1793" width="35.85546875" customWidth="1"/>
    <col min="1794" max="1794" width="14.28515625" customWidth="1"/>
    <col min="1795" max="1795" width="16.140625" customWidth="1"/>
    <col min="1796" max="1796" width="14.28515625" customWidth="1"/>
    <col min="1797" max="1797" width="14" customWidth="1"/>
    <col min="1798" max="1798" width="24.5703125" customWidth="1"/>
    <col min="1799" max="1799" width="15.28515625" customWidth="1"/>
    <col min="1800" max="1800" width="13.140625" customWidth="1"/>
    <col min="1801" max="1801" width="16.140625" customWidth="1"/>
    <col min="1802" max="1802" width="13.5703125" bestFit="1" customWidth="1"/>
    <col min="2049" max="2049" width="35.85546875" customWidth="1"/>
    <col min="2050" max="2050" width="14.28515625" customWidth="1"/>
    <col min="2051" max="2051" width="16.140625" customWidth="1"/>
    <col min="2052" max="2052" width="14.28515625" customWidth="1"/>
    <col min="2053" max="2053" width="14" customWidth="1"/>
    <col min="2054" max="2054" width="24.5703125" customWidth="1"/>
    <col min="2055" max="2055" width="15.28515625" customWidth="1"/>
    <col min="2056" max="2056" width="13.140625" customWidth="1"/>
    <col min="2057" max="2057" width="16.140625" customWidth="1"/>
    <col min="2058" max="2058" width="13.5703125" bestFit="1" customWidth="1"/>
    <col min="2305" max="2305" width="35.85546875" customWidth="1"/>
    <col min="2306" max="2306" width="14.28515625" customWidth="1"/>
    <col min="2307" max="2307" width="16.140625" customWidth="1"/>
    <col min="2308" max="2308" width="14.28515625" customWidth="1"/>
    <col min="2309" max="2309" width="14" customWidth="1"/>
    <col min="2310" max="2310" width="24.5703125" customWidth="1"/>
    <col min="2311" max="2311" width="15.28515625" customWidth="1"/>
    <col min="2312" max="2312" width="13.140625" customWidth="1"/>
    <col min="2313" max="2313" width="16.140625" customWidth="1"/>
    <col min="2314" max="2314" width="13.5703125" bestFit="1" customWidth="1"/>
    <col min="2561" max="2561" width="35.85546875" customWidth="1"/>
    <col min="2562" max="2562" width="14.28515625" customWidth="1"/>
    <col min="2563" max="2563" width="16.140625" customWidth="1"/>
    <col min="2564" max="2564" width="14.28515625" customWidth="1"/>
    <col min="2565" max="2565" width="14" customWidth="1"/>
    <col min="2566" max="2566" width="24.5703125" customWidth="1"/>
    <col min="2567" max="2567" width="15.28515625" customWidth="1"/>
    <col min="2568" max="2568" width="13.140625" customWidth="1"/>
    <col min="2569" max="2569" width="16.140625" customWidth="1"/>
    <col min="2570" max="2570" width="13.5703125" bestFit="1" customWidth="1"/>
    <col min="2817" max="2817" width="35.85546875" customWidth="1"/>
    <col min="2818" max="2818" width="14.28515625" customWidth="1"/>
    <col min="2819" max="2819" width="16.140625" customWidth="1"/>
    <col min="2820" max="2820" width="14.28515625" customWidth="1"/>
    <col min="2821" max="2821" width="14" customWidth="1"/>
    <col min="2822" max="2822" width="24.5703125" customWidth="1"/>
    <col min="2823" max="2823" width="15.28515625" customWidth="1"/>
    <col min="2824" max="2824" width="13.140625" customWidth="1"/>
    <col min="2825" max="2825" width="16.140625" customWidth="1"/>
    <col min="2826" max="2826" width="13.5703125" bestFit="1" customWidth="1"/>
    <col min="3073" max="3073" width="35.85546875" customWidth="1"/>
    <col min="3074" max="3074" width="14.28515625" customWidth="1"/>
    <col min="3075" max="3075" width="16.140625" customWidth="1"/>
    <col min="3076" max="3076" width="14.28515625" customWidth="1"/>
    <col min="3077" max="3077" width="14" customWidth="1"/>
    <col min="3078" max="3078" width="24.5703125" customWidth="1"/>
    <col min="3079" max="3079" width="15.28515625" customWidth="1"/>
    <col min="3080" max="3080" width="13.140625" customWidth="1"/>
    <col min="3081" max="3081" width="16.140625" customWidth="1"/>
    <col min="3082" max="3082" width="13.5703125" bestFit="1" customWidth="1"/>
    <col min="3329" max="3329" width="35.85546875" customWidth="1"/>
    <col min="3330" max="3330" width="14.28515625" customWidth="1"/>
    <col min="3331" max="3331" width="16.140625" customWidth="1"/>
    <col min="3332" max="3332" width="14.28515625" customWidth="1"/>
    <col min="3333" max="3333" width="14" customWidth="1"/>
    <col min="3334" max="3334" width="24.5703125" customWidth="1"/>
    <col min="3335" max="3335" width="15.28515625" customWidth="1"/>
    <col min="3336" max="3336" width="13.140625" customWidth="1"/>
    <col min="3337" max="3337" width="16.140625" customWidth="1"/>
    <col min="3338" max="3338" width="13.5703125" bestFit="1" customWidth="1"/>
    <col min="3585" max="3585" width="35.85546875" customWidth="1"/>
    <col min="3586" max="3586" width="14.28515625" customWidth="1"/>
    <col min="3587" max="3587" width="16.140625" customWidth="1"/>
    <col min="3588" max="3588" width="14.28515625" customWidth="1"/>
    <col min="3589" max="3589" width="14" customWidth="1"/>
    <col min="3590" max="3590" width="24.5703125" customWidth="1"/>
    <col min="3591" max="3591" width="15.28515625" customWidth="1"/>
    <col min="3592" max="3592" width="13.140625" customWidth="1"/>
    <col min="3593" max="3593" width="16.140625" customWidth="1"/>
    <col min="3594" max="3594" width="13.5703125" bestFit="1" customWidth="1"/>
    <col min="3841" max="3841" width="35.85546875" customWidth="1"/>
    <col min="3842" max="3842" width="14.28515625" customWidth="1"/>
    <col min="3843" max="3843" width="16.140625" customWidth="1"/>
    <col min="3844" max="3844" width="14.28515625" customWidth="1"/>
    <col min="3845" max="3845" width="14" customWidth="1"/>
    <col min="3846" max="3846" width="24.5703125" customWidth="1"/>
    <col min="3847" max="3847" width="15.28515625" customWidth="1"/>
    <col min="3848" max="3848" width="13.140625" customWidth="1"/>
    <col min="3849" max="3849" width="16.140625" customWidth="1"/>
    <col min="3850" max="3850" width="13.5703125" bestFit="1" customWidth="1"/>
    <col min="4097" max="4097" width="35.85546875" customWidth="1"/>
    <col min="4098" max="4098" width="14.28515625" customWidth="1"/>
    <col min="4099" max="4099" width="16.140625" customWidth="1"/>
    <col min="4100" max="4100" width="14.28515625" customWidth="1"/>
    <col min="4101" max="4101" width="14" customWidth="1"/>
    <col min="4102" max="4102" width="24.5703125" customWidth="1"/>
    <col min="4103" max="4103" width="15.28515625" customWidth="1"/>
    <col min="4104" max="4104" width="13.140625" customWidth="1"/>
    <col min="4105" max="4105" width="16.140625" customWidth="1"/>
    <col min="4106" max="4106" width="13.5703125" bestFit="1" customWidth="1"/>
    <col min="4353" max="4353" width="35.85546875" customWidth="1"/>
    <col min="4354" max="4354" width="14.28515625" customWidth="1"/>
    <col min="4355" max="4355" width="16.140625" customWidth="1"/>
    <col min="4356" max="4356" width="14.28515625" customWidth="1"/>
    <col min="4357" max="4357" width="14" customWidth="1"/>
    <col min="4358" max="4358" width="24.5703125" customWidth="1"/>
    <col min="4359" max="4359" width="15.28515625" customWidth="1"/>
    <col min="4360" max="4360" width="13.140625" customWidth="1"/>
    <col min="4361" max="4361" width="16.140625" customWidth="1"/>
    <col min="4362" max="4362" width="13.5703125" bestFit="1" customWidth="1"/>
    <col min="4609" max="4609" width="35.85546875" customWidth="1"/>
    <col min="4610" max="4610" width="14.28515625" customWidth="1"/>
    <col min="4611" max="4611" width="16.140625" customWidth="1"/>
    <col min="4612" max="4612" width="14.28515625" customWidth="1"/>
    <col min="4613" max="4613" width="14" customWidth="1"/>
    <col min="4614" max="4614" width="24.5703125" customWidth="1"/>
    <col min="4615" max="4615" width="15.28515625" customWidth="1"/>
    <col min="4616" max="4616" width="13.140625" customWidth="1"/>
    <col min="4617" max="4617" width="16.140625" customWidth="1"/>
    <col min="4618" max="4618" width="13.5703125" bestFit="1" customWidth="1"/>
    <col min="4865" max="4865" width="35.85546875" customWidth="1"/>
    <col min="4866" max="4866" width="14.28515625" customWidth="1"/>
    <col min="4867" max="4867" width="16.140625" customWidth="1"/>
    <col min="4868" max="4868" width="14.28515625" customWidth="1"/>
    <col min="4869" max="4869" width="14" customWidth="1"/>
    <col min="4870" max="4870" width="24.5703125" customWidth="1"/>
    <col min="4871" max="4871" width="15.28515625" customWidth="1"/>
    <col min="4872" max="4872" width="13.140625" customWidth="1"/>
    <col min="4873" max="4873" width="16.140625" customWidth="1"/>
    <col min="4874" max="4874" width="13.5703125" bestFit="1" customWidth="1"/>
    <col min="5121" max="5121" width="35.85546875" customWidth="1"/>
    <col min="5122" max="5122" width="14.28515625" customWidth="1"/>
    <col min="5123" max="5123" width="16.140625" customWidth="1"/>
    <col min="5124" max="5124" width="14.28515625" customWidth="1"/>
    <col min="5125" max="5125" width="14" customWidth="1"/>
    <col min="5126" max="5126" width="24.5703125" customWidth="1"/>
    <col min="5127" max="5127" width="15.28515625" customWidth="1"/>
    <col min="5128" max="5128" width="13.140625" customWidth="1"/>
    <col min="5129" max="5129" width="16.140625" customWidth="1"/>
    <col min="5130" max="5130" width="13.5703125" bestFit="1" customWidth="1"/>
    <col min="5377" max="5377" width="35.85546875" customWidth="1"/>
    <col min="5378" max="5378" width="14.28515625" customWidth="1"/>
    <col min="5379" max="5379" width="16.140625" customWidth="1"/>
    <col min="5380" max="5380" width="14.28515625" customWidth="1"/>
    <col min="5381" max="5381" width="14" customWidth="1"/>
    <col min="5382" max="5382" width="24.5703125" customWidth="1"/>
    <col min="5383" max="5383" width="15.28515625" customWidth="1"/>
    <col min="5384" max="5384" width="13.140625" customWidth="1"/>
    <col min="5385" max="5385" width="16.140625" customWidth="1"/>
    <col min="5386" max="5386" width="13.5703125" bestFit="1" customWidth="1"/>
    <col min="5633" max="5633" width="35.85546875" customWidth="1"/>
    <col min="5634" max="5634" width="14.28515625" customWidth="1"/>
    <col min="5635" max="5635" width="16.140625" customWidth="1"/>
    <col min="5636" max="5636" width="14.28515625" customWidth="1"/>
    <col min="5637" max="5637" width="14" customWidth="1"/>
    <col min="5638" max="5638" width="24.5703125" customWidth="1"/>
    <col min="5639" max="5639" width="15.28515625" customWidth="1"/>
    <col min="5640" max="5640" width="13.140625" customWidth="1"/>
    <col min="5641" max="5641" width="16.140625" customWidth="1"/>
    <col min="5642" max="5642" width="13.5703125" bestFit="1" customWidth="1"/>
    <col min="5889" max="5889" width="35.85546875" customWidth="1"/>
    <col min="5890" max="5890" width="14.28515625" customWidth="1"/>
    <col min="5891" max="5891" width="16.140625" customWidth="1"/>
    <col min="5892" max="5892" width="14.28515625" customWidth="1"/>
    <col min="5893" max="5893" width="14" customWidth="1"/>
    <col min="5894" max="5894" width="24.5703125" customWidth="1"/>
    <col min="5895" max="5895" width="15.28515625" customWidth="1"/>
    <col min="5896" max="5896" width="13.140625" customWidth="1"/>
    <col min="5897" max="5897" width="16.140625" customWidth="1"/>
    <col min="5898" max="5898" width="13.5703125" bestFit="1" customWidth="1"/>
    <col min="6145" max="6145" width="35.85546875" customWidth="1"/>
    <col min="6146" max="6146" width="14.28515625" customWidth="1"/>
    <col min="6147" max="6147" width="16.140625" customWidth="1"/>
    <col min="6148" max="6148" width="14.28515625" customWidth="1"/>
    <col min="6149" max="6149" width="14" customWidth="1"/>
    <col min="6150" max="6150" width="24.5703125" customWidth="1"/>
    <col min="6151" max="6151" width="15.28515625" customWidth="1"/>
    <col min="6152" max="6152" width="13.140625" customWidth="1"/>
    <col min="6153" max="6153" width="16.140625" customWidth="1"/>
    <col min="6154" max="6154" width="13.5703125" bestFit="1" customWidth="1"/>
    <col min="6401" max="6401" width="35.85546875" customWidth="1"/>
    <col min="6402" max="6402" width="14.28515625" customWidth="1"/>
    <col min="6403" max="6403" width="16.140625" customWidth="1"/>
    <col min="6404" max="6404" width="14.28515625" customWidth="1"/>
    <col min="6405" max="6405" width="14" customWidth="1"/>
    <col min="6406" max="6406" width="24.5703125" customWidth="1"/>
    <col min="6407" max="6407" width="15.28515625" customWidth="1"/>
    <col min="6408" max="6408" width="13.140625" customWidth="1"/>
    <col min="6409" max="6409" width="16.140625" customWidth="1"/>
    <col min="6410" max="6410" width="13.5703125" bestFit="1" customWidth="1"/>
    <col min="6657" max="6657" width="35.85546875" customWidth="1"/>
    <col min="6658" max="6658" width="14.28515625" customWidth="1"/>
    <col min="6659" max="6659" width="16.140625" customWidth="1"/>
    <col min="6660" max="6660" width="14.28515625" customWidth="1"/>
    <col min="6661" max="6661" width="14" customWidth="1"/>
    <col min="6662" max="6662" width="24.5703125" customWidth="1"/>
    <col min="6663" max="6663" width="15.28515625" customWidth="1"/>
    <col min="6664" max="6664" width="13.140625" customWidth="1"/>
    <col min="6665" max="6665" width="16.140625" customWidth="1"/>
    <col min="6666" max="6666" width="13.5703125" bestFit="1" customWidth="1"/>
    <col min="6913" max="6913" width="35.85546875" customWidth="1"/>
    <col min="6914" max="6914" width="14.28515625" customWidth="1"/>
    <col min="6915" max="6915" width="16.140625" customWidth="1"/>
    <col min="6916" max="6916" width="14.28515625" customWidth="1"/>
    <col min="6917" max="6917" width="14" customWidth="1"/>
    <col min="6918" max="6918" width="24.5703125" customWidth="1"/>
    <col min="6919" max="6919" width="15.28515625" customWidth="1"/>
    <col min="6920" max="6920" width="13.140625" customWidth="1"/>
    <col min="6921" max="6921" width="16.140625" customWidth="1"/>
    <col min="6922" max="6922" width="13.5703125" bestFit="1" customWidth="1"/>
    <col min="7169" max="7169" width="35.85546875" customWidth="1"/>
    <col min="7170" max="7170" width="14.28515625" customWidth="1"/>
    <col min="7171" max="7171" width="16.140625" customWidth="1"/>
    <col min="7172" max="7172" width="14.28515625" customWidth="1"/>
    <col min="7173" max="7173" width="14" customWidth="1"/>
    <col min="7174" max="7174" width="24.5703125" customWidth="1"/>
    <col min="7175" max="7175" width="15.28515625" customWidth="1"/>
    <col min="7176" max="7176" width="13.140625" customWidth="1"/>
    <col min="7177" max="7177" width="16.140625" customWidth="1"/>
    <col min="7178" max="7178" width="13.5703125" bestFit="1" customWidth="1"/>
    <col min="7425" max="7425" width="35.85546875" customWidth="1"/>
    <col min="7426" max="7426" width="14.28515625" customWidth="1"/>
    <col min="7427" max="7427" width="16.140625" customWidth="1"/>
    <col min="7428" max="7428" width="14.28515625" customWidth="1"/>
    <col min="7429" max="7429" width="14" customWidth="1"/>
    <col min="7430" max="7430" width="24.5703125" customWidth="1"/>
    <col min="7431" max="7431" width="15.28515625" customWidth="1"/>
    <col min="7432" max="7432" width="13.140625" customWidth="1"/>
    <col min="7433" max="7433" width="16.140625" customWidth="1"/>
    <col min="7434" max="7434" width="13.5703125" bestFit="1" customWidth="1"/>
    <col min="7681" max="7681" width="35.85546875" customWidth="1"/>
    <col min="7682" max="7682" width="14.28515625" customWidth="1"/>
    <col min="7683" max="7683" width="16.140625" customWidth="1"/>
    <col min="7684" max="7684" width="14.28515625" customWidth="1"/>
    <col min="7685" max="7685" width="14" customWidth="1"/>
    <col min="7686" max="7686" width="24.5703125" customWidth="1"/>
    <col min="7687" max="7687" width="15.28515625" customWidth="1"/>
    <col min="7688" max="7688" width="13.140625" customWidth="1"/>
    <col min="7689" max="7689" width="16.140625" customWidth="1"/>
    <col min="7690" max="7690" width="13.5703125" bestFit="1" customWidth="1"/>
    <col min="7937" max="7937" width="35.85546875" customWidth="1"/>
    <col min="7938" max="7938" width="14.28515625" customWidth="1"/>
    <col min="7939" max="7939" width="16.140625" customWidth="1"/>
    <col min="7940" max="7940" width="14.28515625" customWidth="1"/>
    <col min="7941" max="7941" width="14" customWidth="1"/>
    <col min="7942" max="7942" width="24.5703125" customWidth="1"/>
    <col min="7943" max="7943" width="15.28515625" customWidth="1"/>
    <col min="7944" max="7944" width="13.140625" customWidth="1"/>
    <col min="7945" max="7945" width="16.140625" customWidth="1"/>
    <col min="7946" max="7946" width="13.5703125" bestFit="1" customWidth="1"/>
    <col min="8193" max="8193" width="35.85546875" customWidth="1"/>
    <col min="8194" max="8194" width="14.28515625" customWidth="1"/>
    <col min="8195" max="8195" width="16.140625" customWidth="1"/>
    <col min="8196" max="8196" width="14.28515625" customWidth="1"/>
    <col min="8197" max="8197" width="14" customWidth="1"/>
    <col min="8198" max="8198" width="24.5703125" customWidth="1"/>
    <col min="8199" max="8199" width="15.28515625" customWidth="1"/>
    <col min="8200" max="8200" width="13.140625" customWidth="1"/>
    <col min="8201" max="8201" width="16.140625" customWidth="1"/>
    <col min="8202" max="8202" width="13.5703125" bestFit="1" customWidth="1"/>
    <col min="8449" max="8449" width="35.85546875" customWidth="1"/>
    <col min="8450" max="8450" width="14.28515625" customWidth="1"/>
    <col min="8451" max="8451" width="16.140625" customWidth="1"/>
    <col min="8452" max="8452" width="14.28515625" customWidth="1"/>
    <col min="8453" max="8453" width="14" customWidth="1"/>
    <col min="8454" max="8454" width="24.5703125" customWidth="1"/>
    <col min="8455" max="8455" width="15.28515625" customWidth="1"/>
    <col min="8456" max="8456" width="13.140625" customWidth="1"/>
    <col min="8457" max="8457" width="16.140625" customWidth="1"/>
    <col min="8458" max="8458" width="13.5703125" bestFit="1" customWidth="1"/>
    <col min="8705" max="8705" width="35.85546875" customWidth="1"/>
    <col min="8706" max="8706" width="14.28515625" customWidth="1"/>
    <col min="8707" max="8707" width="16.140625" customWidth="1"/>
    <col min="8708" max="8708" width="14.28515625" customWidth="1"/>
    <col min="8709" max="8709" width="14" customWidth="1"/>
    <col min="8710" max="8710" width="24.5703125" customWidth="1"/>
    <col min="8711" max="8711" width="15.28515625" customWidth="1"/>
    <col min="8712" max="8712" width="13.140625" customWidth="1"/>
    <col min="8713" max="8713" width="16.140625" customWidth="1"/>
    <col min="8714" max="8714" width="13.5703125" bestFit="1" customWidth="1"/>
    <col min="8961" max="8961" width="35.85546875" customWidth="1"/>
    <col min="8962" max="8962" width="14.28515625" customWidth="1"/>
    <col min="8963" max="8963" width="16.140625" customWidth="1"/>
    <col min="8964" max="8964" width="14.28515625" customWidth="1"/>
    <col min="8965" max="8965" width="14" customWidth="1"/>
    <col min="8966" max="8966" width="24.5703125" customWidth="1"/>
    <col min="8967" max="8967" width="15.28515625" customWidth="1"/>
    <col min="8968" max="8968" width="13.140625" customWidth="1"/>
    <col min="8969" max="8969" width="16.140625" customWidth="1"/>
    <col min="8970" max="8970" width="13.5703125" bestFit="1" customWidth="1"/>
    <col min="9217" max="9217" width="35.85546875" customWidth="1"/>
    <col min="9218" max="9218" width="14.28515625" customWidth="1"/>
    <col min="9219" max="9219" width="16.140625" customWidth="1"/>
    <col min="9220" max="9220" width="14.28515625" customWidth="1"/>
    <col min="9221" max="9221" width="14" customWidth="1"/>
    <col min="9222" max="9222" width="24.5703125" customWidth="1"/>
    <col min="9223" max="9223" width="15.28515625" customWidth="1"/>
    <col min="9224" max="9224" width="13.140625" customWidth="1"/>
    <col min="9225" max="9225" width="16.140625" customWidth="1"/>
    <col min="9226" max="9226" width="13.5703125" bestFit="1" customWidth="1"/>
    <col min="9473" max="9473" width="35.85546875" customWidth="1"/>
    <col min="9474" max="9474" width="14.28515625" customWidth="1"/>
    <col min="9475" max="9475" width="16.140625" customWidth="1"/>
    <col min="9476" max="9476" width="14.28515625" customWidth="1"/>
    <col min="9477" max="9477" width="14" customWidth="1"/>
    <col min="9478" max="9478" width="24.5703125" customWidth="1"/>
    <col min="9479" max="9479" width="15.28515625" customWidth="1"/>
    <col min="9480" max="9480" width="13.140625" customWidth="1"/>
    <col min="9481" max="9481" width="16.140625" customWidth="1"/>
    <col min="9482" max="9482" width="13.5703125" bestFit="1" customWidth="1"/>
    <col min="9729" max="9729" width="35.85546875" customWidth="1"/>
    <col min="9730" max="9730" width="14.28515625" customWidth="1"/>
    <col min="9731" max="9731" width="16.140625" customWidth="1"/>
    <col min="9732" max="9732" width="14.28515625" customWidth="1"/>
    <col min="9733" max="9733" width="14" customWidth="1"/>
    <col min="9734" max="9734" width="24.5703125" customWidth="1"/>
    <col min="9735" max="9735" width="15.28515625" customWidth="1"/>
    <col min="9736" max="9736" width="13.140625" customWidth="1"/>
    <col min="9737" max="9737" width="16.140625" customWidth="1"/>
    <col min="9738" max="9738" width="13.5703125" bestFit="1" customWidth="1"/>
    <col min="9985" max="9985" width="35.85546875" customWidth="1"/>
    <col min="9986" max="9986" width="14.28515625" customWidth="1"/>
    <col min="9987" max="9987" width="16.140625" customWidth="1"/>
    <col min="9988" max="9988" width="14.28515625" customWidth="1"/>
    <col min="9989" max="9989" width="14" customWidth="1"/>
    <col min="9990" max="9990" width="24.5703125" customWidth="1"/>
    <col min="9991" max="9991" width="15.28515625" customWidth="1"/>
    <col min="9992" max="9992" width="13.140625" customWidth="1"/>
    <col min="9993" max="9993" width="16.140625" customWidth="1"/>
    <col min="9994" max="9994" width="13.5703125" bestFit="1" customWidth="1"/>
    <col min="10241" max="10241" width="35.85546875" customWidth="1"/>
    <col min="10242" max="10242" width="14.28515625" customWidth="1"/>
    <col min="10243" max="10243" width="16.140625" customWidth="1"/>
    <col min="10244" max="10244" width="14.28515625" customWidth="1"/>
    <col min="10245" max="10245" width="14" customWidth="1"/>
    <col min="10246" max="10246" width="24.5703125" customWidth="1"/>
    <col min="10247" max="10247" width="15.28515625" customWidth="1"/>
    <col min="10248" max="10248" width="13.140625" customWidth="1"/>
    <col min="10249" max="10249" width="16.140625" customWidth="1"/>
    <col min="10250" max="10250" width="13.5703125" bestFit="1" customWidth="1"/>
    <col min="10497" max="10497" width="35.85546875" customWidth="1"/>
    <col min="10498" max="10498" width="14.28515625" customWidth="1"/>
    <col min="10499" max="10499" width="16.140625" customWidth="1"/>
    <col min="10500" max="10500" width="14.28515625" customWidth="1"/>
    <col min="10501" max="10501" width="14" customWidth="1"/>
    <col min="10502" max="10502" width="24.5703125" customWidth="1"/>
    <col min="10503" max="10503" width="15.28515625" customWidth="1"/>
    <col min="10504" max="10504" width="13.140625" customWidth="1"/>
    <col min="10505" max="10505" width="16.140625" customWidth="1"/>
    <col min="10506" max="10506" width="13.5703125" bestFit="1" customWidth="1"/>
    <col min="10753" max="10753" width="35.85546875" customWidth="1"/>
    <col min="10754" max="10754" width="14.28515625" customWidth="1"/>
    <col min="10755" max="10755" width="16.140625" customWidth="1"/>
    <col min="10756" max="10756" width="14.28515625" customWidth="1"/>
    <col min="10757" max="10757" width="14" customWidth="1"/>
    <col min="10758" max="10758" width="24.5703125" customWidth="1"/>
    <col min="10759" max="10759" width="15.28515625" customWidth="1"/>
    <col min="10760" max="10760" width="13.140625" customWidth="1"/>
    <col min="10761" max="10761" width="16.140625" customWidth="1"/>
    <col min="10762" max="10762" width="13.5703125" bestFit="1" customWidth="1"/>
    <col min="11009" max="11009" width="35.85546875" customWidth="1"/>
    <col min="11010" max="11010" width="14.28515625" customWidth="1"/>
    <col min="11011" max="11011" width="16.140625" customWidth="1"/>
    <col min="11012" max="11012" width="14.28515625" customWidth="1"/>
    <col min="11013" max="11013" width="14" customWidth="1"/>
    <col min="11014" max="11014" width="24.5703125" customWidth="1"/>
    <col min="11015" max="11015" width="15.28515625" customWidth="1"/>
    <col min="11016" max="11016" width="13.140625" customWidth="1"/>
    <col min="11017" max="11017" width="16.140625" customWidth="1"/>
    <col min="11018" max="11018" width="13.5703125" bestFit="1" customWidth="1"/>
    <col min="11265" max="11265" width="35.85546875" customWidth="1"/>
    <col min="11266" max="11266" width="14.28515625" customWidth="1"/>
    <col min="11267" max="11267" width="16.140625" customWidth="1"/>
    <col min="11268" max="11268" width="14.28515625" customWidth="1"/>
    <col min="11269" max="11269" width="14" customWidth="1"/>
    <col min="11270" max="11270" width="24.5703125" customWidth="1"/>
    <col min="11271" max="11271" width="15.28515625" customWidth="1"/>
    <col min="11272" max="11272" width="13.140625" customWidth="1"/>
    <col min="11273" max="11273" width="16.140625" customWidth="1"/>
    <col min="11274" max="11274" width="13.5703125" bestFit="1" customWidth="1"/>
    <col min="11521" max="11521" width="35.85546875" customWidth="1"/>
    <col min="11522" max="11522" width="14.28515625" customWidth="1"/>
    <col min="11523" max="11523" width="16.140625" customWidth="1"/>
    <col min="11524" max="11524" width="14.28515625" customWidth="1"/>
    <col min="11525" max="11525" width="14" customWidth="1"/>
    <col min="11526" max="11526" width="24.5703125" customWidth="1"/>
    <col min="11527" max="11527" width="15.28515625" customWidth="1"/>
    <col min="11528" max="11528" width="13.140625" customWidth="1"/>
    <col min="11529" max="11529" width="16.140625" customWidth="1"/>
    <col min="11530" max="11530" width="13.5703125" bestFit="1" customWidth="1"/>
    <col min="11777" max="11777" width="35.85546875" customWidth="1"/>
    <col min="11778" max="11778" width="14.28515625" customWidth="1"/>
    <col min="11779" max="11779" width="16.140625" customWidth="1"/>
    <col min="11780" max="11780" width="14.28515625" customWidth="1"/>
    <col min="11781" max="11781" width="14" customWidth="1"/>
    <col min="11782" max="11782" width="24.5703125" customWidth="1"/>
    <col min="11783" max="11783" width="15.28515625" customWidth="1"/>
    <col min="11784" max="11784" width="13.140625" customWidth="1"/>
    <col min="11785" max="11785" width="16.140625" customWidth="1"/>
    <col min="11786" max="11786" width="13.5703125" bestFit="1" customWidth="1"/>
    <col min="12033" max="12033" width="35.85546875" customWidth="1"/>
    <col min="12034" max="12034" width="14.28515625" customWidth="1"/>
    <col min="12035" max="12035" width="16.140625" customWidth="1"/>
    <col min="12036" max="12036" width="14.28515625" customWidth="1"/>
    <col min="12037" max="12037" width="14" customWidth="1"/>
    <col min="12038" max="12038" width="24.5703125" customWidth="1"/>
    <col min="12039" max="12039" width="15.28515625" customWidth="1"/>
    <col min="12040" max="12040" width="13.140625" customWidth="1"/>
    <col min="12041" max="12041" width="16.140625" customWidth="1"/>
    <col min="12042" max="12042" width="13.5703125" bestFit="1" customWidth="1"/>
    <col min="12289" max="12289" width="35.85546875" customWidth="1"/>
    <col min="12290" max="12290" width="14.28515625" customWidth="1"/>
    <col min="12291" max="12291" width="16.140625" customWidth="1"/>
    <col min="12292" max="12292" width="14.28515625" customWidth="1"/>
    <col min="12293" max="12293" width="14" customWidth="1"/>
    <col min="12294" max="12294" width="24.5703125" customWidth="1"/>
    <col min="12295" max="12295" width="15.28515625" customWidth="1"/>
    <col min="12296" max="12296" width="13.140625" customWidth="1"/>
    <col min="12297" max="12297" width="16.140625" customWidth="1"/>
    <col min="12298" max="12298" width="13.5703125" bestFit="1" customWidth="1"/>
    <col min="12545" max="12545" width="35.85546875" customWidth="1"/>
    <col min="12546" max="12546" width="14.28515625" customWidth="1"/>
    <col min="12547" max="12547" width="16.140625" customWidth="1"/>
    <col min="12548" max="12548" width="14.28515625" customWidth="1"/>
    <col min="12549" max="12549" width="14" customWidth="1"/>
    <col min="12550" max="12550" width="24.5703125" customWidth="1"/>
    <col min="12551" max="12551" width="15.28515625" customWidth="1"/>
    <col min="12552" max="12552" width="13.140625" customWidth="1"/>
    <col min="12553" max="12553" width="16.140625" customWidth="1"/>
    <col min="12554" max="12554" width="13.5703125" bestFit="1" customWidth="1"/>
    <col min="12801" max="12801" width="35.85546875" customWidth="1"/>
    <col min="12802" max="12802" width="14.28515625" customWidth="1"/>
    <col min="12803" max="12803" width="16.140625" customWidth="1"/>
    <col min="12804" max="12804" width="14.28515625" customWidth="1"/>
    <col min="12805" max="12805" width="14" customWidth="1"/>
    <col min="12806" max="12806" width="24.5703125" customWidth="1"/>
    <col min="12807" max="12807" width="15.28515625" customWidth="1"/>
    <col min="12808" max="12808" width="13.140625" customWidth="1"/>
    <col min="12809" max="12809" width="16.140625" customWidth="1"/>
    <col min="12810" max="12810" width="13.5703125" bestFit="1" customWidth="1"/>
    <col min="13057" max="13057" width="35.85546875" customWidth="1"/>
    <col min="13058" max="13058" width="14.28515625" customWidth="1"/>
    <col min="13059" max="13059" width="16.140625" customWidth="1"/>
    <col min="13060" max="13060" width="14.28515625" customWidth="1"/>
    <col min="13061" max="13061" width="14" customWidth="1"/>
    <col min="13062" max="13062" width="24.5703125" customWidth="1"/>
    <col min="13063" max="13063" width="15.28515625" customWidth="1"/>
    <col min="13064" max="13064" width="13.140625" customWidth="1"/>
    <col min="13065" max="13065" width="16.140625" customWidth="1"/>
    <col min="13066" max="13066" width="13.5703125" bestFit="1" customWidth="1"/>
    <col min="13313" max="13313" width="35.85546875" customWidth="1"/>
    <col min="13314" max="13314" width="14.28515625" customWidth="1"/>
    <col min="13315" max="13315" width="16.140625" customWidth="1"/>
    <col min="13316" max="13316" width="14.28515625" customWidth="1"/>
    <col min="13317" max="13317" width="14" customWidth="1"/>
    <col min="13318" max="13318" width="24.5703125" customWidth="1"/>
    <col min="13319" max="13319" width="15.28515625" customWidth="1"/>
    <col min="13320" max="13320" width="13.140625" customWidth="1"/>
    <col min="13321" max="13321" width="16.140625" customWidth="1"/>
    <col min="13322" max="13322" width="13.5703125" bestFit="1" customWidth="1"/>
    <col min="13569" max="13569" width="35.85546875" customWidth="1"/>
    <col min="13570" max="13570" width="14.28515625" customWidth="1"/>
    <col min="13571" max="13571" width="16.140625" customWidth="1"/>
    <col min="13572" max="13572" width="14.28515625" customWidth="1"/>
    <col min="13573" max="13573" width="14" customWidth="1"/>
    <col min="13574" max="13574" width="24.5703125" customWidth="1"/>
    <col min="13575" max="13575" width="15.28515625" customWidth="1"/>
    <col min="13576" max="13576" width="13.140625" customWidth="1"/>
    <col min="13577" max="13577" width="16.140625" customWidth="1"/>
    <col min="13578" max="13578" width="13.5703125" bestFit="1" customWidth="1"/>
    <col min="13825" max="13825" width="35.85546875" customWidth="1"/>
    <col min="13826" max="13826" width="14.28515625" customWidth="1"/>
    <col min="13827" max="13827" width="16.140625" customWidth="1"/>
    <col min="13828" max="13828" width="14.28515625" customWidth="1"/>
    <col min="13829" max="13829" width="14" customWidth="1"/>
    <col min="13830" max="13830" width="24.5703125" customWidth="1"/>
    <col min="13831" max="13831" width="15.28515625" customWidth="1"/>
    <col min="13832" max="13832" width="13.140625" customWidth="1"/>
    <col min="13833" max="13833" width="16.140625" customWidth="1"/>
    <col min="13834" max="13834" width="13.5703125" bestFit="1" customWidth="1"/>
    <col min="14081" max="14081" width="35.85546875" customWidth="1"/>
    <col min="14082" max="14082" width="14.28515625" customWidth="1"/>
    <col min="14083" max="14083" width="16.140625" customWidth="1"/>
    <col min="14084" max="14084" width="14.28515625" customWidth="1"/>
    <col min="14085" max="14085" width="14" customWidth="1"/>
    <col min="14086" max="14086" width="24.5703125" customWidth="1"/>
    <col min="14087" max="14087" width="15.28515625" customWidth="1"/>
    <col min="14088" max="14088" width="13.140625" customWidth="1"/>
    <col min="14089" max="14089" width="16.140625" customWidth="1"/>
    <col min="14090" max="14090" width="13.5703125" bestFit="1" customWidth="1"/>
    <col min="14337" max="14337" width="35.85546875" customWidth="1"/>
    <col min="14338" max="14338" width="14.28515625" customWidth="1"/>
    <col min="14339" max="14339" width="16.140625" customWidth="1"/>
    <col min="14340" max="14340" width="14.28515625" customWidth="1"/>
    <col min="14341" max="14341" width="14" customWidth="1"/>
    <col min="14342" max="14342" width="24.5703125" customWidth="1"/>
    <col min="14343" max="14343" width="15.28515625" customWidth="1"/>
    <col min="14344" max="14344" width="13.140625" customWidth="1"/>
    <col min="14345" max="14345" width="16.140625" customWidth="1"/>
    <col min="14346" max="14346" width="13.5703125" bestFit="1" customWidth="1"/>
    <col min="14593" max="14593" width="35.85546875" customWidth="1"/>
    <col min="14594" max="14594" width="14.28515625" customWidth="1"/>
    <col min="14595" max="14595" width="16.140625" customWidth="1"/>
    <col min="14596" max="14596" width="14.28515625" customWidth="1"/>
    <col min="14597" max="14597" width="14" customWidth="1"/>
    <col min="14598" max="14598" width="24.5703125" customWidth="1"/>
    <col min="14599" max="14599" width="15.28515625" customWidth="1"/>
    <col min="14600" max="14600" width="13.140625" customWidth="1"/>
    <col min="14601" max="14601" width="16.140625" customWidth="1"/>
    <col min="14602" max="14602" width="13.5703125" bestFit="1" customWidth="1"/>
    <col min="14849" max="14849" width="35.85546875" customWidth="1"/>
    <col min="14850" max="14850" width="14.28515625" customWidth="1"/>
    <col min="14851" max="14851" width="16.140625" customWidth="1"/>
    <col min="14852" max="14852" width="14.28515625" customWidth="1"/>
    <col min="14853" max="14853" width="14" customWidth="1"/>
    <col min="14854" max="14854" width="24.5703125" customWidth="1"/>
    <col min="14855" max="14855" width="15.28515625" customWidth="1"/>
    <col min="14856" max="14856" width="13.140625" customWidth="1"/>
    <col min="14857" max="14857" width="16.140625" customWidth="1"/>
    <col min="14858" max="14858" width="13.5703125" bestFit="1" customWidth="1"/>
    <col min="15105" max="15105" width="35.85546875" customWidth="1"/>
    <col min="15106" max="15106" width="14.28515625" customWidth="1"/>
    <col min="15107" max="15107" width="16.140625" customWidth="1"/>
    <col min="15108" max="15108" width="14.28515625" customWidth="1"/>
    <col min="15109" max="15109" width="14" customWidth="1"/>
    <col min="15110" max="15110" width="24.5703125" customWidth="1"/>
    <col min="15111" max="15111" width="15.28515625" customWidth="1"/>
    <col min="15112" max="15112" width="13.140625" customWidth="1"/>
    <col min="15113" max="15113" width="16.140625" customWidth="1"/>
    <col min="15114" max="15114" width="13.5703125" bestFit="1" customWidth="1"/>
    <col min="15361" max="15361" width="35.85546875" customWidth="1"/>
    <col min="15362" max="15362" width="14.28515625" customWidth="1"/>
    <col min="15363" max="15363" width="16.140625" customWidth="1"/>
    <col min="15364" max="15364" width="14.28515625" customWidth="1"/>
    <col min="15365" max="15365" width="14" customWidth="1"/>
    <col min="15366" max="15366" width="24.5703125" customWidth="1"/>
    <col min="15367" max="15367" width="15.28515625" customWidth="1"/>
    <col min="15368" max="15368" width="13.140625" customWidth="1"/>
    <col min="15369" max="15369" width="16.140625" customWidth="1"/>
    <col min="15370" max="15370" width="13.5703125" bestFit="1" customWidth="1"/>
    <col min="15617" max="15617" width="35.85546875" customWidth="1"/>
    <col min="15618" max="15618" width="14.28515625" customWidth="1"/>
    <col min="15619" max="15619" width="16.140625" customWidth="1"/>
    <col min="15620" max="15620" width="14.28515625" customWidth="1"/>
    <col min="15621" max="15621" width="14" customWidth="1"/>
    <col min="15622" max="15622" width="24.5703125" customWidth="1"/>
    <col min="15623" max="15623" width="15.28515625" customWidth="1"/>
    <col min="15624" max="15624" width="13.140625" customWidth="1"/>
    <col min="15625" max="15625" width="16.140625" customWidth="1"/>
    <col min="15626" max="15626" width="13.5703125" bestFit="1" customWidth="1"/>
    <col min="15873" max="15873" width="35.85546875" customWidth="1"/>
    <col min="15874" max="15874" width="14.28515625" customWidth="1"/>
    <col min="15875" max="15875" width="16.140625" customWidth="1"/>
    <col min="15876" max="15876" width="14.28515625" customWidth="1"/>
    <col min="15877" max="15877" width="14" customWidth="1"/>
    <col min="15878" max="15878" width="24.5703125" customWidth="1"/>
    <col min="15879" max="15879" width="15.28515625" customWidth="1"/>
    <col min="15880" max="15880" width="13.140625" customWidth="1"/>
    <col min="15881" max="15881" width="16.140625" customWidth="1"/>
    <col min="15882" max="15882" width="13.5703125" bestFit="1" customWidth="1"/>
    <col min="16129" max="16129" width="35.85546875" customWidth="1"/>
    <col min="16130" max="16130" width="14.28515625" customWidth="1"/>
    <col min="16131" max="16131" width="16.140625" customWidth="1"/>
    <col min="16132" max="16132" width="14.28515625" customWidth="1"/>
    <col min="16133" max="16133" width="14" customWidth="1"/>
    <col min="16134" max="16134" width="24.5703125" customWidth="1"/>
    <col min="16135" max="16135" width="15.28515625" customWidth="1"/>
    <col min="16136" max="16136" width="13.140625" customWidth="1"/>
    <col min="16137" max="16137" width="16.140625" customWidth="1"/>
    <col min="16138" max="16138" width="13.5703125" bestFit="1" customWidth="1"/>
  </cols>
  <sheetData>
    <row r="1" spans="1:10" x14ac:dyDescent="0.25">
      <c r="A1" s="635"/>
      <c r="B1" s="635"/>
      <c r="C1" s="673"/>
      <c r="D1" s="635"/>
      <c r="E1" s="635"/>
      <c r="F1" s="635"/>
      <c r="G1" s="635"/>
    </row>
    <row r="2" spans="1:10" x14ac:dyDescent="0.25">
      <c r="A2" s="623" t="s">
        <v>577</v>
      </c>
    </row>
    <row r="3" spans="1:10" ht="26.25" customHeight="1" x14ac:dyDescent="0.25">
      <c r="A3" s="593" t="s">
        <v>578</v>
      </c>
      <c r="B3" s="594"/>
      <c r="C3" s="674"/>
      <c r="E3" s="623" t="s">
        <v>579</v>
      </c>
      <c r="F3" s="623"/>
      <c r="G3" s="675"/>
      <c r="H3" s="675"/>
      <c r="I3" s="676"/>
    </row>
    <row r="4" spans="1:10" ht="15.75" thickBot="1" x14ac:dyDescent="0.3">
      <c r="A4" s="594"/>
      <c r="B4" s="594"/>
      <c r="C4" s="674"/>
      <c r="E4" s="675"/>
      <c r="F4" s="675"/>
      <c r="G4" s="675"/>
      <c r="H4" s="675"/>
      <c r="I4" s="568"/>
    </row>
    <row r="5" spans="1:10" ht="25.5" customHeight="1" x14ac:dyDescent="0.25">
      <c r="A5" s="662" t="s">
        <v>258</v>
      </c>
      <c r="B5" s="677" t="s">
        <v>531</v>
      </c>
      <c r="C5" s="678" t="s">
        <v>532</v>
      </c>
      <c r="E5" s="615" t="s">
        <v>258</v>
      </c>
      <c r="F5" s="560"/>
      <c r="G5" s="677" t="s">
        <v>531</v>
      </c>
      <c r="H5" s="679" t="s">
        <v>532</v>
      </c>
      <c r="I5" s="568"/>
    </row>
    <row r="6" spans="1:10" s="684" customFormat="1" ht="19.5" customHeight="1" x14ac:dyDescent="0.25">
      <c r="A6" s="680" t="s">
        <v>580</v>
      </c>
      <c r="B6" s="681">
        <v>0</v>
      </c>
      <c r="C6" s="682">
        <v>0</v>
      </c>
      <c r="D6" s="683"/>
      <c r="E6" s="606" t="s">
        <v>581</v>
      </c>
      <c r="F6" s="564"/>
      <c r="G6" s="565">
        <f>'[1]Resultados Acum'!B10</f>
        <v>2615232882</v>
      </c>
      <c r="H6" s="566">
        <v>1432055676</v>
      </c>
      <c r="I6" s="631"/>
      <c r="J6" s="683"/>
    </row>
    <row r="7" spans="1:10" ht="18.75" customHeight="1" thickBot="1" x14ac:dyDescent="0.3">
      <c r="A7" s="664" t="s">
        <v>533</v>
      </c>
      <c r="B7" s="665">
        <f>SUM(B6)</f>
        <v>0</v>
      </c>
      <c r="C7" s="685">
        <f>SUM(C6)</f>
        <v>0</v>
      </c>
      <c r="E7" s="1019" t="str">
        <f>'[1]Resultados Acum'!A9</f>
        <v>Comis. Estructuraciones</v>
      </c>
      <c r="F7" s="1020"/>
      <c r="G7" s="686">
        <f>'[1]Resultados Acum'!B9</f>
        <v>187500000</v>
      </c>
      <c r="H7" s="569">
        <v>25000000</v>
      </c>
      <c r="I7" s="687"/>
    </row>
    <row r="8" spans="1:10" ht="15.75" customHeight="1" x14ac:dyDescent="0.25">
      <c r="D8" s="688"/>
      <c r="E8" s="1019" t="str">
        <f>'[1]Resultados Acum'!A11</f>
        <v>Com. Spread</v>
      </c>
      <c r="F8" s="1020"/>
      <c r="G8" s="686">
        <f>'[1]Resultados Acum'!B11</f>
        <v>0</v>
      </c>
      <c r="H8" s="569">
        <v>977273</v>
      </c>
    </row>
    <row r="9" spans="1:10" ht="15.75" thickBot="1" x14ac:dyDescent="0.3">
      <c r="A9" s="623" t="s">
        <v>582</v>
      </c>
      <c r="B9" s="675"/>
      <c r="C9" s="689"/>
      <c r="E9" s="1019" t="str">
        <f>'[1]Resultados Acum'!A12</f>
        <v>Representantes de Obligacionistas</v>
      </c>
      <c r="F9" s="1020"/>
      <c r="G9" s="686">
        <f>'[1]Resultados Acum'!B12</f>
        <v>196700000</v>
      </c>
      <c r="H9" s="569">
        <v>19650000</v>
      </c>
    </row>
    <row r="10" spans="1:10" ht="25.5" x14ac:dyDescent="0.25">
      <c r="A10" s="690" t="s">
        <v>258</v>
      </c>
      <c r="B10" s="691" t="s">
        <v>531</v>
      </c>
      <c r="C10" s="692" t="s">
        <v>532</v>
      </c>
      <c r="E10" s="1019" t="str">
        <f>'[1]Resultados Acum'!A13</f>
        <v>Adminsitracion de Cartera</v>
      </c>
      <c r="F10" s="1020"/>
      <c r="G10" s="686">
        <f>'[1]Resultados Acum'!B13</f>
        <v>0</v>
      </c>
      <c r="H10" s="569">
        <v>0</v>
      </c>
    </row>
    <row r="11" spans="1:10" x14ac:dyDescent="0.25">
      <c r="A11" s="693" t="s">
        <v>583</v>
      </c>
      <c r="B11" s="694">
        <f>+'[1]Resultados Acum'!C29</f>
        <v>0</v>
      </c>
      <c r="C11" s="695">
        <v>0</v>
      </c>
      <c r="E11" s="1019" t="str">
        <f>'[1]Resultados Acum'!A14</f>
        <v>Estudio de Factibilidad</v>
      </c>
      <c r="F11" s="1020"/>
      <c r="G11" s="686">
        <f>'[1]Resultados Acum'!B14</f>
        <v>0</v>
      </c>
      <c r="H11" s="569">
        <v>0</v>
      </c>
    </row>
    <row r="12" spans="1:10" ht="15.75" thickBot="1" x14ac:dyDescent="0.3">
      <c r="A12" s="567" t="s">
        <v>584</v>
      </c>
      <c r="B12" s="696">
        <f>'[1]Resultados Acum'!C28</f>
        <v>66228347</v>
      </c>
      <c r="C12" s="697">
        <v>4406632</v>
      </c>
      <c r="E12" s="664" t="s">
        <v>533</v>
      </c>
      <c r="F12" s="698"/>
      <c r="G12" s="665">
        <f>SUM(G6:G11)</f>
        <v>2999432882</v>
      </c>
      <c r="H12" s="666">
        <f>SUM(H6:H11)</f>
        <v>1477682949</v>
      </c>
      <c r="J12" s="557"/>
    </row>
    <row r="13" spans="1:10" x14ac:dyDescent="0.25">
      <c r="A13" s="567" t="s">
        <v>585</v>
      </c>
      <c r="B13" s="696">
        <f>'[1]Resultados Acum'!C15</f>
        <v>28998674</v>
      </c>
      <c r="C13" s="699">
        <v>43755152</v>
      </c>
    </row>
    <row r="14" spans="1:10" x14ac:dyDescent="0.25">
      <c r="A14" s="700" t="s">
        <v>586</v>
      </c>
      <c r="B14" s="696">
        <f>+'[1]Resultados Acum'!C30</f>
        <v>232088143</v>
      </c>
      <c r="C14" s="699">
        <v>29145259</v>
      </c>
    </row>
    <row r="15" spans="1:10" ht="15.75" customHeight="1" x14ac:dyDescent="0.25">
      <c r="A15" s="700" t="s">
        <v>587</v>
      </c>
      <c r="B15" s="696">
        <f>+'[1]Resultados Acum'!C31</f>
        <v>3625000</v>
      </c>
      <c r="C15" s="699">
        <v>0</v>
      </c>
      <c r="D15" s="557"/>
    </row>
    <row r="16" spans="1:10" ht="18" customHeight="1" thickBot="1" x14ac:dyDescent="0.3">
      <c r="A16" s="701" t="s">
        <v>533</v>
      </c>
      <c r="B16" s="702">
        <f>SUM(B11:B15)</f>
        <v>330940164</v>
      </c>
      <c r="C16" s="703">
        <f>SUM(C11:C15)</f>
        <v>77307043</v>
      </c>
      <c r="D16" s="688"/>
      <c r="F16" s="557"/>
      <c r="I16" s="557"/>
      <c r="J16" s="557"/>
    </row>
    <row r="19" spans="1:10" x14ac:dyDescent="0.25">
      <c r="A19" s="558" t="s">
        <v>588</v>
      </c>
    </row>
    <row r="20" spans="1:10" ht="15.75" thickBot="1" x14ac:dyDescent="0.3"/>
    <row r="21" spans="1:10" ht="23.25" customHeight="1" x14ac:dyDescent="0.25">
      <c r="A21" s="868" t="s">
        <v>258</v>
      </c>
      <c r="B21" s="691" t="s">
        <v>531</v>
      </c>
      <c r="C21" s="692" t="s">
        <v>532</v>
      </c>
      <c r="F21" s="557"/>
    </row>
    <row r="22" spans="1:10" ht="18" customHeight="1" x14ac:dyDescent="0.25">
      <c r="A22" s="704" t="s">
        <v>589</v>
      </c>
      <c r="B22" s="565"/>
      <c r="C22" s="705"/>
    </row>
    <row r="23" spans="1:10" s="684" customFormat="1" ht="18.75" customHeight="1" x14ac:dyDescent="0.25">
      <c r="A23" s="706" t="str">
        <f>'[1]Resultados Acum'!A46</f>
        <v>Aranceles por Inscrip.Titulos/Desgloses</v>
      </c>
      <c r="B23" s="565">
        <f>'[1]Resultados Acum'!B46</f>
        <v>0</v>
      </c>
      <c r="C23" s="707">
        <v>45724347</v>
      </c>
      <c r="D23" s="708"/>
      <c r="E23"/>
      <c r="F23"/>
      <c r="G23"/>
      <c r="H23"/>
    </row>
    <row r="24" spans="1:10" s="684" customFormat="1" x14ac:dyDescent="0.25">
      <c r="A24" s="709" t="str">
        <f>'[1]Resultados Acum'!A47</f>
        <v>Cuota  BVPASA SEN</v>
      </c>
      <c r="B24" s="565">
        <f>'[1]Resultados Acum'!B47</f>
        <v>10834082</v>
      </c>
      <c r="C24" s="707">
        <v>11920916</v>
      </c>
      <c r="D24" s="708"/>
      <c r="E24"/>
      <c r="F24"/>
      <c r="G24"/>
      <c r="H24"/>
    </row>
    <row r="25" spans="1:10" s="684" customFormat="1" x14ac:dyDescent="0.25">
      <c r="A25" s="709" t="str">
        <f>'[1]Resultados Acum'!A48</f>
        <v>Fondo de Garantía-BVPASA</v>
      </c>
      <c r="B25" s="565">
        <f>'[1]Resultados Acum'!C48</f>
        <v>11788201</v>
      </c>
      <c r="C25" s="707">
        <v>4735937</v>
      </c>
      <c r="D25" s="708"/>
      <c r="E25"/>
      <c r="F25"/>
      <c r="G25"/>
      <c r="H25"/>
    </row>
    <row r="26" spans="1:10" s="684" customFormat="1" x14ac:dyDescent="0.25">
      <c r="A26" s="709" t="str">
        <f>'[1]Resultados Acum'!A51</f>
        <v>Costo  Rosweb</v>
      </c>
      <c r="B26" s="565">
        <f>'[1]Resultados Acum'!C51</f>
        <v>3245563</v>
      </c>
      <c r="C26" s="707">
        <v>3144925</v>
      </c>
      <c r="D26" s="708"/>
      <c r="E26"/>
      <c r="F26"/>
      <c r="G26"/>
      <c r="H26"/>
    </row>
    <row r="27" spans="1:10" s="684" customFormat="1" x14ac:dyDescent="0.25">
      <c r="A27" s="709" t="s">
        <v>590</v>
      </c>
      <c r="B27" s="565">
        <f>+'[1]Resultados Acum'!B52</f>
        <v>331818</v>
      </c>
      <c r="C27" s="707">
        <v>0</v>
      </c>
      <c r="D27" s="708"/>
      <c r="E27"/>
      <c r="F27"/>
      <c r="G27"/>
      <c r="H27"/>
    </row>
    <row r="28" spans="1:10" s="684" customFormat="1" ht="15.75" thickBot="1" x14ac:dyDescent="0.3">
      <c r="A28" s="710" t="s">
        <v>591</v>
      </c>
      <c r="B28" s="660">
        <f>SUM(B23:B27)</f>
        <v>26199664</v>
      </c>
      <c r="C28" s="711">
        <f>SUM(C23:C27)</f>
        <v>65526125</v>
      </c>
      <c r="E28"/>
      <c r="F28"/>
      <c r="G28"/>
      <c r="H28"/>
      <c r="I28" s="683"/>
      <c r="J28" s="683"/>
    </row>
    <row r="29" spans="1:10" s="684" customFormat="1" x14ac:dyDescent="0.25">
      <c r="A29" s="704" t="s">
        <v>592</v>
      </c>
      <c r="B29" s="565"/>
      <c r="C29" s="705"/>
      <c r="E29"/>
      <c r="F29"/>
      <c r="G29"/>
      <c r="H29"/>
    </row>
    <row r="30" spans="1:10" s="684" customFormat="1" x14ac:dyDescent="0.25">
      <c r="A30" s="712" t="s">
        <v>593</v>
      </c>
      <c r="B30" s="565">
        <f>'[1]Resultados Acum'!C49</f>
        <v>5046404</v>
      </c>
      <c r="C30" s="705">
        <v>21741854</v>
      </c>
      <c r="E30" s="713"/>
      <c r="F30" s="713"/>
    </row>
    <row r="31" spans="1:10" s="684" customFormat="1" x14ac:dyDescent="0.25">
      <c r="A31" s="714"/>
      <c r="B31" s="557"/>
      <c r="C31" s="705"/>
      <c r="E31" s="713"/>
      <c r="F31" s="713"/>
    </row>
    <row r="32" spans="1:10" s="684" customFormat="1" ht="27" thickBot="1" x14ac:dyDescent="0.3">
      <c r="A32" s="710" t="s">
        <v>594</v>
      </c>
      <c r="B32" s="660">
        <f>+B30</f>
        <v>5046404</v>
      </c>
      <c r="C32" s="711">
        <f>+C30</f>
        <v>21741854</v>
      </c>
      <c r="E32" s="713"/>
      <c r="F32" s="713"/>
    </row>
    <row r="33" spans="1:9" s="684" customFormat="1" x14ac:dyDescent="0.25">
      <c r="A33" s="704" t="s">
        <v>595</v>
      </c>
      <c r="B33" s="565"/>
      <c r="C33" s="715"/>
      <c r="E33" s="713"/>
      <c r="F33" s="713"/>
    </row>
    <row r="34" spans="1:9" s="684" customFormat="1" hidden="1" x14ac:dyDescent="0.25">
      <c r="A34" s="716" t="str">
        <f>'[1]Resultados Acum'!A55</f>
        <v>Sueldos y Jornales</v>
      </c>
      <c r="B34" s="717"/>
      <c r="C34" s="718"/>
      <c r="E34" s="713"/>
      <c r="F34" s="713"/>
    </row>
    <row r="35" spans="1:9" s="684" customFormat="1" hidden="1" x14ac:dyDescent="0.25">
      <c r="A35" s="716" t="str">
        <f>'[1]Resultados Acum'!A56</f>
        <v xml:space="preserve">Aporte Patronal </v>
      </c>
      <c r="B35" s="717"/>
      <c r="C35" s="718"/>
      <c r="E35" s="713"/>
      <c r="F35" s="713"/>
    </row>
    <row r="36" spans="1:9" hidden="1" x14ac:dyDescent="0.25">
      <c r="A36" s="716" t="str">
        <f>'[1]Resultados Acum'!A58</f>
        <v>Vacaciones</v>
      </c>
      <c r="B36" s="717"/>
      <c r="C36" s="719"/>
      <c r="E36" s="713"/>
      <c r="F36" s="713"/>
      <c r="G36" s="684"/>
      <c r="H36" s="684"/>
      <c r="I36" s="720"/>
    </row>
    <row r="37" spans="1:9" hidden="1" x14ac:dyDescent="0.25">
      <c r="A37" s="716" t="str">
        <f>'[1]Resultados Acum'!A59</f>
        <v>Vacaciones Pagadas</v>
      </c>
      <c r="B37" s="717"/>
      <c r="C37" s="719"/>
      <c r="D37" s="684"/>
      <c r="E37" s="713"/>
      <c r="F37" s="721"/>
      <c r="G37" s="722"/>
      <c r="H37" s="723"/>
      <c r="I37" s="720"/>
    </row>
    <row r="38" spans="1:9" hidden="1" x14ac:dyDescent="0.25">
      <c r="A38" s="716" t="str">
        <f>'[1]Resultados Acum'!A60</f>
        <v>Bonificación Familiar</v>
      </c>
      <c r="B38" s="717"/>
      <c r="C38" s="719"/>
      <c r="D38" s="684"/>
      <c r="E38" s="713"/>
      <c r="F38" s="724"/>
      <c r="G38" s="631"/>
      <c r="H38" s="722"/>
      <c r="I38" s="720"/>
    </row>
    <row r="39" spans="1:9" hidden="1" x14ac:dyDescent="0.25">
      <c r="A39" s="725" t="s">
        <v>596</v>
      </c>
      <c r="B39" s="717"/>
      <c r="C39" s="719"/>
      <c r="D39" s="684"/>
      <c r="E39" s="713"/>
      <c r="F39" s="721"/>
      <c r="G39" s="631"/>
      <c r="H39" s="722"/>
      <c r="I39" s="720"/>
    </row>
    <row r="40" spans="1:9" hidden="1" x14ac:dyDescent="0.25">
      <c r="A40" s="716" t="str">
        <f>'[1]Resultados Acum'!A57</f>
        <v>Aguinaldos Pagados</v>
      </c>
      <c r="B40" s="717"/>
      <c r="C40" s="719"/>
      <c r="D40" s="684"/>
      <c r="E40" s="713"/>
      <c r="F40" s="721"/>
      <c r="G40" s="631"/>
      <c r="H40" s="722"/>
      <c r="I40" s="720"/>
    </row>
    <row r="41" spans="1:9" hidden="1" x14ac:dyDescent="0.25">
      <c r="A41" s="716" t="str">
        <f>'[1]Resultados Acum'!A62</f>
        <v>Remuneración Directores</v>
      </c>
      <c r="B41" s="717"/>
      <c r="C41" s="719"/>
      <c r="D41" s="684"/>
      <c r="E41" s="713"/>
      <c r="F41" s="722"/>
      <c r="G41" s="722"/>
      <c r="H41" s="723"/>
      <c r="I41" s="720"/>
    </row>
    <row r="42" spans="1:9" hidden="1" x14ac:dyDescent="0.25">
      <c r="A42" s="726" t="str">
        <f>'[1]Resultados Acum'!A63</f>
        <v>Honorarios Profesionales</v>
      </c>
      <c r="B42" s="717"/>
      <c r="C42" s="719"/>
      <c r="E42" s="557"/>
      <c r="F42" s="722"/>
      <c r="G42" s="722"/>
      <c r="H42" s="723"/>
      <c r="I42" s="720"/>
    </row>
    <row r="43" spans="1:9" hidden="1" x14ac:dyDescent="0.25">
      <c r="A43" s="726" t="str">
        <f>'[1]Resultados Acum'!A64</f>
        <v>Remuneración Sindico</v>
      </c>
      <c r="B43" s="717"/>
      <c r="C43" s="719"/>
      <c r="D43" s="557"/>
      <c r="F43" s="722"/>
      <c r="G43" s="722"/>
      <c r="H43" s="723"/>
      <c r="I43" s="720"/>
    </row>
    <row r="44" spans="1:9" hidden="1" x14ac:dyDescent="0.25">
      <c r="A44" s="726" t="str">
        <f>'[1]Resultados Acum'!A65</f>
        <v>Alquileres Pagados</v>
      </c>
      <c r="B44" s="717"/>
      <c r="C44" s="719"/>
      <c r="D44" s="557"/>
      <c r="F44" s="722"/>
      <c r="G44" s="722"/>
      <c r="H44" s="723"/>
      <c r="I44" s="720"/>
    </row>
    <row r="45" spans="1:9" hidden="1" x14ac:dyDescent="0.25">
      <c r="A45" s="727" t="s">
        <v>597</v>
      </c>
      <c r="B45" s="717"/>
      <c r="C45" s="719"/>
      <c r="D45" s="557"/>
      <c r="F45" s="722"/>
      <c r="G45" s="722"/>
      <c r="H45" s="723"/>
      <c r="I45" s="720"/>
    </row>
    <row r="46" spans="1:9" hidden="1" x14ac:dyDescent="0.25">
      <c r="A46" s="727" t="s">
        <v>598</v>
      </c>
      <c r="B46" s="717"/>
      <c r="C46" s="719"/>
      <c r="D46" s="557"/>
      <c r="F46" s="722"/>
      <c r="G46" s="722"/>
      <c r="H46" s="723"/>
      <c r="I46" s="720"/>
    </row>
    <row r="47" spans="1:9" hidden="1" x14ac:dyDescent="0.25">
      <c r="A47" s="726" t="str">
        <f>'[1]Resultados Acum'!A67</f>
        <v>Reparaciones y Mantenimientos</v>
      </c>
      <c r="B47" s="717"/>
      <c r="C47" s="719"/>
      <c r="F47" s="722"/>
      <c r="G47" s="722"/>
      <c r="H47" s="723"/>
      <c r="I47" s="720"/>
    </row>
    <row r="48" spans="1:9" hidden="1" x14ac:dyDescent="0.25">
      <c r="A48" s="716" t="str">
        <f>'[1]Resultados Acum'!A65</f>
        <v>Alquileres Pagados</v>
      </c>
      <c r="B48" s="728"/>
      <c r="C48" s="729"/>
      <c r="F48" s="722"/>
      <c r="G48" s="722"/>
      <c r="H48" s="723"/>
      <c r="I48" s="720"/>
    </row>
    <row r="49" spans="1:9" hidden="1" x14ac:dyDescent="0.25">
      <c r="A49" s="730" t="str">
        <f>'[1]Resultados Acum'!A73</f>
        <v>Gastos de Representación</v>
      </c>
      <c r="B49" s="728"/>
      <c r="C49" s="729"/>
      <c r="F49" s="722"/>
      <c r="G49" s="722"/>
      <c r="H49" s="723"/>
      <c r="I49" s="720"/>
    </row>
    <row r="50" spans="1:9" hidden="1" x14ac:dyDescent="0.25">
      <c r="A50" s="730" t="str">
        <f>'[1]Resultados Acum'!A74</f>
        <v>Gastos de cafeteria y limpieza</v>
      </c>
      <c r="B50" s="728"/>
      <c r="C50" s="729"/>
      <c r="F50" s="731"/>
      <c r="G50" s="722"/>
      <c r="H50" s="722"/>
      <c r="I50" s="720"/>
    </row>
    <row r="51" spans="1:9" hidden="1" x14ac:dyDescent="0.25">
      <c r="A51" s="730" t="str">
        <f>'[1]Resultados Acum'!A75</f>
        <v>Gastos de Movilidad</v>
      </c>
      <c r="B51" s="728"/>
      <c r="C51" s="729"/>
      <c r="F51" s="722"/>
      <c r="G51" s="722"/>
      <c r="H51" s="723"/>
      <c r="I51" s="720"/>
    </row>
    <row r="52" spans="1:9" hidden="1" x14ac:dyDescent="0.25">
      <c r="A52" s="730" t="str">
        <f>'[1]Resultados Acum'!A92</f>
        <v>Gtos. De Seguridad</v>
      </c>
      <c r="B52" s="728"/>
      <c r="C52" s="732"/>
      <c r="F52" s="683"/>
      <c r="G52" s="733"/>
      <c r="H52" s="684"/>
      <c r="I52" s="720"/>
    </row>
    <row r="53" spans="1:9" hidden="1" x14ac:dyDescent="0.25">
      <c r="A53" s="730" t="s">
        <v>599</v>
      </c>
      <c r="B53" s="728"/>
      <c r="C53" s="732"/>
      <c r="F53" s="683"/>
      <c r="G53" s="733"/>
      <c r="H53" s="684"/>
      <c r="I53" s="720"/>
    </row>
    <row r="54" spans="1:9" hidden="1" x14ac:dyDescent="0.25">
      <c r="A54" s="730" t="str">
        <f>'[1]Resultados Acum'!A79</f>
        <v>Multas y Recargos</v>
      </c>
      <c r="B54" s="728"/>
      <c r="C54" s="729"/>
      <c r="F54" s="733"/>
      <c r="G54" s="733"/>
      <c r="H54" s="684"/>
      <c r="I54" s="720"/>
    </row>
    <row r="55" spans="1:9" hidden="1" x14ac:dyDescent="0.25">
      <c r="A55" s="730" t="str">
        <f>'[1]Resultados Acum'!A77</f>
        <v>Tasas, Patentes e Impuestos</v>
      </c>
      <c r="B55" s="728"/>
      <c r="C55" s="728"/>
      <c r="F55" s="683"/>
      <c r="G55" s="733"/>
      <c r="H55" s="684"/>
      <c r="I55" s="720"/>
    </row>
    <row r="56" spans="1:9" x14ac:dyDescent="0.25">
      <c r="A56" s="728" t="str">
        <f>'[1]Resultados Acum'!A85</f>
        <v>Diferencia de caja</v>
      </c>
      <c r="B56" s="728">
        <f>'[1]Resultados Acum'!B85</f>
        <v>114491</v>
      </c>
      <c r="C56" s="728">
        <v>15383</v>
      </c>
      <c r="F56" s="683"/>
      <c r="G56" s="733"/>
      <c r="H56" s="684"/>
      <c r="I56" s="720"/>
    </row>
    <row r="57" spans="1:9" x14ac:dyDescent="0.25">
      <c r="A57" s="728" t="str">
        <f>'[1]Resultados Acum'!A86</f>
        <v>Otros Gastos Administrativos</v>
      </c>
      <c r="B57" s="728">
        <f>'[1]Resultados Acum'!B86</f>
        <v>127970843</v>
      </c>
      <c r="C57" s="728">
        <v>24271499</v>
      </c>
      <c r="F57" s="683"/>
      <c r="G57" s="733"/>
      <c r="H57" s="684"/>
      <c r="I57" s="720"/>
    </row>
    <row r="58" spans="1:9" x14ac:dyDescent="0.25">
      <c r="A58" s="728" t="str">
        <f>'[1]Resultados Acum'!A88</f>
        <v>Gastos de Asamblea y Escribania</v>
      </c>
      <c r="B58" s="728">
        <f>'[1]Resultados Acum'!B88</f>
        <v>16459091</v>
      </c>
      <c r="C58" s="728">
        <v>9599585</v>
      </c>
      <c r="F58" s="683"/>
      <c r="G58" s="733"/>
      <c r="H58" s="684"/>
      <c r="I58" s="720"/>
    </row>
    <row r="59" spans="1:9" x14ac:dyDescent="0.25">
      <c r="A59" s="728" t="str">
        <f>'[1]Resultados Acum'!A89</f>
        <v>Cuota Social</v>
      </c>
      <c r="B59" s="728">
        <f>'[1]Resultados Acum'!B89</f>
        <v>5800000</v>
      </c>
      <c r="C59" s="728">
        <v>5800000</v>
      </c>
      <c r="F59" s="733"/>
      <c r="G59" s="733"/>
      <c r="H59" s="684"/>
      <c r="I59" s="720"/>
    </row>
    <row r="60" spans="1:9" x14ac:dyDescent="0.25">
      <c r="A60" s="728" t="str">
        <f>'[1]Resultados Acum'!A90</f>
        <v>Utiles de Oficina e impresos</v>
      </c>
      <c r="B60" s="728">
        <f>'[1]Resultados Acum'!B90</f>
        <v>16400979</v>
      </c>
      <c r="C60" s="728">
        <v>9060616</v>
      </c>
      <c r="F60" s="684"/>
      <c r="G60" s="733"/>
      <c r="H60" s="684"/>
      <c r="I60" s="720"/>
    </row>
    <row r="61" spans="1:9" x14ac:dyDescent="0.25">
      <c r="A61" s="728" t="str">
        <f>'[1]Resultados Acum'!A91</f>
        <v>Agua, Luz y Teléfono</v>
      </c>
      <c r="B61" s="728">
        <f>'[1]Resultados Acum'!B91</f>
        <v>25377976</v>
      </c>
      <c r="C61" s="728">
        <v>23597468</v>
      </c>
      <c r="G61" s="733"/>
      <c r="H61" s="684"/>
      <c r="I61" s="720"/>
    </row>
    <row r="62" spans="1:9" x14ac:dyDescent="0.25">
      <c r="A62" s="728" t="str">
        <f>+'[1]Resultados Acum'!A93</f>
        <v>Gratificaciones y Bonific. Pagadas</v>
      </c>
      <c r="B62" s="728">
        <v>0</v>
      </c>
      <c r="C62" s="728">
        <v>21790450</v>
      </c>
      <c r="G62" s="733"/>
      <c r="H62" s="684"/>
      <c r="I62" s="720"/>
    </row>
    <row r="63" spans="1:9" x14ac:dyDescent="0.25">
      <c r="A63" s="728" t="str">
        <f>'[1]Resultados Acum'!A99</f>
        <v>Viáticos y otros Gtos. Del Personal</v>
      </c>
      <c r="B63" s="728">
        <f>+'[1]Resultados Acum'!B99</f>
        <v>71753226</v>
      </c>
      <c r="C63" s="728">
        <v>2350001</v>
      </c>
      <c r="G63" s="733"/>
      <c r="H63" s="684"/>
      <c r="I63" s="720"/>
    </row>
    <row r="64" spans="1:9" x14ac:dyDescent="0.25">
      <c r="A64" s="728" t="str">
        <f>'[1]Resultados Acum'!A97</f>
        <v>Otros Gastos de Comunicación</v>
      </c>
      <c r="B64" s="734">
        <f>+'[1]Resultados Acum'!B97</f>
        <v>14470353</v>
      </c>
      <c r="C64" s="728">
        <v>13327794</v>
      </c>
      <c r="G64" s="733"/>
      <c r="H64" s="684"/>
      <c r="I64" s="720"/>
    </row>
    <row r="65" spans="1:10" x14ac:dyDescent="0.25">
      <c r="A65" s="728" t="str">
        <f>'[1]Resultados Acum'!A96</f>
        <v>GND</v>
      </c>
      <c r="B65" s="734">
        <f>'[1]Resultados Acum'!B96</f>
        <v>105216705</v>
      </c>
      <c r="C65" s="728">
        <v>91241845</v>
      </c>
      <c r="F65" s="557"/>
      <c r="G65" s="733"/>
      <c r="H65" s="684"/>
      <c r="I65" s="720"/>
      <c r="J65" s="684"/>
    </row>
    <row r="66" spans="1:10" x14ac:dyDescent="0.25">
      <c r="A66" s="728" t="s">
        <v>599</v>
      </c>
      <c r="B66" s="734">
        <f>+'[1]Resultados Acum'!B94</f>
        <v>41703141</v>
      </c>
      <c r="C66" s="729"/>
      <c r="G66" s="733"/>
      <c r="H66" s="684"/>
      <c r="I66" s="720"/>
      <c r="J66" s="684"/>
    </row>
    <row r="67" spans="1:10" hidden="1" x14ac:dyDescent="0.25">
      <c r="A67" s="728" t="str">
        <f>'[1]Resultados Acum'!A72</f>
        <v>Gastos Generales</v>
      </c>
      <c r="B67" s="735"/>
      <c r="C67" s="729"/>
      <c r="F67" s="557"/>
      <c r="G67" s="733"/>
      <c r="H67" s="684"/>
      <c r="I67" s="720"/>
      <c r="J67" s="684"/>
    </row>
    <row r="68" spans="1:10" hidden="1" x14ac:dyDescent="0.25">
      <c r="A68" s="728" t="s">
        <v>600</v>
      </c>
      <c r="B68" s="734"/>
      <c r="C68" s="729"/>
      <c r="G68" s="733"/>
      <c r="H68" s="684"/>
      <c r="I68" s="720"/>
      <c r="J68" s="684"/>
    </row>
    <row r="69" spans="1:10" hidden="1" x14ac:dyDescent="0.25">
      <c r="A69" s="728" t="str">
        <f>'[1]Resultados Acum'!A66</f>
        <v>Expensas</v>
      </c>
      <c r="B69" s="734"/>
      <c r="C69" s="729"/>
      <c r="G69" s="733"/>
      <c r="H69" s="684"/>
      <c r="I69" s="720"/>
      <c r="J69" s="684"/>
    </row>
    <row r="70" spans="1:10" hidden="1" x14ac:dyDescent="0.25">
      <c r="A70" s="736" t="s">
        <v>601</v>
      </c>
      <c r="B70" s="730">
        <v>0</v>
      </c>
      <c r="C70" s="737">
        <v>0</v>
      </c>
      <c r="G70" s="733"/>
      <c r="H70" s="684"/>
      <c r="I70" s="720"/>
      <c r="J70" s="684"/>
    </row>
    <row r="71" spans="1:10" hidden="1" x14ac:dyDescent="0.25">
      <c r="A71" s="738" t="s">
        <v>602</v>
      </c>
      <c r="B71" s="739">
        <v>0</v>
      </c>
      <c r="C71" s="737">
        <v>0</v>
      </c>
      <c r="G71" s="733"/>
      <c r="H71" s="684"/>
      <c r="I71" s="720"/>
      <c r="J71" s="684"/>
    </row>
    <row r="72" spans="1:10" ht="15.75" thickBot="1" x14ac:dyDescent="0.3">
      <c r="A72" s="710" t="s">
        <v>603</v>
      </c>
      <c r="B72" s="665">
        <f>SUM(B33:B70)</f>
        <v>425266805</v>
      </c>
      <c r="C72" s="740">
        <f>SUM(C33:C71)</f>
        <v>201054641</v>
      </c>
      <c r="D72" s="741"/>
      <c r="E72" s="557"/>
      <c r="F72" s="557"/>
      <c r="G72" s="733"/>
      <c r="H72" s="684"/>
      <c r="I72" s="683"/>
      <c r="J72" s="683"/>
    </row>
    <row r="73" spans="1:10" ht="17.25" customHeight="1" x14ac:dyDescent="0.25">
      <c r="B73" s="742" t="s">
        <v>604</v>
      </c>
      <c r="G73" s="733"/>
      <c r="H73" s="684"/>
      <c r="I73" s="683"/>
      <c r="J73" s="683"/>
    </row>
    <row r="74" spans="1:10" x14ac:dyDescent="0.25">
      <c r="A74" s="558" t="s">
        <v>605</v>
      </c>
      <c r="G74" s="733"/>
      <c r="H74" s="684"/>
      <c r="I74" s="684"/>
      <c r="J74" s="684"/>
    </row>
    <row r="75" spans="1:10" ht="15.75" thickBot="1" x14ac:dyDescent="0.3">
      <c r="A75" s="581" t="s">
        <v>606</v>
      </c>
      <c r="G75" s="733"/>
      <c r="H75" s="684"/>
      <c r="I75" s="684"/>
      <c r="J75" s="684"/>
    </row>
    <row r="76" spans="1:10" ht="25.5" customHeight="1" x14ac:dyDescent="0.25">
      <c r="A76" s="583" t="s">
        <v>156</v>
      </c>
      <c r="B76" s="677" t="s">
        <v>531</v>
      </c>
      <c r="C76" s="678" t="s">
        <v>260</v>
      </c>
      <c r="G76" s="733"/>
      <c r="H76" s="684"/>
    </row>
    <row r="77" spans="1:10" x14ac:dyDescent="0.25">
      <c r="A77" s="743"/>
      <c r="B77" s="744"/>
      <c r="C77" s="745"/>
      <c r="E77" s="557"/>
      <c r="F77" s="557"/>
    </row>
    <row r="78" spans="1:10" x14ac:dyDescent="0.25">
      <c r="A78" s="603"/>
      <c r="B78" s="598"/>
      <c r="C78" s="715"/>
    </row>
    <row r="79" spans="1:10" ht="18" customHeight="1" thickBot="1" x14ac:dyDescent="0.3">
      <c r="A79" s="746" t="s">
        <v>533</v>
      </c>
      <c r="B79" s="747"/>
      <c r="C79" s="748"/>
    </row>
    <row r="80" spans="1:10" s="568" customFormat="1" ht="15.75" thickBot="1" x14ac:dyDescent="0.3">
      <c r="A80" s="581" t="s">
        <v>451</v>
      </c>
      <c r="C80" s="749"/>
      <c r="E80"/>
      <c r="F80"/>
      <c r="G80"/>
      <c r="H80"/>
    </row>
    <row r="81" spans="1:11" x14ac:dyDescent="0.25">
      <c r="A81" s="750" t="s">
        <v>607</v>
      </c>
      <c r="B81" s="751"/>
      <c r="C81" s="752"/>
    </row>
    <row r="82" spans="1:11" x14ac:dyDescent="0.25">
      <c r="A82" s="603" t="s">
        <v>608</v>
      </c>
      <c r="B82" s="565">
        <f>[1]Resultados!B62</f>
        <v>114188758</v>
      </c>
      <c r="C82" s="719">
        <v>36832487</v>
      </c>
      <c r="D82" s="688"/>
    </row>
    <row r="83" spans="1:11" ht="18" customHeight="1" thickBot="1" x14ac:dyDescent="0.3">
      <c r="A83" s="664" t="s">
        <v>533</v>
      </c>
      <c r="B83" s="665">
        <f>SUM(B82)</f>
        <v>114188758</v>
      </c>
      <c r="C83" s="685">
        <f>SUM(C82)</f>
        <v>36832487</v>
      </c>
    </row>
    <row r="85" spans="1:11" x14ac:dyDescent="0.25">
      <c r="E85" s="568"/>
      <c r="F85" s="593" t="s">
        <v>609</v>
      </c>
      <c r="G85" s="594"/>
    </row>
    <row r="86" spans="1:11" ht="15.75" thickBot="1" x14ac:dyDescent="0.3">
      <c r="A86" s="558" t="s">
        <v>610</v>
      </c>
      <c r="F86" s="581" t="s">
        <v>451</v>
      </c>
      <c r="G86" s="869"/>
    </row>
    <row r="87" spans="1:11" ht="26.25" thickBot="1" x14ac:dyDescent="0.3">
      <c r="F87" s="662" t="s">
        <v>611</v>
      </c>
      <c r="G87" s="677" t="s">
        <v>531</v>
      </c>
      <c r="H87" s="679" t="s">
        <v>532</v>
      </c>
    </row>
    <row r="88" spans="1:11" ht="33.75" customHeight="1" x14ac:dyDescent="0.25">
      <c r="A88" s="753" t="s">
        <v>612</v>
      </c>
      <c r="B88" s="754"/>
      <c r="C88" s="755" t="s">
        <v>531</v>
      </c>
      <c r="D88" s="756" t="s">
        <v>532</v>
      </c>
      <c r="F88" s="757" t="str">
        <f>'[1]Resultados Acum'!A32</f>
        <v>Ganancia Venta Activo Fijo</v>
      </c>
      <c r="G88" s="565">
        <f>'[1]Resultados Acum'!C32</f>
        <v>0</v>
      </c>
      <c r="H88" s="566">
        <v>0</v>
      </c>
    </row>
    <row r="89" spans="1:11" s="684" customFormat="1" ht="15.75" thickBot="1" x14ac:dyDescent="0.3">
      <c r="A89" s="758" t="s">
        <v>613</v>
      </c>
      <c r="B89" s="759"/>
      <c r="C89" s="760">
        <f>+'[1]Resultados Acum'!B18</f>
        <v>269785921</v>
      </c>
      <c r="D89" s="761">
        <v>345052506</v>
      </c>
      <c r="E89"/>
      <c r="F89" s="762" t="s">
        <v>569</v>
      </c>
      <c r="G89" s="665">
        <f>SUM(G88)</f>
        <v>0</v>
      </c>
      <c r="H89" s="666">
        <f>+H88</f>
        <v>0</v>
      </c>
    </row>
    <row r="90" spans="1:11" ht="15.75" thickBot="1" x14ac:dyDescent="0.3">
      <c r="A90" s="763" t="s">
        <v>614</v>
      </c>
      <c r="B90" s="568"/>
      <c r="C90" s="764">
        <f>+'[1]Resultados Acum'!B19</f>
        <v>389717419</v>
      </c>
      <c r="D90" s="761">
        <v>38376040</v>
      </c>
      <c r="F90" s="630"/>
      <c r="G90" s="568"/>
      <c r="H90" s="568"/>
    </row>
    <row r="91" spans="1:11" x14ac:dyDescent="0.25">
      <c r="A91" s="763" t="s">
        <v>615</v>
      </c>
      <c r="B91" s="568"/>
      <c r="C91" s="765">
        <f>+'[1]Resultados Acum'!B17</f>
        <v>148609589</v>
      </c>
      <c r="D91" s="761">
        <v>3682192</v>
      </c>
      <c r="F91" s="662" t="s">
        <v>166</v>
      </c>
      <c r="G91" s="616"/>
      <c r="H91" s="625"/>
      <c r="J91" s="557"/>
      <c r="K91" s="557">
        <f>+[1]Resultados!C26-D92</f>
        <v>0</v>
      </c>
    </row>
    <row r="92" spans="1:11" x14ac:dyDescent="0.25">
      <c r="A92" s="645" t="s">
        <v>533</v>
      </c>
      <c r="B92" s="766"/>
      <c r="C92" s="711">
        <f>SUM(C89:C91)</f>
        <v>808112929</v>
      </c>
      <c r="D92" s="767">
        <f>SUM(D89:D91)</f>
        <v>387110738</v>
      </c>
      <c r="F92" s="757" t="s">
        <v>616</v>
      </c>
      <c r="G92" s="565">
        <f>'[1]Resultados Acum'!C50</f>
        <v>0</v>
      </c>
      <c r="H92" s="566">
        <v>0</v>
      </c>
      <c r="J92" s="557"/>
      <c r="K92" s="557"/>
    </row>
    <row r="93" spans="1:11" ht="15.75" thickBot="1" x14ac:dyDescent="0.3">
      <c r="A93" s="645" t="s">
        <v>617</v>
      </c>
      <c r="B93" s="766"/>
      <c r="C93" s="768"/>
      <c r="D93" s="769"/>
      <c r="F93" s="762" t="s">
        <v>569</v>
      </c>
      <c r="G93" s="665">
        <f>SUM(G92)</f>
        <v>0</v>
      </c>
      <c r="H93" s="770"/>
    </row>
    <row r="94" spans="1:11" ht="15.75" thickBot="1" x14ac:dyDescent="0.3">
      <c r="A94" s="771" t="str">
        <f>'[1]Resultados Acum'!A104</f>
        <v>Diferancia de Cambio</v>
      </c>
      <c r="B94" s="772"/>
      <c r="C94" s="773">
        <f>[1]Resultados!B66+[1]Resultados!B69</f>
        <v>319021200</v>
      </c>
      <c r="D94" s="774">
        <v>49856246</v>
      </c>
      <c r="F94" s="775"/>
      <c r="G94" s="776"/>
      <c r="H94" s="777"/>
    </row>
    <row r="95" spans="1:11" x14ac:dyDescent="0.25">
      <c r="A95" s="778" t="s">
        <v>533</v>
      </c>
      <c r="B95" s="779"/>
      <c r="C95" s="780">
        <f>+C94</f>
        <v>319021200</v>
      </c>
      <c r="D95" s="780">
        <f>+D94</f>
        <v>49856246</v>
      </c>
      <c r="F95" s="775"/>
      <c r="G95" s="776"/>
      <c r="H95" s="777"/>
    </row>
    <row r="96" spans="1:11" ht="26.25" x14ac:dyDescent="0.25">
      <c r="A96" s="781" t="s">
        <v>618</v>
      </c>
      <c r="B96" s="782"/>
      <c r="C96" s="783">
        <f>[1]Resultados!B68</f>
        <v>1255551804</v>
      </c>
      <c r="D96" s="784">
        <v>457103061</v>
      </c>
      <c r="E96" s="683"/>
    </row>
    <row r="97" spans="1:8" ht="15.75" thickBot="1" x14ac:dyDescent="0.3">
      <c r="A97" s="785" t="s">
        <v>533</v>
      </c>
      <c r="B97" s="698"/>
      <c r="C97" s="786">
        <f>SUM(C96)</f>
        <v>1255551804</v>
      </c>
      <c r="D97" s="787">
        <f>SUM(D96)</f>
        <v>457103061</v>
      </c>
    </row>
    <row r="104" spans="1:8" x14ac:dyDescent="0.25">
      <c r="A104" s="1013" t="s">
        <v>383</v>
      </c>
      <c r="B104" s="1013"/>
      <c r="C104" s="1013"/>
      <c r="D104" s="1021" t="s">
        <v>105</v>
      </c>
      <c r="E104" s="1021"/>
      <c r="F104" s="1013" t="s">
        <v>106</v>
      </c>
      <c r="G104" s="1013"/>
      <c r="H104" s="1013"/>
    </row>
    <row r="105" spans="1:8" x14ac:dyDescent="0.25">
      <c r="A105" s="1013" t="s">
        <v>107</v>
      </c>
      <c r="B105" s="1014"/>
      <c r="C105" s="1014"/>
      <c r="D105" s="1018" t="s">
        <v>517</v>
      </c>
      <c r="E105" s="1018"/>
      <c r="F105" s="1018" t="s">
        <v>109</v>
      </c>
      <c r="G105" s="1018"/>
      <c r="H105" s="1018"/>
    </row>
    <row r="106" spans="1:8" x14ac:dyDescent="0.25">
      <c r="D106" s="1014" t="s">
        <v>619</v>
      </c>
      <c r="E106" s="1014"/>
    </row>
    <row r="110" spans="1:8" x14ac:dyDescent="0.25">
      <c r="E110" s="869"/>
    </row>
  </sheetData>
  <mergeCells count="12">
    <mergeCell ref="A105:C105"/>
    <mergeCell ref="D105:E105"/>
    <mergeCell ref="F105:H105"/>
    <mergeCell ref="D106:E106"/>
    <mergeCell ref="E7:F7"/>
    <mergeCell ref="E8:F8"/>
    <mergeCell ref="E9:F9"/>
    <mergeCell ref="E10:F10"/>
    <mergeCell ref="E11:F11"/>
    <mergeCell ref="A104:C104"/>
    <mergeCell ref="D104:E104"/>
    <mergeCell ref="F104:H104"/>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2:G38"/>
  <sheetViews>
    <sheetView workbookViewId="0">
      <selection activeCell="B40" sqref="B40"/>
    </sheetView>
  </sheetViews>
  <sheetFormatPr baseColWidth="10" defaultRowHeight="15" x14ac:dyDescent="0.25"/>
  <cols>
    <col min="1" max="1" width="86.140625" customWidth="1"/>
    <col min="2" max="2" width="21.5703125" customWidth="1"/>
    <col min="5" max="5" width="16.5703125" bestFit="1" customWidth="1"/>
    <col min="6" max="6" width="16.5703125" style="582" bestFit="1" customWidth="1"/>
    <col min="257" max="257" width="86.140625" customWidth="1"/>
    <col min="258" max="258" width="21.5703125" customWidth="1"/>
    <col min="261" max="262" width="16.5703125" bestFit="1" customWidth="1"/>
    <col min="513" max="513" width="86.140625" customWidth="1"/>
    <col min="514" max="514" width="21.5703125" customWidth="1"/>
    <col min="517" max="518" width="16.5703125" bestFit="1" customWidth="1"/>
    <col min="769" max="769" width="86.140625" customWidth="1"/>
    <col min="770" max="770" width="21.5703125" customWidth="1"/>
    <col min="773" max="774" width="16.5703125" bestFit="1" customWidth="1"/>
    <col min="1025" max="1025" width="86.140625" customWidth="1"/>
    <col min="1026" max="1026" width="21.5703125" customWidth="1"/>
    <col min="1029" max="1030" width="16.5703125" bestFit="1" customWidth="1"/>
    <col min="1281" max="1281" width="86.140625" customWidth="1"/>
    <col min="1282" max="1282" width="21.5703125" customWidth="1"/>
    <col min="1285" max="1286" width="16.5703125" bestFit="1" customWidth="1"/>
    <col min="1537" max="1537" width="86.140625" customWidth="1"/>
    <col min="1538" max="1538" width="21.5703125" customWidth="1"/>
    <col min="1541" max="1542" width="16.5703125" bestFit="1" customWidth="1"/>
    <col min="1793" max="1793" width="86.140625" customWidth="1"/>
    <col min="1794" max="1794" width="21.5703125" customWidth="1"/>
    <col min="1797" max="1798" width="16.5703125" bestFit="1" customWidth="1"/>
    <col min="2049" max="2049" width="86.140625" customWidth="1"/>
    <col min="2050" max="2050" width="21.5703125" customWidth="1"/>
    <col min="2053" max="2054" width="16.5703125" bestFit="1" customWidth="1"/>
    <col min="2305" max="2305" width="86.140625" customWidth="1"/>
    <col min="2306" max="2306" width="21.5703125" customWidth="1"/>
    <col min="2309" max="2310" width="16.5703125" bestFit="1" customWidth="1"/>
    <col min="2561" max="2561" width="86.140625" customWidth="1"/>
    <col min="2562" max="2562" width="21.5703125" customWidth="1"/>
    <col min="2565" max="2566" width="16.5703125" bestFit="1" customWidth="1"/>
    <col min="2817" max="2817" width="86.140625" customWidth="1"/>
    <col min="2818" max="2818" width="21.5703125" customWidth="1"/>
    <col min="2821" max="2822" width="16.5703125" bestFit="1" customWidth="1"/>
    <col min="3073" max="3073" width="86.140625" customWidth="1"/>
    <col min="3074" max="3074" width="21.5703125" customWidth="1"/>
    <col min="3077" max="3078" width="16.5703125" bestFit="1" customWidth="1"/>
    <col min="3329" max="3329" width="86.140625" customWidth="1"/>
    <col min="3330" max="3330" width="21.5703125" customWidth="1"/>
    <col min="3333" max="3334" width="16.5703125" bestFit="1" customWidth="1"/>
    <col min="3585" max="3585" width="86.140625" customWidth="1"/>
    <col min="3586" max="3586" width="21.5703125" customWidth="1"/>
    <col min="3589" max="3590" width="16.5703125" bestFit="1" customWidth="1"/>
    <col min="3841" max="3841" width="86.140625" customWidth="1"/>
    <col min="3842" max="3842" width="21.5703125" customWidth="1"/>
    <col min="3845" max="3846" width="16.5703125" bestFit="1" customWidth="1"/>
    <col min="4097" max="4097" width="86.140625" customWidth="1"/>
    <col min="4098" max="4098" width="21.5703125" customWidth="1"/>
    <col min="4101" max="4102" width="16.5703125" bestFit="1" customWidth="1"/>
    <col min="4353" max="4353" width="86.140625" customWidth="1"/>
    <col min="4354" max="4354" width="21.5703125" customWidth="1"/>
    <col min="4357" max="4358" width="16.5703125" bestFit="1" customWidth="1"/>
    <col min="4609" max="4609" width="86.140625" customWidth="1"/>
    <col min="4610" max="4610" width="21.5703125" customWidth="1"/>
    <col min="4613" max="4614" width="16.5703125" bestFit="1" customWidth="1"/>
    <col min="4865" max="4865" width="86.140625" customWidth="1"/>
    <col min="4866" max="4866" width="21.5703125" customWidth="1"/>
    <col min="4869" max="4870" width="16.5703125" bestFit="1" customWidth="1"/>
    <col min="5121" max="5121" width="86.140625" customWidth="1"/>
    <col min="5122" max="5122" width="21.5703125" customWidth="1"/>
    <col min="5125" max="5126" width="16.5703125" bestFit="1" customWidth="1"/>
    <col min="5377" max="5377" width="86.140625" customWidth="1"/>
    <col min="5378" max="5378" width="21.5703125" customWidth="1"/>
    <col min="5381" max="5382" width="16.5703125" bestFit="1" customWidth="1"/>
    <col min="5633" max="5633" width="86.140625" customWidth="1"/>
    <col min="5634" max="5634" width="21.5703125" customWidth="1"/>
    <col min="5637" max="5638" width="16.5703125" bestFit="1" customWidth="1"/>
    <col min="5889" max="5889" width="86.140625" customWidth="1"/>
    <col min="5890" max="5890" width="21.5703125" customWidth="1"/>
    <col min="5893" max="5894" width="16.5703125" bestFit="1" customWidth="1"/>
    <col min="6145" max="6145" width="86.140625" customWidth="1"/>
    <col min="6146" max="6146" width="21.5703125" customWidth="1"/>
    <col min="6149" max="6150" width="16.5703125" bestFit="1" customWidth="1"/>
    <col min="6401" max="6401" width="86.140625" customWidth="1"/>
    <col min="6402" max="6402" width="21.5703125" customWidth="1"/>
    <col min="6405" max="6406" width="16.5703125" bestFit="1" customWidth="1"/>
    <col min="6657" max="6657" width="86.140625" customWidth="1"/>
    <col min="6658" max="6658" width="21.5703125" customWidth="1"/>
    <col min="6661" max="6662" width="16.5703125" bestFit="1" customWidth="1"/>
    <col min="6913" max="6913" width="86.140625" customWidth="1"/>
    <col min="6914" max="6914" width="21.5703125" customWidth="1"/>
    <col min="6917" max="6918" width="16.5703125" bestFit="1" customWidth="1"/>
    <col min="7169" max="7169" width="86.140625" customWidth="1"/>
    <col min="7170" max="7170" width="21.5703125" customWidth="1"/>
    <col min="7173" max="7174" width="16.5703125" bestFit="1" customWidth="1"/>
    <col min="7425" max="7425" width="86.140625" customWidth="1"/>
    <col min="7426" max="7426" width="21.5703125" customWidth="1"/>
    <col min="7429" max="7430" width="16.5703125" bestFit="1" customWidth="1"/>
    <col min="7681" max="7681" width="86.140625" customWidth="1"/>
    <col min="7682" max="7682" width="21.5703125" customWidth="1"/>
    <col min="7685" max="7686" width="16.5703125" bestFit="1" customWidth="1"/>
    <col min="7937" max="7937" width="86.140625" customWidth="1"/>
    <col min="7938" max="7938" width="21.5703125" customWidth="1"/>
    <col min="7941" max="7942" width="16.5703125" bestFit="1" customWidth="1"/>
    <col min="8193" max="8193" width="86.140625" customWidth="1"/>
    <col min="8194" max="8194" width="21.5703125" customWidth="1"/>
    <col min="8197" max="8198" width="16.5703125" bestFit="1" customWidth="1"/>
    <col min="8449" max="8449" width="86.140625" customWidth="1"/>
    <col min="8450" max="8450" width="21.5703125" customWidth="1"/>
    <col min="8453" max="8454" width="16.5703125" bestFit="1" customWidth="1"/>
    <col min="8705" max="8705" width="86.140625" customWidth="1"/>
    <col min="8706" max="8706" width="21.5703125" customWidth="1"/>
    <col min="8709" max="8710" width="16.5703125" bestFit="1" customWidth="1"/>
    <col min="8961" max="8961" width="86.140625" customWidth="1"/>
    <col min="8962" max="8962" width="21.5703125" customWidth="1"/>
    <col min="8965" max="8966" width="16.5703125" bestFit="1" customWidth="1"/>
    <col min="9217" max="9217" width="86.140625" customWidth="1"/>
    <col min="9218" max="9218" width="21.5703125" customWidth="1"/>
    <col min="9221" max="9222" width="16.5703125" bestFit="1" customWidth="1"/>
    <col min="9473" max="9473" width="86.140625" customWidth="1"/>
    <col min="9474" max="9474" width="21.5703125" customWidth="1"/>
    <col min="9477" max="9478" width="16.5703125" bestFit="1" customWidth="1"/>
    <col min="9729" max="9729" width="86.140625" customWidth="1"/>
    <col min="9730" max="9730" width="21.5703125" customWidth="1"/>
    <col min="9733" max="9734" width="16.5703125" bestFit="1" customWidth="1"/>
    <col min="9985" max="9985" width="86.140625" customWidth="1"/>
    <col min="9986" max="9986" width="21.5703125" customWidth="1"/>
    <col min="9989" max="9990" width="16.5703125" bestFit="1" customWidth="1"/>
    <col min="10241" max="10241" width="86.140625" customWidth="1"/>
    <col min="10242" max="10242" width="21.5703125" customWidth="1"/>
    <col min="10245" max="10246" width="16.5703125" bestFit="1" customWidth="1"/>
    <col min="10497" max="10497" width="86.140625" customWidth="1"/>
    <col min="10498" max="10498" width="21.5703125" customWidth="1"/>
    <col min="10501" max="10502" width="16.5703125" bestFit="1" customWidth="1"/>
    <col min="10753" max="10753" width="86.140625" customWidth="1"/>
    <col min="10754" max="10754" width="21.5703125" customWidth="1"/>
    <col min="10757" max="10758" width="16.5703125" bestFit="1" customWidth="1"/>
    <col min="11009" max="11009" width="86.140625" customWidth="1"/>
    <col min="11010" max="11010" width="21.5703125" customWidth="1"/>
    <col min="11013" max="11014" width="16.5703125" bestFit="1" customWidth="1"/>
    <col min="11265" max="11265" width="86.140625" customWidth="1"/>
    <col min="11266" max="11266" width="21.5703125" customWidth="1"/>
    <col min="11269" max="11270" width="16.5703125" bestFit="1" customWidth="1"/>
    <col min="11521" max="11521" width="86.140625" customWidth="1"/>
    <col min="11522" max="11522" width="21.5703125" customWidth="1"/>
    <col min="11525" max="11526" width="16.5703125" bestFit="1" customWidth="1"/>
    <col min="11777" max="11777" width="86.140625" customWidth="1"/>
    <col min="11778" max="11778" width="21.5703125" customWidth="1"/>
    <col min="11781" max="11782" width="16.5703125" bestFit="1" customWidth="1"/>
    <col min="12033" max="12033" width="86.140625" customWidth="1"/>
    <col min="12034" max="12034" width="21.5703125" customWidth="1"/>
    <col min="12037" max="12038" width="16.5703125" bestFit="1" customWidth="1"/>
    <col min="12289" max="12289" width="86.140625" customWidth="1"/>
    <col min="12290" max="12290" width="21.5703125" customWidth="1"/>
    <col min="12293" max="12294" width="16.5703125" bestFit="1" customWidth="1"/>
    <col min="12545" max="12545" width="86.140625" customWidth="1"/>
    <col min="12546" max="12546" width="21.5703125" customWidth="1"/>
    <col min="12549" max="12550" width="16.5703125" bestFit="1" customWidth="1"/>
    <col min="12801" max="12801" width="86.140625" customWidth="1"/>
    <col min="12802" max="12802" width="21.5703125" customWidth="1"/>
    <col min="12805" max="12806" width="16.5703125" bestFit="1" customWidth="1"/>
    <col min="13057" max="13057" width="86.140625" customWidth="1"/>
    <col min="13058" max="13058" width="21.5703125" customWidth="1"/>
    <col min="13061" max="13062" width="16.5703125" bestFit="1" customWidth="1"/>
    <col min="13313" max="13313" width="86.140625" customWidth="1"/>
    <col min="13314" max="13314" width="21.5703125" customWidth="1"/>
    <col min="13317" max="13318" width="16.5703125" bestFit="1" customWidth="1"/>
    <col min="13569" max="13569" width="86.140625" customWidth="1"/>
    <col min="13570" max="13570" width="21.5703125" customWidth="1"/>
    <col min="13573" max="13574" width="16.5703125" bestFit="1" customWidth="1"/>
    <col min="13825" max="13825" width="86.140625" customWidth="1"/>
    <col min="13826" max="13826" width="21.5703125" customWidth="1"/>
    <col min="13829" max="13830" width="16.5703125" bestFit="1" customWidth="1"/>
    <col min="14081" max="14081" width="86.140625" customWidth="1"/>
    <col min="14082" max="14082" width="21.5703125" customWidth="1"/>
    <col min="14085" max="14086" width="16.5703125" bestFit="1" customWidth="1"/>
    <col min="14337" max="14337" width="86.140625" customWidth="1"/>
    <col min="14338" max="14338" width="21.5703125" customWidth="1"/>
    <col min="14341" max="14342" width="16.5703125" bestFit="1" customWidth="1"/>
    <col min="14593" max="14593" width="86.140625" customWidth="1"/>
    <col min="14594" max="14594" width="21.5703125" customWidth="1"/>
    <col min="14597" max="14598" width="16.5703125" bestFit="1" customWidth="1"/>
    <col min="14849" max="14849" width="86.140625" customWidth="1"/>
    <col min="14850" max="14850" width="21.5703125" customWidth="1"/>
    <col min="14853" max="14854" width="16.5703125" bestFit="1" customWidth="1"/>
    <col min="15105" max="15105" width="86.140625" customWidth="1"/>
    <col min="15106" max="15106" width="21.5703125" customWidth="1"/>
    <col min="15109" max="15110" width="16.5703125" bestFit="1" customWidth="1"/>
    <col min="15361" max="15361" width="86.140625" customWidth="1"/>
    <col min="15362" max="15362" width="21.5703125" customWidth="1"/>
    <col min="15365" max="15366" width="16.5703125" bestFit="1" customWidth="1"/>
    <col min="15617" max="15617" width="86.140625" customWidth="1"/>
    <col min="15618" max="15618" width="21.5703125" customWidth="1"/>
    <col min="15621" max="15622" width="16.5703125" bestFit="1" customWidth="1"/>
    <col min="15873" max="15873" width="86.140625" customWidth="1"/>
    <col min="15874" max="15874" width="21.5703125" customWidth="1"/>
    <col min="15877" max="15878" width="16.5703125" bestFit="1" customWidth="1"/>
    <col min="16129" max="16129" width="86.140625" customWidth="1"/>
    <col min="16130" max="16130" width="21.5703125" customWidth="1"/>
    <col min="16133" max="16134" width="16.5703125" bestFit="1" customWidth="1"/>
  </cols>
  <sheetData>
    <row r="2" spans="1:6" x14ac:dyDescent="0.25">
      <c r="A2" s="788" t="s">
        <v>620</v>
      </c>
    </row>
    <row r="3" spans="1:6" ht="15.75" x14ac:dyDescent="0.25">
      <c r="A3" s="789"/>
    </row>
    <row r="4" spans="1:6" x14ac:dyDescent="0.25">
      <c r="A4" s="790" t="s">
        <v>621</v>
      </c>
    </row>
    <row r="5" spans="1:6" x14ac:dyDescent="0.25">
      <c r="A5" s="791"/>
    </row>
    <row r="6" spans="1:6" ht="25.5" x14ac:dyDescent="0.25">
      <c r="A6" s="792" t="s">
        <v>622</v>
      </c>
    </row>
    <row r="7" spans="1:6" x14ac:dyDescent="0.25">
      <c r="A7" s="790"/>
    </row>
    <row r="8" spans="1:6" x14ac:dyDescent="0.25">
      <c r="A8" s="790" t="s">
        <v>623</v>
      </c>
    </row>
    <row r="9" spans="1:6" x14ac:dyDescent="0.25">
      <c r="A9" s="790" t="s">
        <v>624</v>
      </c>
      <c r="E9" s="582"/>
    </row>
    <row r="10" spans="1:6" x14ac:dyDescent="0.25">
      <c r="A10" s="791"/>
      <c r="E10" s="582"/>
    </row>
    <row r="11" spans="1:6" x14ac:dyDescent="0.25">
      <c r="A11" s="793" t="s">
        <v>625</v>
      </c>
      <c r="E11" s="582"/>
    </row>
    <row r="12" spans="1:6" x14ac:dyDescent="0.25">
      <c r="A12" s="791"/>
    </row>
    <row r="13" spans="1:6" ht="39.75" customHeight="1" x14ac:dyDescent="0.25">
      <c r="A13" s="794" t="s">
        <v>626</v>
      </c>
      <c r="B13" s="795" t="s">
        <v>235</v>
      </c>
      <c r="C13" s="796"/>
      <c r="D13" s="796"/>
      <c r="E13" s="796"/>
      <c r="F13" s="797"/>
    </row>
    <row r="14" spans="1:6" x14ac:dyDescent="0.25">
      <c r="A14" s="791"/>
    </row>
    <row r="15" spans="1:6" x14ac:dyDescent="0.25">
      <c r="A15" s="788" t="s">
        <v>627</v>
      </c>
    </row>
    <row r="16" spans="1:6" x14ac:dyDescent="0.25">
      <c r="A16" s="791"/>
    </row>
    <row r="17" spans="1:1" x14ac:dyDescent="0.25">
      <c r="A17" s="795"/>
    </row>
    <row r="18" spans="1:1" x14ac:dyDescent="0.25">
      <c r="A18" s="788" t="s">
        <v>628</v>
      </c>
    </row>
    <row r="19" spans="1:1" x14ac:dyDescent="0.25">
      <c r="A19" s="798" t="s">
        <v>629</v>
      </c>
    </row>
    <row r="20" spans="1:1" x14ac:dyDescent="0.25">
      <c r="A20" s="791"/>
    </row>
    <row r="21" spans="1:1" ht="25.5" x14ac:dyDescent="0.25">
      <c r="A21" s="795" t="s">
        <v>630</v>
      </c>
    </row>
    <row r="22" spans="1:1" x14ac:dyDescent="0.25">
      <c r="A22" s="791"/>
    </row>
    <row r="23" spans="1:1" x14ac:dyDescent="0.25">
      <c r="A23" s="788" t="s">
        <v>631</v>
      </c>
    </row>
    <row r="24" spans="1:1" x14ac:dyDescent="0.25">
      <c r="A24" s="791"/>
    </row>
    <row r="25" spans="1:1" ht="25.5" x14ac:dyDescent="0.25">
      <c r="A25" s="795" t="s">
        <v>632</v>
      </c>
    </row>
    <row r="26" spans="1:1" x14ac:dyDescent="0.25">
      <c r="A26" s="791"/>
    </row>
    <row r="27" spans="1:1" x14ac:dyDescent="0.25">
      <c r="A27" s="788" t="s">
        <v>633</v>
      </c>
    </row>
    <row r="28" spans="1:1" ht="8.25" customHeight="1" x14ac:dyDescent="0.25">
      <c r="A28" s="791"/>
    </row>
    <row r="29" spans="1:1" ht="25.5" x14ac:dyDescent="0.25">
      <c r="A29" s="795" t="s">
        <v>634</v>
      </c>
    </row>
    <row r="30" spans="1:1" x14ac:dyDescent="0.25">
      <c r="A30" s="791"/>
    </row>
    <row r="31" spans="1:1" x14ac:dyDescent="0.25">
      <c r="A31" s="799" t="s">
        <v>635</v>
      </c>
    </row>
    <row r="32" spans="1:1" ht="12.75" customHeight="1" x14ac:dyDescent="0.25">
      <c r="A32" s="791"/>
    </row>
    <row r="33" spans="1:7" x14ac:dyDescent="0.25">
      <c r="A33" s="795" t="s">
        <v>636</v>
      </c>
    </row>
    <row r="34" spans="1:7" ht="24" customHeight="1" x14ac:dyDescent="0.25">
      <c r="A34" s="800"/>
    </row>
    <row r="35" spans="1:7" ht="15.75" customHeight="1" x14ac:dyDescent="0.25">
      <c r="A35" s="801" t="s">
        <v>637</v>
      </c>
      <c r="B35" s="802"/>
      <c r="C35" s="802"/>
      <c r="D35" s="802"/>
      <c r="E35" s="802"/>
      <c r="F35" s="803"/>
      <c r="G35" s="802"/>
    </row>
    <row r="36" spans="1:7" x14ac:dyDescent="0.25">
      <c r="A36" s="724" t="s">
        <v>638</v>
      </c>
      <c r="B36" s="802"/>
      <c r="C36" s="802"/>
      <c r="D36" s="802"/>
      <c r="E36" s="802"/>
      <c r="F36" s="803"/>
      <c r="G36" s="802"/>
    </row>
    <row r="37" spans="1:7" x14ac:dyDescent="0.25">
      <c r="A37" s="724" t="s">
        <v>639</v>
      </c>
      <c r="B37" s="802"/>
      <c r="C37" s="802"/>
      <c r="D37" s="802"/>
      <c r="E37" s="802"/>
      <c r="F37" s="803"/>
      <c r="G37" s="802"/>
    </row>
    <row r="38" spans="1:7" x14ac:dyDescent="0.25">
      <c r="A38" s="795"/>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9" tint="-0.249977111117893"/>
  </sheetPr>
  <dimension ref="A1:H127"/>
  <sheetViews>
    <sheetView topLeftCell="A34" zoomScale="80" zoomScaleNormal="80" workbookViewId="0">
      <selection activeCell="B96" sqref="B96"/>
    </sheetView>
  </sheetViews>
  <sheetFormatPr baseColWidth="10" defaultRowHeight="15" x14ac:dyDescent="0.25"/>
  <cols>
    <col min="1" max="1" width="82" customWidth="1"/>
    <col min="2" max="2" width="26.140625" customWidth="1"/>
  </cols>
  <sheetData>
    <row r="1" spans="1:2" x14ac:dyDescent="0.25">
      <c r="A1" s="882"/>
    </row>
    <row r="2" spans="1:2" x14ac:dyDescent="0.25">
      <c r="A2" s="876" t="s">
        <v>665</v>
      </c>
    </row>
    <row r="3" spans="1:2" x14ac:dyDescent="0.25">
      <c r="A3" s="876" t="s">
        <v>666</v>
      </c>
    </row>
    <row r="4" spans="1:2" ht="15.75" x14ac:dyDescent="0.25">
      <c r="A4" s="891"/>
    </row>
    <row r="5" spans="1:2" ht="15.75" x14ac:dyDescent="0.25">
      <c r="A5" s="892" t="s">
        <v>667</v>
      </c>
    </row>
    <row r="6" spans="1:2" ht="15.75" thickBot="1" x14ac:dyDescent="0.3">
      <c r="A6" s="893"/>
    </row>
    <row r="7" spans="1:2" ht="15.75" thickBot="1" x14ac:dyDescent="0.3">
      <c r="A7" s="894" t="s">
        <v>668</v>
      </c>
      <c r="B7" s="895" t="s">
        <v>669</v>
      </c>
    </row>
    <row r="8" spans="1:2" x14ac:dyDescent="0.25">
      <c r="A8" s="896" t="s">
        <v>670</v>
      </c>
      <c r="B8" s="897" t="s">
        <v>672</v>
      </c>
    </row>
    <row r="9" spans="1:2" x14ac:dyDescent="0.25">
      <c r="A9" s="896"/>
      <c r="B9" s="897"/>
    </row>
    <row r="10" spans="1:2" x14ac:dyDescent="0.25">
      <c r="A10" s="896" t="s">
        <v>671</v>
      </c>
      <c r="B10" s="897" t="s">
        <v>673</v>
      </c>
    </row>
    <row r="11" spans="1:2" x14ac:dyDescent="0.25">
      <c r="A11" s="898" t="s">
        <v>674</v>
      </c>
      <c r="B11" s="897" t="s">
        <v>675</v>
      </c>
    </row>
    <row r="12" spans="1:2" ht="15.75" thickBot="1" x14ac:dyDescent="0.3">
      <c r="A12" s="899" t="s">
        <v>676</v>
      </c>
      <c r="B12" s="900" t="s">
        <v>677</v>
      </c>
    </row>
    <row r="13" spans="1:2" ht="15.75" thickBot="1" x14ac:dyDescent="0.3">
      <c r="A13" s="901" t="s">
        <v>668</v>
      </c>
      <c r="B13" s="902" t="s">
        <v>678</v>
      </c>
    </row>
    <row r="14" spans="1:2" ht="15.75" thickBot="1" x14ac:dyDescent="0.3">
      <c r="A14" s="1022" t="s">
        <v>679</v>
      </c>
      <c r="B14" s="1023"/>
    </row>
    <row r="15" spans="1:2" ht="15.75" thickBot="1" x14ac:dyDescent="0.3">
      <c r="A15" s="903" t="s">
        <v>668</v>
      </c>
      <c r="B15" s="902" t="s">
        <v>680</v>
      </c>
    </row>
    <row r="16" spans="1:2" x14ac:dyDescent="0.25">
      <c r="A16" s="896" t="s">
        <v>681</v>
      </c>
      <c r="B16" s="897" t="s">
        <v>672</v>
      </c>
    </row>
    <row r="17" spans="1:2" ht="15.75" thickBot="1" x14ac:dyDescent="0.3">
      <c r="A17" s="901" t="s">
        <v>668</v>
      </c>
      <c r="B17" s="902" t="s">
        <v>682</v>
      </c>
    </row>
    <row r="18" spans="1:2" x14ac:dyDescent="0.25">
      <c r="A18" s="896" t="s">
        <v>683</v>
      </c>
      <c r="B18" s="904" t="s">
        <v>685</v>
      </c>
    </row>
    <row r="19" spans="1:2" x14ac:dyDescent="0.25">
      <c r="A19" s="896" t="s">
        <v>684</v>
      </c>
      <c r="B19" s="904" t="s">
        <v>686</v>
      </c>
    </row>
    <row r="20" spans="1:2" x14ac:dyDescent="0.25">
      <c r="A20" s="896" t="s">
        <v>176</v>
      </c>
      <c r="B20" s="904" t="s">
        <v>689</v>
      </c>
    </row>
    <row r="21" spans="1:2" x14ac:dyDescent="0.25">
      <c r="A21" s="896" t="s">
        <v>687</v>
      </c>
      <c r="B21" s="904" t="s">
        <v>690</v>
      </c>
    </row>
    <row r="22" spans="1:2" x14ac:dyDescent="0.25">
      <c r="A22" s="896" t="s">
        <v>671</v>
      </c>
      <c r="B22" s="904" t="s">
        <v>690</v>
      </c>
    </row>
    <row r="23" spans="1:2" x14ac:dyDescent="0.25">
      <c r="A23" s="905" t="s">
        <v>688</v>
      </c>
      <c r="B23" s="904" t="s">
        <v>690</v>
      </c>
    </row>
    <row r="24" spans="1:2" ht="15.75" thickBot="1" x14ac:dyDescent="0.3">
      <c r="A24" s="906" t="s">
        <v>691</v>
      </c>
      <c r="B24" s="907" t="s">
        <v>692</v>
      </c>
    </row>
    <row r="25" spans="1:2" ht="15.75" thickBot="1" x14ac:dyDescent="0.3">
      <c r="A25" s="901" t="s">
        <v>668</v>
      </c>
      <c r="B25" s="902" t="s">
        <v>693</v>
      </c>
    </row>
    <row r="26" spans="1:2" ht="15.75" thickBot="1" x14ac:dyDescent="0.3">
      <c r="A26" s="1022" t="s">
        <v>679</v>
      </c>
      <c r="B26" s="1023"/>
    </row>
    <row r="27" spans="1:2" x14ac:dyDescent="0.25">
      <c r="A27" s="877"/>
    </row>
    <row r="28" spans="1:2" ht="15.75" x14ac:dyDescent="0.25">
      <c r="A28" s="908" t="s">
        <v>694</v>
      </c>
    </row>
    <row r="33" spans="1:1" ht="35.25" customHeight="1" x14ac:dyDescent="0.25"/>
    <row r="34" spans="1:1" ht="35.25" customHeight="1" x14ac:dyDescent="0.25"/>
    <row r="35" spans="1:1" ht="35.25" customHeight="1" x14ac:dyDescent="0.25"/>
    <row r="36" spans="1:1" ht="35.25" customHeight="1" x14ac:dyDescent="0.25"/>
    <row r="37" spans="1:1" ht="35.25" customHeight="1" x14ac:dyDescent="0.25"/>
    <row r="42" spans="1:1" x14ac:dyDescent="0.25">
      <c r="A42" s="884"/>
    </row>
    <row r="43" spans="1:1" ht="15.75" x14ac:dyDescent="0.25">
      <c r="A43" s="908" t="s">
        <v>694</v>
      </c>
    </row>
    <row r="44" spans="1:1" x14ac:dyDescent="0.25">
      <c r="A44" s="877" t="s">
        <v>696</v>
      </c>
    </row>
    <row r="45" spans="1:1" x14ac:dyDescent="0.25">
      <c r="A45" s="877"/>
    </row>
    <row r="46" spans="1:1" x14ac:dyDescent="0.25">
      <c r="A46" s="877"/>
    </row>
    <row r="47" spans="1:1" x14ac:dyDescent="0.25">
      <c r="A47" s="877"/>
    </row>
    <row r="48" spans="1:1" x14ac:dyDescent="0.25">
      <c r="A48" s="877"/>
    </row>
    <row r="49" spans="1:1" x14ac:dyDescent="0.25">
      <c r="A49" s="877"/>
    </row>
    <row r="50" spans="1:1" x14ac:dyDescent="0.25">
      <c r="A50" s="877"/>
    </row>
    <row r="51" spans="1:1" x14ac:dyDescent="0.25">
      <c r="A51" s="877"/>
    </row>
    <row r="52" spans="1:1" x14ac:dyDescent="0.25">
      <c r="A52" s="877"/>
    </row>
    <row r="54" spans="1:1" x14ac:dyDescent="0.25">
      <c r="A54" s="877"/>
    </row>
    <row r="55" spans="1:1" x14ac:dyDescent="0.25">
      <c r="A55" s="909" t="s">
        <v>697</v>
      </c>
    </row>
    <row r="56" spans="1:1" x14ac:dyDescent="0.25">
      <c r="A56" s="884"/>
    </row>
    <row r="57" spans="1:1" x14ac:dyDescent="0.25">
      <c r="A57" s="910" t="s">
        <v>698</v>
      </c>
    </row>
    <row r="58" spans="1:1" x14ac:dyDescent="0.25">
      <c r="A58" s="910"/>
    </row>
    <row r="59" spans="1:1" x14ac:dyDescent="0.25">
      <c r="A59" s="910"/>
    </row>
    <row r="60" spans="1:1" x14ac:dyDescent="0.25">
      <c r="A60" s="910"/>
    </row>
    <row r="61" spans="1:1" x14ac:dyDescent="0.25">
      <c r="A61" s="910"/>
    </row>
    <row r="63" spans="1:1" x14ac:dyDescent="0.25">
      <c r="A63" s="884"/>
    </row>
    <row r="64" spans="1:1" x14ac:dyDescent="0.25">
      <c r="A64" s="884"/>
    </row>
    <row r="65" spans="1:8" x14ac:dyDescent="0.25">
      <c r="A65" s="884" t="s">
        <v>699</v>
      </c>
    </row>
    <row r="67" spans="1:8" x14ac:dyDescent="0.25">
      <c r="A67" s="877"/>
    </row>
    <row r="68" spans="1:8" x14ac:dyDescent="0.25">
      <c r="A68" s="877"/>
    </row>
    <row r="69" spans="1:8" x14ac:dyDescent="0.25">
      <c r="A69" s="877"/>
    </row>
    <row r="70" spans="1:8" x14ac:dyDescent="0.25">
      <c r="A70" s="877"/>
    </row>
    <row r="71" spans="1:8" x14ac:dyDescent="0.25">
      <c r="A71" s="877"/>
    </row>
    <row r="72" spans="1:8" x14ac:dyDescent="0.25">
      <c r="A72" s="877"/>
    </row>
    <row r="73" spans="1:8" x14ac:dyDescent="0.25">
      <c r="A73" s="877"/>
    </row>
    <row r="74" spans="1:8" x14ac:dyDescent="0.25">
      <c r="C74" t="s">
        <v>738</v>
      </c>
      <c r="F74" t="s">
        <v>737</v>
      </c>
      <c r="H74" t="s">
        <v>740</v>
      </c>
    </row>
    <row r="78" spans="1:8" x14ac:dyDescent="0.25">
      <c r="A78" s="884" t="s">
        <v>235</v>
      </c>
    </row>
    <row r="79" spans="1:8" x14ac:dyDescent="0.25">
      <c r="A79" s="884"/>
    </row>
    <row r="81" spans="1:1" x14ac:dyDescent="0.25">
      <c r="A81" s="884" t="s">
        <v>235</v>
      </c>
    </row>
    <row r="82" spans="1:1" x14ac:dyDescent="0.25">
      <c r="A82" s="877"/>
    </row>
    <row r="83" spans="1:1" x14ac:dyDescent="0.25">
      <c r="A83" s="884"/>
    </row>
    <row r="84" spans="1:1" x14ac:dyDescent="0.25">
      <c r="A84" s="884"/>
    </row>
    <row r="85" spans="1:1" x14ac:dyDescent="0.25">
      <c r="A85" s="884"/>
    </row>
    <row r="86" spans="1:1" x14ac:dyDescent="0.25">
      <c r="A86" s="884"/>
    </row>
    <row r="87" spans="1:1" x14ac:dyDescent="0.25">
      <c r="A87" s="884"/>
    </row>
    <row r="88" spans="1:1" x14ac:dyDescent="0.25">
      <c r="A88" s="884"/>
    </row>
    <row r="89" spans="1:1" x14ac:dyDescent="0.25">
      <c r="A89" s="884"/>
    </row>
    <row r="90" spans="1:1" x14ac:dyDescent="0.25">
      <c r="A90" s="884"/>
    </row>
    <row r="91" spans="1:1" x14ac:dyDescent="0.25">
      <c r="A91" s="884"/>
    </row>
    <row r="92" spans="1:1" x14ac:dyDescent="0.25">
      <c r="A92" s="884"/>
    </row>
    <row r="93" spans="1:1" x14ac:dyDescent="0.25">
      <c r="A93" s="884"/>
    </row>
    <row r="94" spans="1:1" x14ac:dyDescent="0.25">
      <c r="A94" s="884"/>
    </row>
    <row r="95" spans="1:1" x14ac:dyDescent="0.25">
      <c r="A95" s="884"/>
    </row>
    <row r="96" spans="1:1" x14ac:dyDescent="0.25">
      <c r="A96" s="884"/>
    </row>
    <row r="97" spans="1:1" x14ac:dyDescent="0.25">
      <c r="A97" s="877"/>
    </row>
    <row r="98" spans="1:1" x14ac:dyDescent="0.25">
      <c r="A98" s="882" t="s">
        <v>700</v>
      </c>
    </row>
    <row r="99" spans="1:1" x14ac:dyDescent="0.25">
      <c r="A99" s="877"/>
    </row>
    <row r="100" spans="1:1" x14ac:dyDescent="0.25">
      <c r="A100" s="877"/>
    </row>
    <row r="101" spans="1:1" x14ac:dyDescent="0.25">
      <c r="A101" s="877" t="s">
        <v>701</v>
      </c>
    </row>
    <row r="102" spans="1:1" x14ac:dyDescent="0.25">
      <c r="A102" s="877"/>
    </row>
    <row r="103" spans="1:1" x14ac:dyDescent="0.25">
      <c r="A103" s="877"/>
    </row>
    <row r="104" spans="1:1" x14ac:dyDescent="0.25">
      <c r="A104" s="877" t="s">
        <v>702</v>
      </c>
    </row>
    <row r="105" spans="1:1" x14ac:dyDescent="0.25">
      <c r="A105" s="877"/>
    </row>
    <row r="106" spans="1:1" x14ac:dyDescent="0.25">
      <c r="A106" s="877"/>
    </row>
    <row r="107" spans="1:1" x14ac:dyDescent="0.25">
      <c r="A107" s="877" t="s">
        <v>703</v>
      </c>
    </row>
    <row r="108" spans="1:1" x14ac:dyDescent="0.25">
      <c r="A108" s="877"/>
    </row>
    <row r="109" spans="1:1" x14ac:dyDescent="0.25">
      <c r="A109" s="877"/>
    </row>
    <row r="110" spans="1:1" x14ac:dyDescent="0.25">
      <c r="A110" s="877"/>
    </row>
    <row r="111" spans="1:1" x14ac:dyDescent="0.25">
      <c r="A111" s="877" t="s">
        <v>704</v>
      </c>
    </row>
    <row r="112" spans="1:1" x14ac:dyDescent="0.25">
      <c r="A112" s="877"/>
    </row>
    <row r="113" spans="1:2" x14ac:dyDescent="0.25">
      <c r="A113" s="877"/>
    </row>
    <row r="114" spans="1:2" x14ac:dyDescent="0.25">
      <c r="A114" s="877" t="s">
        <v>705</v>
      </c>
    </row>
    <row r="115" spans="1:2" x14ac:dyDescent="0.25">
      <c r="A115" s="877"/>
    </row>
    <row r="116" spans="1:2" x14ac:dyDescent="0.25">
      <c r="A116" s="877"/>
    </row>
    <row r="117" spans="1:2" x14ac:dyDescent="0.25">
      <c r="A117" t="s">
        <v>739</v>
      </c>
      <c r="B117" t="s">
        <v>176</v>
      </c>
    </row>
    <row r="118" spans="1:2" x14ac:dyDescent="0.25">
      <c r="A118" t="s">
        <v>741</v>
      </c>
      <c r="B118" t="s">
        <v>109</v>
      </c>
    </row>
    <row r="119" spans="1:2" x14ac:dyDescent="0.25">
      <c r="A119" t="s">
        <v>695</v>
      </c>
    </row>
    <row r="120" spans="1:2" x14ac:dyDescent="0.25">
      <c r="A120" s="877"/>
    </row>
    <row r="123" spans="1:2" x14ac:dyDescent="0.25">
      <c r="A123" s="884" t="s">
        <v>235</v>
      </c>
    </row>
    <row r="124" spans="1:2" x14ac:dyDescent="0.25">
      <c r="A124" s="877"/>
    </row>
    <row r="125" spans="1:2" x14ac:dyDescent="0.25">
      <c r="A125" s="877"/>
    </row>
    <row r="126" spans="1:2" x14ac:dyDescent="0.25">
      <c r="A126" s="877"/>
    </row>
    <row r="127" spans="1:2" x14ac:dyDescent="0.25">
      <c r="A127" s="877"/>
    </row>
  </sheetData>
  <mergeCells count="2">
    <mergeCell ref="A14:B14"/>
    <mergeCell ref="A26:B26"/>
  </mergeCells>
  <pageMargins left="0.7" right="0.7" top="0.75" bottom="0.75" header="0.3" footer="0.3"/>
  <pageSetup paperSize="9" orientation="portrait" r:id="rId1"/>
  <drawing r:id="rId2"/>
  <legacyDrawing r:id="rId3"/>
  <oleObjects>
    <mc:AlternateContent xmlns:mc="http://schemas.openxmlformats.org/markup-compatibility/2006">
      <mc:Choice Requires="x14">
        <oleObject progId="Excel.Sheet.12" shapeId="14340" r:id="rId4">
          <objectPr defaultSize="0" autoPict="0" r:id="rId5">
            <anchor moveWithCells="1" sizeWithCells="1">
              <from>
                <xdr:col>0</xdr:col>
                <xdr:colOff>0</xdr:colOff>
                <xdr:row>29</xdr:row>
                <xdr:rowOff>28575</xdr:rowOff>
              </from>
              <to>
                <xdr:col>3</xdr:col>
                <xdr:colOff>123825</xdr:colOff>
                <xdr:row>36</xdr:row>
                <xdr:rowOff>381000</xdr:rowOff>
              </to>
            </anchor>
          </objectPr>
        </oleObject>
      </mc:Choice>
      <mc:Fallback>
        <oleObject progId="Excel.Sheet.12" shapeId="14340" r:id="rId4"/>
      </mc:Fallback>
    </mc:AlternateContent>
    <mc:AlternateContent xmlns:mc="http://schemas.openxmlformats.org/markup-compatibility/2006">
      <mc:Choice Requires="x14">
        <oleObject progId="Excel.Sheet.12" shapeId="14339" r:id="rId6">
          <objectPr defaultSize="0" autoPict="0" r:id="rId7">
            <anchor moveWithCells="1" sizeWithCells="1">
              <from>
                <xdr:col>0</xdr:col>
                <xdr:colOff>47625</xdr:colOff>
                <xdr:row>45</xdr:row>
                <xdr:rowOff>171450</xdr:rowOff>
              </from>
              <to>
                <xdr:col>3</xdr:col>
                <xdr:colOff>95250</xdr:colOff>
                <xdr:row>50</xdr:row>
                <xdr:rowOff>171450</xdr:rowOff>
              </to>
            </anchor>
          </objectPr>
        </oleObject>
      </mc:Choice>
      <mc:Fallback>
        <oleObject progId="Excel.Sheet.12" shapeId="14339" r:id="rId6"/>
      </mc:Fallback>
    </mc:AlternateContent>
    <mc:AlternateContent xmlns:mc="http://schemas.openxmlformats.org/markup-compatibility/2006">
      <mc:Choice Requires="x14">
        <oleObject progId="Excel.Sheet.12" shapeId="14338" r:id="rId8">
          <objectPr defaultSize="0" autoPict="0" r:id="rId9">
            <anchor moveWithCells="1" sizeWithCells="1">
              <from>
                <xdr:col>0</xdr:col>
                <xdr:colOff>0</xdr:colOff>
                <xdr:row>58</xdr:row>
                <xdr:rowOff>19050</xdr:rowOff>
              </from>
              <to>
                <xdr:col>3</xdr:col>
                <xdr:colOff>104775</xdr:colOff>
                <xdr:row>63</xdr:row>
                <xdr:rowOff>19050</xdr:rowOff>
              </to>
            </anchor>
          </objectPr>
        </oleObject>
      </mc:Choice>
      <mc:Fallback>
        <oleObject progId="Excel.Sheet.12" shapeId="14338" r:id="rId8"/>
      </mc:Fallback>
    </mc:AlternateContent>
    <mc:AlternateContent xmlns:mc="http://schemas.openxmlformats.org/markup-compatibility/2006">
      <mc:Choice Requires="x14">
        <oleObject progId="Excel.Sheet.12" shapeId="14337" r:id="rId10">
          <objectPr defaultSize="0" autoPict="0" r:id="rId11">
            <anchor moveWithCells="1" sizeWithCells="1">
              <from>
                <xdr:col>0</xdr:col>
                <xdr:colOff>0</xdr:colOff>
                <xdr:row>65</xdr:row>
                <xdr:rowOff>85725</xdr:rowOff>
              </from>
              <to>
                <xdr:col>3</xdr:col>
                <xdr:colOff>9525</xdr:colOff>
                <xdr:row>72</xdr:row>
                <xdr:rowOff>76200</xdr:rowOff>
              </to>
            </anchor>
          </objectPr>
        </oleObject>
      </mc:Choice>
      <mc:Fallback>
        <oleObject progId="Excel.Sheet.12" shapeId="14337" r:id="rId10"/>
      </mc:Fallback>
    </mc:AlternateContent>
  </oleObjec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3" tint="0.39997558519241921"/>
  </sheetPr>
  <dimension ref="A1:F932"/>
  <sheetViews>
    <sheetView workbookViewId="0">
      <selection activeCell="D27" sqref="D27"/>
    </sheetView>
  </sheetViews>
  <sheetFormatPr baseColWidth="10" defaultRowHeight="11.25" x14ac:dyDescent="0.2"/>
  <cols>
    <col min="1" max="1" width="31.140625" style="912" customWidth="1"/>
    <col min="2" max="2" width="16.7109375" style="914" bestFit="1" customWidth="1"/>
    <col min="3" max="3" width="3.140625" style="912" customWidth="1"/>
    <col min="4" max="4" width="74.5703125" style="912" customWidth="1"/>
    <col min="5" max="5" width="12.28515625" style="914" customWidth="1"/>
    <col min="6" max="131" width="10.7109375" style="912" customWidth="1"/>
    <col min="132" max="132" width="12.5703125" style="912" bestFit="1" customWidth="1"/>
    <col min="133" max="16384" width="11.42578125" style="912"/>
  </cols>
  <sheetData>
    <row r="1" spans="1:6" ht="12.75" x14ac:dyDescent="0.2">
      <c r="A1" s="1024" t="s">
        <v>706</v>
      </c>
      <c r="B1" s="1024"/>
      <c r="C1" s="1024"/>
      <c r="D1" s="1024"/>
      <c r="E1" s="1024"/>
      <c r="F1" s="911"/>
    </row>
    <row r="2" spans="1:6" ht="12.75" x14ac:dyDescent="0.2">
      <c r="A2" s="1024" t="s">
        <v>707</v>
      </c>
      <c r="B2" s="1024"/>
      <c r="C2" s="1024"/>
      <c r="D2" s="1024"/>
      <c r="E2" s="1024"/>
      <c r="F2" s="911"/>
    </row>
    <row r="3" spans="1:6" ht="12.75" x14ac:dyDescent="0.2">
      <c r="A3" s="1025">
        <v>43617</v>
      </c>
      <c r="B3" s="1025"/>
      <c r="C3" s="1025"/>
      <c r="D3" s="1025"/>
      <c r="E3" s="1025"/>
      <c r="F3" s="913"/>
    </row>
    <row r="4" spans="1:6" x14ac:dyDescent="0.2">
      <c r="E4" s="912"/>
    </row>
    <row r="5" spans="1:6" x14ac:dyDescent="0.2">
      <c r="A5" s="924" t="s">
        <v>708</v>
      </c>
      <c r="B5" s="914" t="s">
        <v>709</v>
      </c>
      <c r="D5" s="924" t="s">
        <v>708</v>
      </c>
      <c r="E5" s="914" t="s">
        <v>710</v>
      </c>
    </row>
    <row r="7" spans="1:6" x14ac:dyDescent="0.2">
      <c r="A7" s="924" t="s">
        <v>711</v>
      </c>
      <c r="B7" s="914" t="s">
        <v>712</v>
      </c>
      <c r="D7" s="924" t="s">
        <v>711</v>
      </c>
      <c r="E7" s="914" t="s">
        <v>712</v>
      </c>
    </row>
    <row r="8" spans="1:6" x14ac:dyDescent="0.2">
      <c r="A8" s="915" t="s">
        <v>713</v>
      </c>
      <c r="B8" s="916">
        <v>183830.2</v>
      </c>
      <c r="D8" s="915" t="s">
        <v>713</v>
      </c>
      <c r="E8" s="914">
        <v>6593506308</v>
      </c>
    </row>
    <row r="9" spans="1:6" x14ac:dyDescent="0.2">
      <c r="A9" s="915" t="s">
        <v>714</v>
      </c>
      <c r="B9" s="916">
        <v>169041.1</v>
      </c>
      <c r="D9" s="915" t="s">
        <v>715</v>
      </c>
      <c r="E9" s="914">
        <v>1939041</v>
      </c>
    </row>
    <row r="10" spans="1:6" x14ac:dyDescent="0.2">
      <c r="A10" s="915" t="s">
        <v>716</v>
      </c>
      <c r="B10" s="916">
        <v>94642.779999999984</v>
      </c>
      <c r="D10" s="915" t="s">
        <v>717</v>
      </c>
      <c r="E10" s="914">
        <v>229317809</v>
      </c>
    </row>
    <row r="11" spans="1:6" x14ac:dyDescent="0.2">
      <c r="A11" s="915" t="s">
        <v>715</v>
      </c>
      <c r="B11" s="916">
        <v>31222.36</v>
      </c>
      <c r="D11" s="915" t="s">
        <v>718</v>
      </c>
      <c r="E11" s="914">
        <v>115799999</v>
      </c>
    </row>
    <row r="12" spans="1:6" x14ac:dyDescent="0.2">
      <c r="A12" s="915" t="s">
        <v>719</v>
      </c>
      <c r="B12" s="916">
        <v>32999.979999999996</v>
      </c>
      <c r="D12" s="915" t="s">
        <v>720</v>
      </c>
      <c r="E12" s="914">
        <v>52860500</v>
      </c>
    </row>
    <row r="13" spans="1:6" x14ac:dyDescent="0.2">
      <c r="A13" s="915" t="s">
        <v>721</v>
      </c>
      <c r="B13" s="916">
        <v>227323.09999999998</v>
      </c>
      <c r="D13" s="915" t="s">
        <v>722</v>
      </c>
      <c r="E13" s="914">
        <v>490914035</v>
      </c>
    </row>
    <row r="14" spans="1:6" x14ac:dyDescent="0.2">
      <c r="A14" s="915" t="s">
        <v>723</v>
      </c>
      <c r="B14" s="916">
        <v>20520</v>
      </c>
      <c r="D14" s="915" t="s">
        <v>724</v>
      </c>
      <c r="E14" s="914">
        <v>7484337692</v>
      </c>
    </row>
    <row r="15" spans="1:6" ht="15" x14ac:dyDescent="0.25">
      <c r="A15" s="915" t="s">
        <v>725</v>
      </c>
      <c r="B15" s="916">
        <v>125328.43000000001</v>
      </c>
      <c r="D15"/>
      <c r="E15"/>
    </row>
    <row r="16" spans="1:6" ht="15" x14ac:dyDescent="0.25">
      <c r="A16" s="915" t="s">
        <v>726</v>
      </c>
      <c r="B16" s="916">
        <v>218410.05999999997</v>
      </c>
      <c r="D16"/>
      <c r="E16"/>
    </row>
    <row r="17" spans="1:5" ht="15" x14ac:dyDescent="0.25">
      <c r="A17" s="915" t="s">
        <v>727</v>
      </c>
      <c r="B17" s="914">
        <v>31004.060000000009</v>
      </c>
      <c r="D17"/>
      <c r="E17"/>
    </row>
    <row r="18" spans="1:5" ht="15" x14ac:dyDescent="0.25">
      <c r="A18" s="915" t="s">
        <v>718</v>
      </c>
      <c r="B18" s="914">
        <v>2070</v>
      </c>
      <c r="D18"/>
      <c r="E18"/>
    </row>
    <row r="19" spans="1:5" ht="15" x14ac:dyDescent="0.25">
      <c r="A19" s="915" t="s">
        <v>728</v>
      </c>
      <c r="B19" s="914">
        <v>223712.46000000008</v>
      </c>
      <c r="D19"/>
      <c r="E19"/>
    </row>
    <row r="20" spans="1:5" ht="15" x14ac:dyDescent="0.25">
      <c r="A20" s="915" t="s">
        <v>729</v>
      </c>
      <c r="B20" s="914">
        <v>22000.04</v>
      </c>
      <c r="D20"/>
      <c r="E20"/>
    </row>
    <row r="21" spans="1:5" ht="15" x14ac:dyDescent="0.25">
      <c r="A21" s="915" t="s">
        <v>730</v>
      </c>
      <c r="B21" s="914">
        <v>110028</v>
      </c>
      <c r="D21"/>
      <c r="E21"/>
    </row>
    <row r="22" spans="1:5" ht="15" x14ac:dyDescent="0.25">
      <c r="A22" s="915" t="s">
        <v>724</v>
      </c>
      <c r="B22" s="916">
        <v>1492132.5700000003</v>
      </c>
      <c r="D22"/>
      <c r="E22"/>
    </row>
    <row r="23" spans="1:5" ht="15" x14ac:dyDescent="0.25">
      <c r="A23"/>
      <c r="B23"/>
      <c r="D23"/>
      <c r="E23"/>
    </row>
    <row r="24" spans="1:5" ht="15" x14ac:dyDescent="0.25">
      <c r="A24"/>
      <c r="B24"/>
      <c r="D24"/>
      <c r="E24"/>
    </row>
    <row r="25" spans="1:5" ht="15" x14ac:dyDescent="0.25">
      <c r="A25"/>
      <c r="B25"/>
      <c r="D25"/>
      <c r="E25"/>
    </row>
    <row r="26" spans="1:5" ht="15" x14ac:dyDescent="0.25">
      <c r="A26"/>
      <c r="B26"/>
      <c r="D26"/>
      <c r="E26"/>
    </row>
    <row r="27" spans="1:5" ht="15" x14ac:dyDescent="0.25">
      <c r="A27" s="917" t="s">
        <v>731</v>
      </c>
      <c r="B27" s="918">
        <f>+GETPIVOTDATA("Importe",$D$7)</f>
        <v>7484337692</v>
      </c>
      <c r="D27"/>
      <c r="E27"/>
    </row>
    <row r="28" spans="1:5" ht="15" x14ac:dyDescent="0.25">
      <c r="A28" s="917" t="s">
        <v>732</v>
      </c>
      <c r="B28" s="919">
        <f>+GETPIVOTDATA("Importe",$A$7)</f>
        <v>1492132.5700000003</v>
      </c>
      <c r="D28"/>
      <c r="E28"/>
    </row>
    <row r="29" spans="1:5" ht="15" x14ac:dyDescent="0.25">
      <c r="A29" s="920" t="s">
        <v>733</v>
      </c>
      <c r="B29" s="921">
        <v>6183.21</v>
      </c>
      <c r="D29"/>
      <c r="E29"/>
    </row>
    <row r="30" spans="1:5" ht="15" x14ac:dyDescent="0.25">
      <c r="A30" s="920" t="s">
        <v>734</v>
      </c>
      <c r="B30" s="922">
        <f>B28*B29</f>
        <v>9226169028.1497021</v>
      </c>
      <c r="D30"/>
      <c r="E30"/>
    </row>
    <row r="31" spans="1:5" ht="15" x14ac:dyDescent="0.25">
      <c r="A31" s="920" t="s">
        <v>735</v>
      </c>
      <c r="B31" s="922">
        <v>25656731280</v>
      </c>
      <c r="D31"/>
      <c r="E31"/>
    </row>
    <row r="32" spans="1:5" ht="15" x14ac:dyDescent="0.25">
      <c r="A32" s="923" t="s">
        <v>736</v>
      </c>
      <c r="B32" s="922">
        <f>+B27+B30+B31</f>
        <v>42367238000.149704</v>
      </c>
      <c r="D32"/>
      <c r="E32"/>
    </row>
    <row r="33" spans="1:5" ht="15" x14ac:dyDescent="0.25">
      <c r="A33"/>
      <c r="B33"/>
      <c r="D33"/>
      <c r="E33"/>
    </row>
    <row r="34" spans="1:5" ht="15" x14ac:dyDescent="0.25">
      <c r="A34"/>
      <c r="B34"/>
      <c r="D34"/>
      <c r="E34"/>
    </row>
    <row r="35" spans="1:5" ht="15" x14ac:dyDescent="0.25">
      <c r="A35"/>
      <c r="B35"/>
      <c r="D35"/>
      <c r="E35"/>
    </row>
    <row r="36" spans="1:5" ht="15" x14ac:dyDescent="0.25">
      <c r="A36"/>
      <c r="B36"/>
      <c r="D36"/>
      <c r="E36"/>
    </row>
    <row r="37" spans="1:5" ht="15" x14ac:dyDescent="0.25">
      <c r="A37"/>
      <c r="B37"/>
      <c r="D37"/>
      <c r="E37"/>
    </row>
    <row r="38" spans="1:5" ht="15" x14ac:dyDescent="0.25">
      <c r="A38"/>
      <c r="B38"/>
      <c r="D38"/>
      <c r="E38"/>
    </row>
    <row r="39" spans="1:5" ht="15" x14ac:dyDescent="0.25">
      <c r="A39"/>
      <c r="B39"/>
      <c r="D39"/>
      <c r="E39"/>
    </row>
    <row r="40" spans="1:5" ht="15" x14ac:dyDescent="0.25">
      <c r="A40"/>
      <c r="B40"/>
      <c r="D40"/>
      <c r="E40"/>
    </row>
    <row r="41" spans="1:5" ht="15" x14ac:dyDescent="0.25">
      <c r="A41"/>
      <c r="B41"/>
      <c r="D41"/>
      <c r="E41"/>
    </row>
    <row r="42" spans="1:5" ht="15" x14ac:dyDescent="0.25">
      <c r="A42"/>
      <c r="B42"/>
      <c r="D42"/>
      <c r="E42"/>
    </row>
    <row r="43" spans="1:5" ht="15" x14ac:dyDescent="0.25">
      <c r="A43"/>
      <c r="B43"/>
      <c r="D43"/>
      <c r="E43"/>
    </row>
    <row r="44" spans="1:5" ht="15" x14ac:dyDescent="0.25">
      <c r="A44"/>
      <c r="B44"/>
      <c r="D44"/>
      <c r="E44"/>
    </row>
    <row r="45" spans="1:5" ht="15" x14ac:dyDescent="0.25">
      <c r="A45"/>
      <c r="B45"/>
      <c r="D45"/>
      <c r="E45"/>
    </row>
    <row r="46" spans="1:5" ht="15" x14ac:dyDescent="0.25">
      <c r="A46"/>
      <c r="B46"/>
      <c r="D46"/>
      <c r="E46"/>
    </row>
    <row r="47" spans="1:5" ht="15" x14ac:dyDescent="0.25">
      <c r="A47"/>
      <c r="B47"/>
      <c r="D47"/>
      <c r="E47"/>
    </row>
    <row r="48" spans="1:5" ht="15" x14ac:dyDescent="0.25">
      <c r="A48"/>
      <c r="B48"/>
      <c r="D48"/>
      <c r="E48"/>
    </row>
    <row r="49" spans="1:5" ht="15" x14ac:dyDescent="0.25">
      <c r="A49"/>
      <c r="B49"/>
      <c r="D49"/>
      <c r="E49"/>
    </row>
    <row r="50" spans="1:5" ht="15" x14ac:dyDescent="0.25">
      <c r="A50"/>
      <c r="B50"/>
      <c r="D50"/>
      <c r="E50"/>
    </row>
    <row r="51" spans="1:5" ht="15" x14ac:dyDescent="0.25">
      <c r="A51"/>
      <c r="B51"/>
      <c r="D51"/>
      <c r="E51"/>
    </row>
    <row r="52" spans="1:5" ht="15" x14ac:dyDescent="0.25">
      <c r="A52"/>
      <c r="B52"/>
      <c r="D52"/>
      <c r="E52"/>
    </row>
    <row r="53" spans="1:5" ht="15" x14ac:dyDescent="0.25">
      <c r="A53"/>
      <c r="B53"/>
      <c r="D53"/>
      <c r="E53"/>
    </row>
    <row r="54" spans="1:5" ht="15" x14ac:dyDescent="0.25">
      <c r="A54"/>
      <c r="B54"/>
      <c r="D54"/>
      <c r="E54"/>
    </row>
    <row r="55" spans="1:5" ht="15" x14ac:dyDescent="0.25">
      <c r="A55"/>
      <c r="B55"/>
      <c r="D55"/>
      <c r="E55"/>
    </row>
    <row r="56" spans="1:5" ht="15" x14ac:dyDescent="0.25">
      <c r="A56"/>
      <c r="B56"/>
      <c r="D56"/>
      <c r="E56"/>
    </row>
    <row r="57" spans="1:5" ht="15" x14ac:dyDescent="0.25">
      <c r="A57"/>
      <c r="B57"/>
      <c r="D57"/>
      <c r="E57"/>
    </row>
    <row r="58" spans="1:5" ht="15" x14ac:dyDescent="0.25">
      <c r="A58"/>
      <c r="B58"/>
      <c r="D58"/>
      <c r="E58"/>
    </row>
    <row r="59" spans="1:5" ht="15" x14ac:dyDescent="0.25">
      <c r="A59"/>
      <c r="B59"/>
      <c r="D59"/>
      <c r="E59"/>
    </row>
    <row r="60" spans="1:5" ht="15" x14ac:dyDescent="0.25">
      <c r="A60"/>
      <c r="B60"/>
      <c r="D60"/>
      <c r="E60"/>
    </row>
    <row r="61" spans="1:5" ht="15" x14ac:dyDescent="0.25">
      <c r="A61"/>
      <c r="B61"/>
      <c r="D61"/>
      <c r="E61"/>
    </row>
    <row r="62" spans="1:5" ht="15" x14ac:dyDescent="0.25">
      <c r="A62"/>
      <c r="B62"/>
      <c r="D62"/>
      <c r="E62"/>
    </row>
    <row r="63" spans="1:5" ht="15" x14ac:dyDescent="0.25">
      <c r="A63"/>
      <c r="B63"/>
      <c r="D63"/>
      <c r="E63"/>
    </row>
    <row r="64" spans="1:5" ht="15" x14ac:dyDescent="0.25">
      <c r="A64"/>
      <c r="B64"/>
      <c r="D64"/>
      <c r="E64"/>
    </row>
    <row r="65" spans="1:5" ht="15" x14ac:dyDescent="0.25">
      <c r="A65"/>
      <c r="B65"/>
      <c r="D65"/>
      <c r="E65"/>
    </row>
    <row r="66" spans="1:5" ht="15" x14ac:dyDescent="0.25">
      <c r="A66"/>
      <c r="B66"/>
      <c r="D66"/>
      <c r="E66"/>
    </row>
    <row r="67" spans="1:5" ht="15" x14ac:dyDescent="0.25">
      <c r="A67"/>
      <c r="B67"/>
      <c r="D67"/>
      <c r="E67"/>
    </row>
    <row r="68" spans="1:5" ht="15" x14ac:dyDescent="0.25">
      <c r="A68"/>
      <c r="B68"/>
      <c r="D68"/>
      <c r="E68"/>
    </row>
    <row r="69" spans="1:5" ht="15" x14ac:dyDescent="0.25">
      <c r="A69"/>
      <c r="B69"/>
      <c r="D69"/>
      <c r="E69"/>
    </row>
    <row r="70" spans="1:5" ht="15" x14ac:dyDescent="0.25">
      <c r="A70"/>
      <c r="B70"/>
      <c r="D70"/>
      <c r="E70"/>
    </row>
    <row r="71" spans="1:5" ht="15" x14ac:dyDescent="0.25">
      <c r="A71"/>
      <c r="B71"/>
      <c r="D71"/>
      <c r="E71"/>
    </row>
    <row r="72" spans="1:5" ht="15" x14ac:dyDescent="0.25">
      <c r="A72"/>
      <c r="B72"/>
      <c r="D72"/>
      <c r="E72"/>
    </row>
    <row r="73" spans="1:5" ht="15" x14ac:dyDescent="0.25">
      <c r="A73"/>
      <c r="B73"/>
      <c r="D73"/>
      <c r="E73"/>
    </row>
    <row r="74" spans="1:5" ht="15" x14ac:dyDescent="0.25">
      <c r="A74"/>
      <c r="B74"/>
      <c r="D74"/>
      <c r="E74"/>
    </row>
    <row r="75" spans="1:5" ht="15" x14ac:dyDescent="0.25">
      <c r="A75"/>
      <c r="B75"/>
      <c r="D75"/>
      <c r="E75"/>
    </row>
    <row r="76" spans="1:5" ht="15" x14ac:dyDescent="0.25">
      <c r="A76"/>
      <c r="B76"/>
      <c r="D76"/>
      <c r="E76"/>
    </row>
    <row r="77" spans="1:5" ht="15" x14ac:dyDescent="0.25">
      <c r="A77"/>
      <c r="B77"/>
      <c r="D77"/>
      <c r="E77"/>
    </row>
    <row r="78" spans="1:5" ht="15" x14ac:dyDescent="0.25">
      <c r="A78"/>
      <c r="B78"/>
      <c r="D78"/>
      <c r="E78"/>
    </row>
    <row r="79" spans="1:5" ht="15" x14ac:dyDescent="0.25">
      <c r="A79"/>
      <c r="B79"/>
      <c r="D79"/>
      <c r="E79"/>
    </row>
    <row r="80" spans="1:5" ht="15" x14ac:dyDescent="0.25">
      <c r="A80"/>
      <c r="B80"/>
      <c r="D80"/>
      <c r="E80"/>
    </row>
    <row r="81" spans="1:5" ht="15" x14ac:dyDescent="0.25">
      <c r="A81"/>
      <c r="B81"/>
      <c r="D81"/>
      <c r="E81"/>
    </row>
    <row r="82" spans="1:5" ht="15" x14ac:dyDescent="0.25">
      <c r="A82"/>
      <c r="B82"/>
      <c r="D82"/>
      <c r="E82"/>
    </row>
    <row r="83" spans="1:5" ht="15" x14ac:dyDescent="0.25">
      <c r="A83"/>
      <c r="B83"/>
      <c r="D83"/>
      <c r="E83"/>
    </row>
    <row r="84" spans="1:5" ht="15" x14ac:dyDescent="0.25">
      <c r="A84"/>
      <c r="B84"/>
      <c r="D84"/>
      <c r="E84"/>
    </row>
    <row r="85" spans="1:5" ht="15" x14ac:dyDescent="0.25">
      <c r="A85"/>
      <c r="B85"/>
      <c r="D85"/>
      <c r="E85"/>
    </row>
    <row r="86" spans="1:5" ht="15" x14ac:dyDescent="0.25">
      <c r="A86"/>
      <c r="B86"/>
      <c r="D86"/>
      <c r="E86"/>
    </row>
    <row r="87" spans="1:5" ht="15" x14ac:dyDescent="0.25">
      <c r="A87"/>
      <c r="B87"/>
      <c r="D87"/>
      <c r="E87"/>
    </row>
    <row r="88" spans="1:5" ht="15" x14ac:dyDescent="0.25">
      <c r="A88"/>
      <c r="B88"/>
      <c r="D88"/>
      <c r="E88"/>
    </row>
    <row r="89" spans="1:5" ht="15" x14ac:dyDescent="0.25">
      <c r="A89"/>
      <c r="B89"/>
      <c r="D89"/>
      <c r="E89"/>
    </row>
    <row r="90" spans="1:5" ht="15" x14ac:dyDescent="0.25">
      <c r="A90"/>
      <c r="B90"/>
      <c r="D90"/>
      <c r="E90"/>
    </row>
    <row r="91" spans="1:5" ht="15" x14ac:dyDescent="0.25">
      <c r="A91"/>
      <c r="B91"/>
      <c r="D91"/>
      <c r="E91"/>
    </row>
    <row r="92" spans="1:5" ht="15" x14ac:dyDescent="0.25">
      <c r="A92"/>
      <c r="B92"/>
      <c r="D92"/>
      <c r="E92"/>
    </row>
    <row r="93" spans="1:5" ht="15" x14ac:dyDescent="0.25">
      <c r="A93"/>
      <c r="B93"/>
      <c r="D93"/>
      <c r="E93"/>
    </row>
    <row r="94" spans="1:5" ht="15" x14ac:dyDescent="0.25">
      <c r="A94"/>
      <c r="B94"/>
      <c r="D94"/>
      <c r="E94"/>
    </row>
    <row r="95" spans="1:5" ht="15" x14ac:dyDescent="0.25">
      <c r="A95"/>
      <c r="B95"/>
      <c r="D95"/>
      <c r="E95"/>
    </row>
    <row r="96" spans="1:5" ht="15" x14ac:dyDescent="0.25">
      <c r="A96"/>
      <c r="B96"/>
      <c r="D96"/>
      <c r="E96"/>
    </row>
    <row r="97" spans="1:5" ht="15" x14ac:dyDescent="0.25">
      <c r="A97"/>
      <c r="B97"/>
      <c r="D97"/>
      <c r="E97"/>
    </row>
    <row r="98" spans="1:5" ht="15" x14ac:dyDescent="0.25">
      <c r="A98"/>
      <c r="B98"/>
      <c r="D98"/>
      <c r="E98"/>
    </row>
    <row r="99" spans="1:5" ht="15" x14ac:dyDescent="0.25">
      <c r="A99"/>
      <c r="B99"/>
      <c r="D99"/>
      <c r="E99"/>
    </row>
    <row r="100" spans="1:5" ht="15" x14ac:dyDescent="0.25">
      <c r="A100"/>
      <c r="B100"/>
      <c r="D100"/>
      <c r="E100"/>
    </row>
    <row r="101" spans="1:5" ht="15" x14ac:dyDescent="0.25">
      <c r="A101"/>
      <c r="B101"/>
      <c r="D101"/>
      <c r="E101"/>
    </row>
    <row r="102" spans="1:5" ht="15" x14ac:dyDescent="0.25">
      <c r="A102"/>
      <c r="B102"/>
      <c r="D102"/>
      <c r="E102"/>
    </row>
    <row r="103" spans="1:5" ht="15" x14ac:dyDescent="0.25">
      <c r="A103"/>
      <c r="B103"/>
      <c r="D103"/>
      <c r="E103"/>
    </row>
    <row r="104" spans="1:5" ht="15" x14ac:dyDescent="0.25">
      <c r="A104"/>
      <c r="B104"/>
      <c r="D104"/>
      <c r="E104"/>
    </row>
    <row r="105" spans="1:5" ht="15" x14ac:dyDescent="0.25">
      <c r="A105"/>
      <c r="B105"/>
      <c r="D105"/>
      <c r="E105"/>
    </row>
    <row r="106" spans="1:5" ht="15" x14ac:dyDescent="0.25">
      <c r="A106"/>
      <c r="B106"/>
      <c r="D106"/>
      <c r="E106"/>
    </row>
    <row r="107" spans="1:5" ht="15" x14ac:dyDescent="0.25">
      <c r="A107"/>
      <c r="B107"/>
      <c r="D107"/>
      <c r="E107"/>
    </row>
    <row r="108" spans="1:5" ht="15" x14ac:dyDescent="0.25">
      <c r="A108"/>
      <c r="B108"/>
      <c r="D108"/>
      <c r="E108"/>
    </row>
    <row r="109" spans="1:5" ht="15" x14ac:dyDescent="0.25">
      <c r="A109"/>
      <c r="B109"/>
      <c r="D109"/>
      <c r="E109"/>
    </row>
    <row r="110" spans="1:5" ht="15" x14ac:dyDescent="0.25">
      <c r="A110"/>
      <c r="B110"/>
      <c r="D110"/>
      <c r="E110"/>
    </row>
    <row r="111" spans="1:5" ht="15" x14ac:dyDescent="0.25">
      <c r="A111"/>
      <c r="B111"/>
      <c r="D111"/>
      <c r="E111"/>
    </row>
    <row r="112" spans="1:5" ht="15" x14ac:dyDescent="0.25">
      <c r="A112"/>
      <c r="B112"/>
      <c r="D112"/>
      <c r="E112"/>
    </row>
    <row r="113" spans="1:5" ht="15" x14ac:dyDescent="0.25">
      <c r="A113"/>
      <c r="B113"/>
      <c r="D113"/>
      <c r="E113"/>
    </row>
    <row r="114" spans="1:5" ht="15" x14ac:dyDescent="0.25">
      <c r="A114"/>
      <c r="B114"/>
      <c r="D114"/>
      <c r="E114"/>
    </row>
    <row r="115" spans="1:5" ht="15" x14ac:dyDescent="0.25">
      <c r="A115"/>
      <c r="B115"/>
      <c r="D115"/>
      <c r="E115"/>
    </row>
    <row r="116" spans="1:5" ht="15" x14ac:dyDescent="0.25">
      <c r="A116"/>
      <c r="B116"/>
      <c r="D116"/>
      <c r="E116"/>
    </row>
    <row r="117" spans="1:5" ht="15" x14ac:dyDescent="0.25">
      <c r="A117"/>
      <c r="B117"/>
      <c r="D117"/>
      <c r="E117"/>
    </row>
    <row r="118" spans="1:5" ht="15" x14ac:dyDescent="0.25">
      <c r="A118"/>
      <c r="B118"/>
      <c r="D118"/>
      <c r="E118"/>
    </row>
    <row r="119" spans="1:5" ht="15" x14ac:dyDescent="0.25">
      <c r="A119"/>
      <c r="B119"/>
      <c r="D119"/>
      <c r="E119"/>
    </row>
    <row r="120" spans="1:5" ht="15" x14ac:dyDescent="0.25">
      <c r="A120"/>
      <c r="B120"/>
      <c r="D120"/>
      <c r="E120"/>
    </row>
    <row r="121" spans="1:5" ht="15" x14ac:dyDescent="0.25">
      <c r="A121"/>
      <c r="B121"/>
      <c r="D121"/>
      <c r="E121"/>
    </row>
    <row r="122" spans="1:5" ht="15" x14ac:dyDescent="0.25">
      <c r="A122"/>
      <c r="B122"/>
      <c r="D122"/>
      <c r="E122"/>
    </row>
    <row r="123" spans="1:5" ht="15" x14ac:dyDescent="0.25">
      <c r="A123"/>
      <c r="B123"/>
      <c r="D123"/>
      <c r="E123"/>
    </row>
    <row r="124" spans="1:5" ht="15" x14ac:dyDescent="0.25">
      <c r="A124"/>
      <c r="B124"/>
      <c r="D124"/>
      <c r="E124"/>
    </row>
    <row r="125" spans="1:5" ht="15" x14ac:dyDescent="0.25">
      <c r="A125"/>
      <c r="B125"/>
      <c r="D125"/>
      <c r="E125"/>
    </row>
    <row r="126" spans="1:5" ht="15" x14ac:dyDescent="0.25">
      <c r="A126"/>
      <c r="B126"/>
      <c r="D126"/>
      <c r="E126"/>
    </row>
    <row r="127" spans="1:5" ht="15" x14ac:dyDescent="0.25">
      <c r="A127"/>
      <c r="B127"/>
      <c r="D127"/>
      <c r="E127"/>
    </row>
    <row r="128" spans="1:5" ht="15" x14ac:dyDescent="0.25">
      <c r="A128"/>
      <c r="B128"/>
      <c r="D128"/>
      <c r="E128"/>
    </row>
    <row r="129" spans="1:5" ht="15" x14ac:dyDescent="0.25">
      <c r="A129"/>
      <c r="B129"/>
      <c r="D129"/>
      <c r="E129"/>
    </row>
    <row r="130" spans="1:5" ht="15" x14ac:dyDescent="0.25">
      <c r="A130"/>
      <c r="B130"/>
      <c r="D130"/>
      <c r="E130"/>
    </row>
    <row r="131" spans="1:5" ht="15" x14ac:dyDescent="0.25">
      <c r="A131"/>
      <c r="B131"/>
      <c r="D131"/>
      <c r="E131"/>
    </row>
    <row r="132" spans="1:5" ht="15" x14ac:dyDescent="0.25">
      <c r="A132"/>
      <c r="B132"/>
      <c r="D132"/>
      <c r="E132"/>
    </row>
    <row r="133" spans="1:5" ht="15" x14ac:dyDescent="0.25">
      <c r="A133"/>
      <c r="B133"/>
      <c r="D133"/>
      <c r="E133"/>
    </row>
    <row r="134" spans="1:5" ht="15" x14ac:dyDescent="0.25">
      <c r="A134"/>
      <c r="B134"/>
      <c r="D134"/>
      <c r="E134"/>
    </row>
    <row r="135" spans="1:5" ht="15" x14ac:dyDescent="0.25">
      <c r="A135"/>
      <c r="B135"/>
      <c r="D135"/>
      <c r="E135"/>
    </row>
    <row r="136" spans="1:5" ht="15" x14ac:dyDescent="0.25">
      <c r="A136"/>
      <c r="B136"/>
      <c r="D136"/>
      <c r="E136"/>
    </row>
    <row r="137" spans="1:5" ht="15" x14ac:dyDescent="0.25">
      <c r="A137"/>
      <c r="B137"/>
      <c r="D137"/>
      <c r="E137"/>
    </row>
    <row r="138" spans="1:5" ht="15" x14ac:dyDescent="0.25">
      <c r="A138"/>
      <c r="B138"/>
      <c r="D138"/>
      <c r="E138"/>
    </row>
    <row r="139" spans="1:5" ht="15" x14ac:dyDescent="0.25">
      <c r="A139"/>
      <c r="B139"/>
      <c r="D139"/>
      <c r="E139"/>
    </row>
    <row r="140" spans="1:5" ht="15" x14ac:dyDescent="0.25">
      <c r="A140"/>
      <c r="B140"/>
      <c r="D140"/>
      <c r="E140"/>
    </row>
    <row r="141" spans="1:5" ht="15" x14ac:dyDescent="0.25">
      <c r="A141"/>
      <c r="B141"/>
      <c r="D141"/>
      <c r="E141"/>
    </row>
    <row r="142" spans="1:5" ht="15" x14ac:dyDescent="0.25">
      <c r="A142"/>
      <c r="B142"/>
      <c r="D142"/>
      <c r="E142"/>
    </row>
    <row r="143" spans="1:5" ht="15" x14ac:dyDescent="0.25">
      <c r="A143"/>
      <c r="B143"/>
      <c r="D143"/>
      <c r="E143"/>
    </row>
    <row r="144" spans="1:5" ht="15" x14ac:dyDescent="0.25">
      <c r="A144"/>
      <c r="B144"/>
      <c r="D144"/>
      <c r="E144"/>
    </row>
    <row r="145" spans="1:5" ht="15" x14ac:dyDescent="0.25">
      <c r="A145"/>
      <c r="B145"/>
      <c r="D145"/>
      <c r="E145"/>
    </row>
    <row r="146" spans="1:5" ht="15" x14ac:dyDescent="0.25">
      <c r="A146"/>
      <c r="B146"/>
      <c r="D146"/>
      <c r="E146"/>
    </row>
    <row r="147" spans="1:5" ht="15" x14ac:dyDescent="0.25">
      <c r="A147"/>
      <c r="B147"/>
      <c r="D147"/>
      <c r="E147"/>
    </row>
    <row r="148" spans="1:5" ht="15" x14ac:dyDescent="0.25">
      <c r="A148"/>
      <c r="B148"/>
      <c r="D148"/>
      <c r="E148"/>
    </row>
    <row r="149" spans="1:5" ht="15" x14ac:dyDescent="0.25">
      <c r="A149"/>
      <c r="B149"/>
      <c r="D149"/>
      <c r="E149"/>
    </row>
    <row r="150" spans="1:5" ht="15" x14ac:dyDescent="0.25">
      <c r="A150"/>
      <c r="B150"/>
      <c r="D150"/>
      <c r="E150"/>
    </row>
    <row r="151" spans="1:5" ht="15" x14ac:dyDescent="0.25">
      <c r="A151"/>
      <c r="B151"/>
      <c r="D151"/>
      <c r="E151"/>
    </row>
    <row r="152" spans="1:5" ht="15" x14ac:dyDescent="0.25">
      <c r="A152"/>
      <c r="B152"/>
      <c r="D152"/>
      <c r="E152"/>
    </row>
    <row r="153" spans="1:5" ht="15" x14ac:dyDescent="0.25">
      <c r="A153"/>
      <c r="B153"/>
      <c r="D153"/>
      <c r="E153"/>
    </row>
    <row r="154" spans="1:5" ht="15" x14ac:dyDescent="0.25">
      <c r="A154"/>
      <c r="B154"/>
      <c r="D154"/>
      <c r="E154"/>
    </row>
    <row r="155" spans="1:5" ht="15" x14ac:dyDescent="0.25">
      <c r="A155"/>
      <c r="B155"/>
      <c r="D155"/>
      <c r="E155"/>
    </row>
    <row r="156" spans="1:5" ht="15" x14ac:dyDescent="0.25">
      <c r="A156"/>
      <c r="B156"/>
      <c r="D156"/>
      <c r="E156"/>
    </row>
    <row r="157" spans="1:5" ht="15" x14ac:dyDescent="0.25">
      <c r="A157"/>
      <c r="B157"/>
      <c r="D157"/>
      <c r="E157"/>
    </row>
    <row r="158" spans="1:5" ht="15" x14ac:dyDescent="0.25">
      <c r="A158"/>
      <c r="B158"/>
      <c r="D158"/>
      <c r="E158"/>
    </row>
    <row r="159" spans="1:5" ht="15" x14ac:dyDescent="0.25">
      <c r="A159"/>
      <c r="B159"/>
      <c r="D159"/>
      <c r="E159"/>
    </row>
    <row r="160" spans="1:5" ht="15" x14ac:dyDescent="0.25">
      <c r="A160"/>
      <c r="B160"/>
      <c r="D160"/>
      <c r="E160"/>
    </row>
    <row r="161" spans="2:5" ht="15" x14ac:dyDescent="0.25">
      <c r="B161" s="912"/>
      <c r="D161"/>
      <c r="E161"/>
    </row>
    <row r="162" spans="2:5" ht="15" x14ac:dyDescent="0.25">
      <c r="B162" s="912"/>
      <c r="D162"/>
      <c r="E162"/>
    </row>
    <row r="163" spans="2:5" ht="15" x14ac:dyDescent="0.25">
      <c r="B163" s="912"/>
      <c r="D163"/>
      <c r="E163"/>
    </row>
    <row r="164" spans="2:5" ht="15" x14ac:dyDescent="0.25">
      <c r="B164" s="912"/>
      <c r="D164"/>
      <c r="E164"/>
    </row>
    <row r="165" spans="2:5" ht="15" x14ac:dyDescent="0.25">
      <c r="B165" s="912"/>
      <c r="D165"/>
      <c r="E165"/>
    </row>
    <row r="166" spans="2:5" ht="15" x14ac:dyDescent="0.25">
      <c r="B166" s="912"/>
      <c r="D166"/>
      <c r="E166"/>
    </row>
    <row r="167" spans="2:5" ht="15" x14ac:dyDescent="0.25">
      <c r="B167" s="912"/>
      <c r="D167"/>
      <c r="E167"/>
    </row>
    <row r="168" spans="2:5" ht="15" x14ac:dyDescent="0.25">
      <c r="B168" s="912"/>
      <c r="D168"/>
      <c r="E168"/>
    </row>
    <row r="169" spans="2:5" ht="15" x14ac:dyDescent="0.25">
      <c r="B169" s="912"/>
      <c r="D169"/>
      <c r="E169"/>
    </row>
    <row r="170" spans="2:5" ht="15" x14ac:dyDescent="0.25">
      <c r="B170" s="912"/>
      <c r="D170"/>
      <c r="E170"/>
    </row>
    <row r="171" spans="2:5" ht="15" x14ac:dyDescent="0.25">
      <c r="B171" s="912"/>
      <c r="D171"/>
      <c r="E171"/>
    </row>
    <row r="172" spans="2:5" ht="15" x14ac:dyDescent="0.25">
      <c r="B172" s="912"/>
      <c r="D172"/>
      <c r="E172"/>
    </row>
    <row r="173" spans="2:5" ht="15" x14ac:dyDescent="0.25">
      <c r="B173" s="912"/>
      <c r="D173"/>
      <c r="E173"/>
    </row>
    <row r="174" spans="2:5" ht="15" x14ac:dyDescent="0.25">
      <c r="B174" s="912"/>
      <c r="D174"/>
      <c r="E174"/>
    </row>
    <row r="175" spans="2:5" ht="15" x14ac:dyDescent="0.25">
      <c r="B175" s="912"/>
      <c r="D175"/>
      <c r="E175"/>
    </row>
    <row r="176" spans="2:5" ht="15" x14ac:dyDescent="0.25">
      <c r="B176" s="912"/>
      <c r="D176"/>
      <c r="E176"/>
    </row>
    <row r="177" spans="2:5" ht="15" x14ac:dyDescent="0.25">
      <c r="B177" s="912"/>
      <c r="D177"/>
      <c r="E177"/>
    </row>
    <row r="178" spans="2:5" ht="15" x14ac:dyDescent="0.25">
      <c r="B178" s="912"/>
      <c r="D178"/>
      <c r="E178"/>
    </row>
    <row r="179" spans="2:5" ht="15" x14ac:dyDescent="0.25">
      <c r="B179" s="912"/>
      <c r="D179"/>
      <c r="E179"/>
    </row>
    <row r="180" spans="2:5" ht="15" x14ac:dyDescent="0.25">
      <c r="B180" s="912"/>
      <c r="D180"/>
      <c r="E180"/>
    </row>
    <row r="181" spans="2:5" ht="15" x14ac:dyDescent="0.25">
      <c r="B181" s="912"/>
      <c r="D181"/>
      <c r="E181"/>
    </row>
    <row r="182" spans="2:5" ht="15" x14ac:dyDescent="0.25">
      <c r="B182" s="912"/>
      <c r="D182"/>
      <c r="E182"/>
    </row>
    <row r="183" spans="2:5" ht="15" x14ac:dyDescent="0.25">
      <c r="B183" s="912"/>
      <c r="D183"/>
      <c r="E183"/>
    </row>
    <row r="184" spans="2:5" ht="15" x14ac:dyDescent="0.25">
      <c r="B184" s="912"/>
      <c r="D184"/>
      <c r="E184"/>
    </row>
    <row r="185" spans="2:5" ht="15" x14ac:dyDescent="0.25">
      <c r="B185" s="912"/>
      <c r="D185"/>
      <c r="E185"/>
    </row>
    <row r="186" spans="2:5" ht="15" x14ac:dyDescent="0.25">
      <c r="B186" s="912"/>
      <c r="D186"/>
      <c r="E186"/>
    </row>
    <row r="187" spans="2:5" ht="15" x14ac:dyDescent="0.25">
      <c r="B187" s="912"/>
      <c r="D187"/>
      <c r="E187"/>
    </row>
    <row r="188" spans="2:5" ht="15" x14ac:dyDescent="0.25">
      <c r="B188" s="912"/>
      <c r="D188"/>
      <c r="E188"/>
    </row>
    <row r="189" spans="2:5" ht="15" x14ac:dyDescent="0.25">
      <c r="B189" s="912"/>
      <c r="D189"/>
      <c r="E189"/>
    </row>
    <row r="190" spans="2:5" ht="15" x14ac:dyDescent="0.25">
      <c r="B190" s="912"/>
      <c r="D190"/>
      <c r="E190"/>
    </row>
    <row r="191" spans="2:5" ht="15" x14ac:dyDescent="0.25">
      <c r="B191" s="912"/>
      <c r="D191"/>
      <c r="E191"/>
    </row>
    <row r="192" spans="2:5" ht="15" x14ac:dyDescent="0.25">
      <c r="B192" s="912"/>
      <c r="D192"/>
      <c r="E192"/>
    </row>
    <row r="193" spans="2:5" ht="15" x14ac:dyDescent="0.25">
      <c r="B193" s="912"/>
      <c r="D193"/>
      <c r="E193"/>
    </row>
    <row r="194" spans="2:5" ht="15" x14ac:dyDescent="0.25">
      <c r="B194" s="912"/>
      <c r="D194"/>
      <c r="E194"/>
    </row>
    <row r="195" spans="2:5" ht="15" x14ac:dyDescent="0.25">
      <c r="B195" s="912"/>
      <c r="D195"/>
      <c r="E195"/>
    </row>
    <row r="196" spans="2:5" ht="15" x14ac:dyDescent="0.25">
      <c r="B196" s="912"/>
      <c r="D196"/>
      <c r="E196"/>
    </row>
    <row r="197" spans="2:5" ht="15" x14ac:dyDescent="0.25">
      <c r="B197" s="912"/>
      <c r="D197"/>
      <c r="E197"/>
    </row>
    <row r="198" spans="2:5" ht="15" x14ac:dyDescent="0.25">
      <c r="B198" s="912"/>
      <c r="D198"/>
      <c r="E198"/>
    </row>
    <row r="199" spans="2:5" ht="15" x14ac:dyDescent="0.25">
      <c r="B199" s="912"/>
      <c r="D199"/>
      <c r="E199"/>
    </row>
    <row r="200" spans="2:5" ht="15" x14ac:dyDescent="0.25">
      <c r="B200" s="912"/>
      <c r="D200"/>
      <c r="E200"/>
    </row>
    <row r="201" spans="2:5" ht="15" x14ac:dyDescent="0.25">
      <c r="B201" s="912"/>
      <c r="D201"/>
      <c r="E201"/>
    </row>
    <row r="202" spans="2:5" ht="15" x14ac:dyDescent="0.25">
      <c r="B202" s="912"/>
      <c r="D202"/>
      <c r="E202"/>
    </row>
    <row r="203" spans="2:5" ht="15" x14ac:dyDescent="0.25">
      <c r="B203" s="912"/>
      <c r="D203"/>
      <c r="E203"/>
    </row>
    <row r="204" spans="2:5" ht="15" x14ac:dyDescent="0.25">
      <c r="B204" s="912"/>
      <c r="D204"/>
      <c r="E204"/>
    </row>
    <row r="205" spans="2:5" ht="15" x14ac:dyDescent="0.25">
      <c r="B205" s="912"/>
      <c r="D205"/>
      <c r="E205"/>
    </row>
    <row r="206" spans="2:5" ht="15" x14ac:dyDescent="0.25">
      <c r="B206" s="912"/>
      <c r="D206"/>
      <c r="E206"/>
    </row>
    <row r="207" spans="2:5" ht="15" x14ac:dyDescent="0.25">
      <c r="B207" s="912"/>
      <c r="D207"/>
      <c r="E207"/>
    </row>
    <row r="208" spans="2:5" ht="15" x14ac:dyDescent="0.25">
      <c r="B208" s="912"/>
      <c r="D208"/>
      <c r="E208"/>
    </row>
    <row r="209" spans="2:5" ht="15" x14ac:dyDescent="0.25">
      <c r="B209" s="912"/>
      <c r="D209"/>
      <c r="E209"/>
    </row>
    <row r="210" spans="2:5" ht="15" x14ac:dyDescent="0.25">
      <c r="B210" s="912"/>
      <c r="D210"/>
      <c r="E210"/>
    </row>
    <row r="211" spans="2:5" ht="15" x14ac:dyDescent="0.25">
      <c r="B211" s="912"/>
      <c r="D211"/>
      <c r="E211"/>
    </row>
    <row r="212" spans="2:5" ht="15" x14ac:dyDescent="0.25">
      <c r="B212" s="912"/>
      <c r="D212"/>
      <c r="E212"/>
    </row>
    <row r="213" spans="2:5" ht="15" x14ac:dyDescent="0.25">
      <c r="B213" s="912"/>
      <c r="D213"/>
      <c r="E213"/>
    </row>
    <row r="214" spans="2:5" ht="15" x14ac:dyDescent="0.25">
      <c r="B214" s="912"/>
      <c r="D214"/>
      <c r="E214"/>
    </row>
    <row r="215" spans="2:5" ht="15" x14ac:dyDescent="0.25">
      <c r="B215" s="912"/>
      <c r="D215"/>
      <c r="E215"/>
    </row>
    <row r="216" spans="2:5" ht="15" x14ac:dyDescent="0.25">
      <c r="B216" s="912"/>
      <c r="D216"/>
      <c r="E216"/>
    </row>
    <row r="217" spans="2:5" ht="15" x14ac:dyDescent="0.25">
      <c r="B217" s="912"/>
      <c r="D217"/>
      <c r="E217"/>
    </row>
    <row r="218" spans="2:5" ht="15" x14ac:dyDescent="0.25">
      <c r="B218" s="912"/>
      <c r="D218"/>
      <c r="E218"/>
    </row>
    <row r="219" spans="2:5" ht="15" x14ac:dyDescent="0.25">
      <c r="B219" s="912"/>
      <c r="D219"/>
      <c r="E219"/>
    </row>
    <row r="220" spans="2:5" ht="15" x14ac:dyDescent="0.25">
      <c r="B220" s="912"/>
      <c r="D220"/>
      <c r="E220"/>
    </row>
    <row r="221" spans="2:5" ht="15" x14ac:dyDescent="0.25">
      <c r="B221" s="912"/>
      <c r="D221"/>
      <c r="E221"/>
    </row>
    <row r="222" spans="2:5" ht="15" x14ac:dyDescent="0.25">
      <c r="B222" s="912"/>
      <c r="D222"/>
      <c r="E222"/>
    </row>
    <row r="223" spans="2:5" ht="15" x14ac:dyDescent="0.25">
      <c r="B223" s="912"/>
      <c r="D223"/>
      <c r="E223"/>
    </row>
    <row r="224" spans="2:5" ht="15" x14ac:dyDescent="0.25">
      <c r="B224" s="912"/>
      <c r="D224"/>
      <c r="E224"/>
    </row>
    <row r="225" spans="2:5" ht="15" x14ac:dyDescent="0.25">
      <c r="B225" s="912"/>
      <c r="D225"/>
      <c r="E225"/>
    </row>
    <row r="226" spans="2:5" ht="15" x14ac:dyDescent="0.25">
      <c r="B226" s="912"/>
      <c r="D226"/>
      <c r="E226"/>
    </row>
    <row r="227" spans="2:5" ht="15" x14ac:dyDescent="0.25">
      <c r="B227" s="912"/>
      <c r="D227"/>
      <c r="E227"/>
    </row>
    <row r="228" spans="2:5" ht="15" x14ac:dyDescent="0.25">
      <c r="B228" s="912"/>
      <c r="D228"/>
      <c r="E228"/>
    </row>
    <row r="229" spans="2:5" ht="15" x14ac:dyDescent="0.25">
      <c r="B229" s="912"/>
      <c r="D229"/>
      <c r="E229"/>
    </row>
    <row r="230" spans="2:5" ht="15" x14ac:dyDescent="0.25">
      <c r="B230" s="912"/>
      <c r="D230"/>
      <c r="E230"/>
    </row>
    <row r="231" spans="2:5" ht="15" x14ac:dyDescent="0.25">
      <c r="B231" s="912"/>
      <c r="D231"/>
      <c r="E231"/>
    </row>
    <row r="232" spans="2:5" ht="15" x14ac:dyDescent="0.25">
      <c r="B232" s="912"/>
      <c r="D232"/>
      <c r="E232"/>
    </row>
    <row r="233" spans="2:5" ht="15" x14ac:dyDescent="0.25">
      <c r="B233" s="912"/>
      <c r="D233"/>
      <c r="E233"/>
    </row>
    <row r="234" spans="2:5" ht="15" x14ac:dyDescent="0.25">
      <c r="B234" s="912"/>
      <c r="D234"/>
      <c r="E234"/>
    </row>
    <row r="235" spans="2:5" ht="15" x14ac:dyDescent="0.25">
      <c r="B235" s="912"/>
      <c r="D235"/>
      <c r="E235"/>
    </row>
    <row r="236" spans="2:5" ht="15" x14ac:dyDescent="0.25">
      <c r="B236" s="912"/>
      <c r="D236"/>
      <c r="E236"/>
    </row>
    <row r="237" spans="2:5" ht="15" x14ac:dyDescent="0.25">
      <c r="B237" s="912"/>
      <c r="D237"/>
      <c r="E237"/>
    </row>
    <row r="238" spans="2:5" ht="15" x14ac:dyDescent="0.25">
      <c r="B238" s="912"/>
      <c r="D238"/>
      <c r="E238"/>
    </row>
    <row r="239" spans="2:5" ht="15" x14ac:dyDescent="0.25">
      <c r="B239" s="912"/>
      <c r="D239"/>
      <c r="E239"/>
    </row>
    <row r="240" spans="2:5" ht="15" x14ac:dyDescent="0.25">
      <c r="B240" s="912"/>
      <c r="D240"/>
      <c r="E240"/>
    </row>
    <row r="241" spans="2:5" ht="15" x14ac:dyDescent="0.25">
      <c r="B241" s="912"/>
      <c r="D241"/>
      <c r="E241"/>
    </row>
    <row r="242" spans="2:5" ht="15" x14ac:dyDescent="0.25">
      <c r="B242" s="912"/>
      <c r="D242"/>
      <c r="E242"/>
    </row>
    <row r="243" spans="2:5" ht="15" x14ac:dyDescent="0.25">
      <c r="B243" s="912"/>
      <c r="D243"/>
      <c r="E243"/>
    </row>
    <row r="244" spans="2:5" ht="15" x14ac:dyDescent="0.25">
      <c r="B244" s="912"/>
      <c r="D244"/>
      <c r="E244"/>
    </row>
    <row r="245" spans="2:5" ht="15" x14ac:dyDescent="0.25">
      <c r="B245" s="912"/>
      <c r="D245"/>
      <c r="E245"/>
    </row>
    <row r="246" spans="2:5" ht="15" x14ac:dyDescent="0.25">
      <c r="B246" s="912"/>
      <c r="D246"/>
      <c r="E246"/>
    </row>
    <row r="247" spans="2:5" ht="15" x14ac:dyDescent="0.25">
      <c r="B247" s="912"/>
      <c r="D247"/>
      <c r="E247"/>
    </row>
    <row r="248" spans="2:5" ht="15" x14ac:dyDescent="0.25">
      <c r="B248" s="912"/>
      <c r="D248"/>
      <c r="E248"/>
    </row>
    <row r="249" spans="2:5" ht="15" x14ac:dyDescent="0.25">
      <c r="B249" s="912"/>
      <c r="D249"/>
      <c r="E249"/>
    </row>
    <row r="250" spans="2:5" ht="15" x14ac:dyDescent="0.25">
      <c r="B250" s="912"/>
      <c r="D250"/>
      <c r="E250"/>
    </row>
    <row r="251" spans="2:5" ht="15" x14ac:dyDescent="0.25">
      <c r="B251" s="912"/>
      <c r="D251"/>
      <c r="E251"/>
    </row>
    <row r="252" spans="2:5" ht="15" x14ac:dyDescent="0.25">
      <c r="B252" s="912"/>
      <c r="D252"/>
      <c r="E252"/>
    </row>
    <row r="253" spans="2:5" ht="15" x14ac:dyDescent="0.25">
      <c r="B253" s="912"/>
      <c r="D253"/>
      <c r="E253"/>
    </row>
    <row r="254" spans="2:5" ht="15" x14ac:dyDescent="0.25">
      <c r="B254" s="912"/>
      <c r="D254"/>
      <c r="E254"/>
    </row>
    <row r="255" spans="2:5" ht="15" x14ac:dyDescent="0.25">
      <c r="B255" s="912"/>
      <c r="D255"/>
      <c r="E255"/>
    </row>
    <row r="256" spans="2:5" ht="15" x14ac:dyDescent="0.25">
      <c r="B256" s="912"/>
      <c r="D256"/>
      <c r="E256"/>
    </row>
    <row r="257" spans="2:5" ht="15" x14ac:dyDescent="0.25">
      <c r="B257" s="912"/>
      <c r="D257"/>
      <c r="E257"/>
    </row>
    <row r="258" spans="2:5" ht="15" x14ac:dyDescent="0.25">
      <c r="B258" s="912"/>
      <c r="D258"/>
      <c r="E258"/>
    </row>
    <row r="259" spans="2:5" ht="15" x14ac:dyDescent="0.25">
      <c r="B259" s="912"/>
      <c r="D259"/>
      <c r="E259"/>
    </row>
    <row r="260" spans="2:5" ht="15" x14ac:dyDescent="0.25">
      <c r="B260" s="912"/>
      <c r="D260"/>
      <c r="E260"/>
    </row>
    <row r="261" spans="2:5" ht="15" x14ac:dyDescent="0.25">
      <c r="B261" s="912"/>
      <c r="D261"/>
      <c r="E261"/>
    </row>
    <row r="262" spans="2:5" ht="15" x14ac:dyDescent="0.25">
      <c r="B262" s="912"/>
      <c r="D262"/>
      <c r="E262"/>
    </row>
    <row r="263" spans="2:5" ht="15" x14ac:dyDescent="0.25">
      <c r="B263" s="912"/>
      <c r="D263"/>
      <c r="E263"/>
    </row>
    <row r="264" spans="2:5" ht="15" x14ac:dyDescent="0.25">
      <c r="B264" s="912"/>
      <c r="D264"/>
      <c r="E264"/>
    </row>
    <row r="265" spans="2:5" ht="15" x14ac:dyDescent="0.25">
      <c r="B265" s="912"/>
      <c r="D265"/>
      <c r="E265"/>
    </row>
    <row r="266" spans="2:5" ht="15" x14ac:dyDescent="0.25">
      <c r="B266" s="912"/>
      <c r="D266"/>
      <c r="E266"/>
    </row>
    <row r="267" spans="2:5" ht="15" x14ac:dyDescent="0.25">
      <c r="B267" s="912"/>
      <c r="D267"/>
      <c r="E267"/>
    </row>
    <row r="268" spans="2:5" ht="15" x14ac:dyDescent="0.25">
      <c r="B268" s="912"/>
      <c r="D268"/>
      <c r="E268"/>
    </row>
    <row r="269" spans="2:5" ht="15" x14ac:dyDescent="0.25">
      <c r="B269" s="912"/>
      <c r="D269"/>
      <c r="E269"/>
    </row>
    <row r="270" spans="2:5" ht="15" x14ac:dyDescent="0.25">
      <c r="B270" s="912"/>
      <c r="D270"/>
      <c r="E270"/>
    </row>
    <row r="271" spans="2:5" ht="15" x14ac:dyDescent="0.25">
      <c r="B271" s="912"/>
      <c r="D271"/>
      <c r="E271"/>
    </row>
    <row r="272" spans="2:5" ht="15" x14ac:dyDescent="0.25">
      <c r="B272" s="912"/>
      <c r="D272"/>
      <c r="E272"/>
    </row>
    <row r="273" spans="2:5" ht="15" x14ac:dyDescent="0.25">
      <c r="B273" s="912"/>
      <c r="D273"/>
      <c r="E273"/>
    </row>
    <row r="274" spans="2:5" ht="15" x14ac:dyDescent="0.25">
      <c r="B274" s="912"/>
      <c r="D274"/>
      <c r="E274"/>
    </row>
    <row r="275" spans="2:5" ht="15" x14ac:dyDescent="0.25">
      <c r="B275" s="912"/>
      <c r="D275"/>
      <c r="E275"/>
    </row>
    <row r="276" spans="2:5" ht="15" x14ac:dyDescent="0.25">
      <c r="B276" s="912"/>
      <c r="D276"/>
      <c r="E276"/>
    </row>
    <row r="277" spans="2:5" ht="15" x14ac:dyDescent="0.25">
      <c r="B277" s="912"/>
      <c r="D277"/>
      <c r="E277"/>
    </row>
    <row r="278" spans="2:5" ht="15" x14ac:dyDescent="0.25">
      <c r="B278" s="912"/>
      <c r="D278"/>
      <c r="E278"/>
    </row>
    <row r="279" spans="2:5" ht="15" x14ac:dyDescent="0.25">
      <c r="B279" s="912"/>
      <c r="D279"/>
      <c r="E279"/>
    </row>
    <row r="280" spans="2:5" ht="15" x14ac:dyDescent="0.25">
      <c r="B280" s="912"/>
      <c r="D280"/>
      <c r="E280"/>
    </row>
    <row r="281" spans="2:5" ht="15" x14ac:dyDescent="0.25">
      <c r="B281" s="912"/>
      <c r="D281"/>
      <c r="E281"/>
    </row>
    <row r="282" spans="2:5" ht="15" x14ac:dyDescent="0.25">
      <c r="B282" s="912"/>
      <c r="D282"/>
      <c r="E282"/>
    </row>
    <row r="283" spans="2:5" ht="15" x14ac:dyDescent="0.25">
      <c r="B283" s="912"/>
      <c r="D283"/>
      <c r="E283"/>
    </row>
    <row r="284" spans="2:5" ht="15" x14ac:dyDescent="0.25">
      <c r="B284" s="912"/>
      <c r="D284"/>
      <c r="E284"/>
    </row>
    <row r="285" spans="2:5" ht="15" x14ac:dyDescent="0.25">
      <c r="B285" s="912"/>
      <c r="D285"/>
      <c r="E285"/>
    </row>
    <row r="286" spans="2:5" ht="15" x14ac:dyDescent="0.25">
      <c r="B286" s="912"/>
      <c r="D286"/>
      <c r="E286"/>
    </row>
    <row r="287" spans="2:5" ht="15" x14ac:dyDescent="0.25">
      <c r="B287" s="912"/>
      <c r="D287"/>
      <c r="E287"/>
    </row>
    <row r="288" spans="2:5" ht="15" x14ac:dyDescent="0.25">
      <c r="B288" s="912"/>
      <c r="D288"/>
      <c r="E288"/>
    </row>
    <row r="289" spans="2:5" ht="15" x14ac:dyDescent="0.25">
      <c r="B289" s="912"/>
      <c r="D289"/>
      <c r="E289"/>
    </row>
    <row r="290" spans="2:5" ht="15" x14ac:dyDescent="0.25">
      <c r="B290" s="912"/>
      <c r="D290"/>
      <c r="E290"/>
    </row>
    <row r="291" spans="2:5" ht="15" x14ac:dyDescent="0.25">
      <c r="B291" s="912"/>
      <c r="D291"/>
      <c r="E291"/>
    </row>
    <row r="292" spans="2:5" ht="15" x14ac:dyDescent="0.25">
      <c r="B292" s="912"/>
      <c r="D292"/>
      <c r="E292"/>
    </row>
    <row r="293" spans="2:5" ht="15" x14ac:dyDescent="0.25">
      <c r="B293" s="912"/>
      <c r="D293"/>
      <c r="E293"/>
    </row>
    <row r="294" spans="2:5" ht="15" x14ac:dyDescent="0.25">
      <c r="B294" s="912"/>
      <c r="D294"/>
      <c r="E294"/>
    </row>
    <row r="295" spans="2:5" ht="15" x14ac:dyDescent="0.25">
      <c r="B295" s="912"/>
      <c r="D295"/>
      <c r="E295"/>
    </row>
    <row r="296" spans="2:5" ht="15" x14ac:dyDescent="0.25">
      <c r="B296" s="912"/>
      <c r="D296"/>
      <c r="E296"/>
    </row>
    <row r="297" spans="2:5" ht="15" x14ac:dyDescent="0.25">
      <c r="B297" s="912"/>
      <c r="D297"/>
      <c r="E297"/>
    </row>
    <row r="298" spans="2:5" ht="15" x14ac:dyDescent="0.25">
      <c r="B298" s="912"/>
      <c r="D298"/>
      <c r="E298"/>
    </row>
    <row r="299" spans="2:5" ht="15" x14ac:dyDescent="0.25">
      <c r="B299" s="912"/>
      <c r="D299"/>
      <c r="E299"/>
    </row>
    <row r="300" spans="2:5" ht="15" x14ac:dyDescent="0.25">
      <c r="B300" s="912"/>
      <c r="D300"/>
      <c r="E300"/>
    </row>
    <row r="301" spans="2:5" ht="15" x14ac:dyDescent="0.25">
      <c r="B301" s="912"/>
      <c r="D301"/>
      <c r="E301"/>
    </row>
    <row r="302" spans="2:5" ht="15" x14ac:dyDescent="0.25">
      <c r="B302" s="912"/>
      <c r="D302"/>
      <c r="E302"/>
    </row>
    <row r="303" spans="2:5" ht="15" x14ac:dyDescent="0.25">
      <c r="B303" s="912"/>
      <c r="D303"/>
      <c r="E303"/>
    </row>
    <row r="304" spans="2:5" ht="15" x14ac:dyDescent="0.25">
      <c r="B304" s="912"/>
      <c r="D304"/>
      <c r="E304"/>
    </row>
    <row r="305" spans="2:5" ht="15" x14ac:dyDescent="0.25">
      <c r="B305" s="912"/>
      <c r="D305"/>
      <c r="E305"/>
    </row>
    <row r="306" spans="2:5" ht="15" x14ac:dyDescent="0.25">
      <c r="B306" s="912"/>
      <c r="D306"/>
      <c r="E306"/>
    </row>
    <row r="307" spans="2:5" ht="15" x14ac:dyDescent="0.25">
      <c r="B307" s="912"/>
      <c r="D307"/>
      <c r="E307"/>
    </row>
    <row r="308" spans="2:5" ht="15" x14ac:dyDescent="0.25">
      <c r="B308" s="912"/>
      <c r="D308"/>
      <c r="E308"/>
    </row>
    <row r="309" spans="2:5" ht="15" x14ac:dyDescent="0.25">
      <c r="B309" s="912"/>
      <c r="D309"/>
      <c r="E309"/>
    </row>
    <row r="310" spans="2:5" ht="15" x14ac:dyDescent="0.25">
      <c r="B310" s="912"/>
      <c r="D310"/>
      <c r="E310"/>
    </row>
    <row r="311" spans="2:5" ht="15" x14ac:dyDescent="0.25">
      <c r="B311" s="912"/>
      <c r="D311"/>
      <c r="E311"/>
    </row>
    <row r="312" spans="2:5" ht="15" x14ac:dyDescent="0.25">
      <c r="B312" s="912"/>
      <c r="D312"/>
      <c r="E312"/>
    </row>
    <row r="313" spans="2:5" ht="15" x14ac:dyDescent="0.25">
      <c r="B313" s="912"/>
      <c r="D313"/>
      <c r="E313"/>
    </row>
    <row r="314" spans="2:5" ht="15" x14ac:dyDescent="0.25">
      <c r="B314" s="912"/>
      <c r="D314"/>
      <c r="E314"/>
    </row>
    <row r="315" spans="2:5" ht="15" x14ac:dyDescent="0.25">
      <c r="B315" s="912"/>
      <c r="D315"/>
      <c r="E315"/>
    </row>
    <row r="316" spans="2:5" ht="15" x14ac:dyDescent="0.25">
      <c r="B316" s="912"/>
      <c r="D316"/>
      <c r="E316"/>
    </row>
    <row r="317" spans="2:5" ht="15" x14ac:dyDescent="0.25">
      <c r="B317" s="912"/>
      <c r="D317"/>
      <c r="E317"/>
    </row>
    <row r="318" spans="2:5" ht="15" x14ac:dyDescent="0.25">
      <c r="B318" s="912"/>
      <c r="D318"/>
      <c r="E318"/>
    </row>
    <row r="319" spans="2:5" ht="15" x14ac:dyDescent="0.25">
      <c r="B319" s="912"/>
      <c r="D319"/>
      <c r="E319"/>
    </row>
    <row r="320" spans="2:5" ht="15" x14ac:dyDescent="0.25">
      <c r="B320" s="912"/>
      <c r="D320"/>
      <c r="E320"/>
    </row>
    <row r="321" spans="2:5" ht="15" x14ac:dyDescent="0.25">
      <c r="B321" s="912"/>
      <c r="D321"/>
      <c r="E321"/>
    </row>
    <row r="322" spans="2:5" ht="15" x14ac:dyDescent="0.25">
      <c r="B322" s="912"/>
      <c r="D322"/>
      <c r="E322"/>
    </row>
    <row r="323" spans="2:5" ht="15" x14ac:dyDescent="0.25">
      <c r="B323" s="912"/>
      <c r="D323"/>
      <c r="E323"/>
    </row>
    <row r="324" spans="2:5" ht="15" x14ac:dyDescent="0.25">
      <c r="B324" s="912"/>
      <c r="D324"/>
      <c r="E324"/>
    </row>
    <row r="325" spans="2:5" ht="15" x14ac:dyDescent="0.25">
      <c r="B325" s="912"/>
      <c r="D325"/>
      <c r="E325"/>
    </row>
    <row r="326" spans="2:5" ht="15" x14ac:dyDescent="0.25">
      <c r="B326" s="912"/>
      <c r="D326"/>
      <c r="E326"/>
    </row>
    <row r="327" spans="2:5" ht="15" x14ac:dyDescent="0.25">
      <c r="B327" s="912"/>
      <c r="D327"/>
      <c r="E327"/>
    </row>
    <row r="328" spans="2:5" ht="15" x14ac:dyDescent="0.25">
      <c r="B328" s="912"/>
      <c r="D328"/>
      <c r="E328"/>
    </row>
    <row r="329" spans="2:5" ht="15" x14ac:dyDescent="0.25">
      <c r="B329" s="912"/>
      <c r="D329"/>
      <c r="E329"/>
    </row>
    <row r="330" spans="2:5" ht="15" x14ac:dyDescent="0.25">
      <c r="B330" s="912"/>
      <c r="D330"/>
      <c r="E330"/>
    </row>
    <row r="331" spans="2:5" ht="15" x14ac:dyDescent="0.25">
      <c r="B331" s="912"/>
      <c r="D331"/>
      <c r="E331"/>
    </row>
    <row r="332" spans="2:5" ht="15" x14ac:dyDescent="0.25">
      <c r="B332" s="912"/>
      <c r="D332"/>
      <c r="E332"/>
    </row>
    <row r="333" spans="2:5" ht="15" x14ac:dyDescent="0.25">
      <c r="B333" s="912"/>
      <c r="D333"/>
      <c r="E333"/>
    </row>
    <row r="334" spans="2:5" ht="15" x14ac:dyDescent="0.25">
      <c r="B334" s="912"/>
      <c r="D334"/>
      <c r="E334"/>
    </row>
    <row r="335" spans="2:5" ht="15" x14ac:dyDescent="0.25">
      <c r="B335" s="912"/>
      <c r="D335"/>
      <c r="E335"/>
    </row>
    <row r="336" spans="2:5" ht="15" x14ac:dyDescent="0.25">
      <c r="B336" s="912"/>
      <c r="D336"/>
      <c r="E336"/>
    </row>
    <row r="337" spans="2:5" ht="15" x14ac:dyDescent="0.25">
      <c r="B337" s="912"/>
      <c r="D337"/>
      <c r="E337"/>
    </row>
    <row r="338" spans="2:5" ht="15" x14ac:dyDescent="0.25">
      <c r="B338" s="912"/>
      <c r="D338"/>
      <c r="E338"/>
    </row>
    <row r="339" spans="2:5" ht="15" x14ac:dyDescent="0.25">
      <c r="B339" s="912"/>
      <c r="D339"/>
      <c r="E339"/>
    </row>
    <row r="340" spans="2:5" ht="15" x14ac:dyDescent="0.25">
      <c r="B340" s="912"/>
      <c r="D340"/>
      <c r="E340"/>
    </row>
    <row r="341" spans="2:5" ht="15" x14ac:dyDescent="0.25">
      <c r="B341" s="912"/>
      <c r="D341"/>
      <c r="E341"/>
    </row>
    <row r="342" spans="2:5" ht="15" x14ac:dyDescent="0.25">
      <c r="B342" s="912"/>
      <c r="D342"/>
      <c r="E342"/>
    </row>
    <row r="343" spans="2:5" ht="15" x14ac:dyDescent="0.25">
      <c r="B343" s="912"/>
      <c r="D343"/>
      <c r="E343"/>
    </row>
    <row r="344" spans="2:5" ht="15" x14ac:dyDescent="0.25">
      <c r="B344" s="912"/>
      <c r="D344"/>
      <c r="E344"/>
    </row>
    <row r="345" spans="2:5" ht="15" x14ac:dyDescent="0.25">
      <c r="B345" s="912"/>
      <c r="D345"/>
      <c r="E345"/>
    </row>
    <row r="346" spans="2:5" ht="15" x14ac:dyDescent="0.25">
      <c r="B346" s="912"/>
      <c r="D346"/>
      <c r="E346"/>
    </row>
    <row r="347" spans="2:5" ht="15" x14ac:dyDescent="0.25">
      <c r="B347" s="912"/>
      <c r="D347"/>
      <c r="E347"/>
    </row>
    <row r="348" spans="2:5" ht="15" x14ac:dyDescent="0.25">
      <c r="B348" s="912"/>
      <c r="D348"/>
      <c r="E348"/>
    </row>
    <row r="349" spans="2:5" ht="15" x14ac:dyDescent="0.25">
      <c r="B349" s="912"/>
      <c r="D349"/>
      <c r="E349"/>
    </row>
    <row r="350" spans="2:5" ht="15" x14ac:dyDescent="0.25">
      <c r="B350" s="912"/>
      <c r="D350"/>
      <c r="E350"/>
    </row>
    <row r="351" spans="2:5" ht="15" x14ac:dyDescent="0.25">
      <c r="B351" s="912"/>
      <c r="D351"/>
      <c r="E351"/>
    </row>
    <row r="352" spans="2:5" ht="15" x14ac:dyDescent="0.25">
      <c r="B352" s="912"/>
      <c r="D352"/>
      <c r="E352"/>
    </row>
    <row r="353" spans="2:5" ht="15" x14ac:dyDescent="0.25">
      <c r="B353" s="912"/>
      <c r="D353"/>
      <c r="E353"/>
    </row>
    <row r="354" spans="2:5" ht="15" x14ac:dyDescent="0.25">
      <c r="B354" s="912"/>
      <c r="D354"/>
      <c r="E354"/>
    </row>
    <row r="355" spans="2:5" ht="15" x14ac:dyDescent="0.25">
      <c r="B355" s="912"/>
      <c r="D355"/>
      <c r="E355"/>
    </row>
    <row r="356" spans="2:5" ht="15" x14ac:dyDescent="0.25">
      <c r="B356" s="912"/>
      <c r="D356"/>
      <c r="E356"/>
    </row>
    <row r="357" spans="2:5" ht="15" x14ac:dyDescent="0.25">
      <c r="B357" s="912"/>
      <c r="D357"/>
      <c r="E357"/>
    </row>
    <row r="358" spans="2:5" ht="15" x14ac:dyDescent="0.25">
      <c r="B358" s="912"/>
      <c r="D358"/>
      <c r="E358"/>
    </row>
    <row r="359" spans="2:5" ht="15" x14ac:dyDescent="0.25">
      <c r="B359" s="912"/>
      <c r="D359"/>
      <c r="E359"/>
    </row>
    <row r="360" spans="2:5" ht="15" x14ac:dyDescent="0.25">
      <c r="B360" s="912"/>
      <c r="D360"/>
      <c r="E360"/>
    </row>
    <row r="361" spans="2:5" ht="15" x14ac:dyDescent="0.25">
      <c r="B361" s="912"/>
      <c r="D361"/>
      <c r="E361"/>
    </row>
    <row r="362" spans="2:5" ht="15" x14ac:dyDescent="0.25">
      <c r="B362" s="912"/>
      <c r="D362"/>
      <c r="E362"/>
    </row>
    <row r="363" spans="2:5" ht="15" x14ac:dyDescent="0.25">
      <c r="B363" s="912"/>
      <c r="D363"/>
      <c r="E363"/>
    </row>
    <row r="364" spans="2:5" ht="15" x14ac:dyDescent="0.25">
      <c r="B364" s="912"/>
      <c r="D364"/>
      <c r="E364"/>
    </row>
    <row r="365" spans="2:5" ht="15" x14ac:dyDescent="0.25">
      <c r="B365" s="912"/>
      <c r="D365"/>
      <c r="E365"/>
    </row>
    <row r="366" spans="2:5" ht="15" x14ac:dyDescent="0.25">
      <c r="B366" s="912"/>
      <c r="D366"/>
      <c r="E366"/>
    </row>
    <row r="367" spans="2:5" ht="15" x14ac:dyDescent="0.25">
      <c r="B367" s="912"/>
      <c r="D367"/>
      <c r="E367"/>
    </row>
    <row r="368" spans="2:5" ht="15" x14ac:dyDescent="0.25">
      <c r="B368" s="912"/>
      <c r="D368"/>
      <c r="E368"/>
    </row>
    <row r="369" spans="2:5" ht="15" x14ac:dyDescent="0.25">
      <c r="B369" s="912"/>
      <c r="D369"/>
      <c r="E369"/>
    </row>
    <row r="370" spans="2:5" ht="15" x14ac:dyDescent="0.25">
      <c r="B370" s="912"/>
      <c r="D370"/>
      <c r="E370"/>
    </row>
    <row r="371" spans="2:5" x14ac:dyDescent="0.2">
      <c r="B371" s="912"/>
      <c r="E371" s="912"/>
    </row>
    <row r="372" spans="2:5" x14ac:dyDescent="0.2">
      <c r="B372" s="912"/>
      <c r="E372" s="912"/>
    </row>
    <row r="373" spans="2:5" x14ac:dyDescent="0.2">
      <c r="B373" s="912"/>
      <c r="E373" s="912"/>
    </row>
    <row r="374" spans="2:5" x14ac:dyDescent="0.2">
      <c r="B374" s="912"/>
      <c r="E374" s="912"/>
    </row>
    <row r="375" spans="2:5" x14ac:dyDescent="0.2">
      <c r="B375" s="912"/>
      <c r="E375" s="912"/>
    </row>
    <row r="376" spans="2:5" x14ac:dyDescent="0.2">
      <c r="B376" s="912"/>
      <c r="E376" s="912"/>
    </row>
    <row r="377" spans="2:5" x14ac:dyDescent="0.2">
      <c r="B377" s="912"/>
      <c r="E377" s="912"/>
    </row>
    <row r="378" spans="2:5" x14ac:dyDescent="0.2">
      <c r="B378" s="912"/>
      <c r="E378" s="912"/>
    </row>
    <row r="379" spans="2:5" x14ac:dyDescent="0.2">
      <c r="B379" s="912"/>
      <c r="E379" s="912"/>
    </row>
    <row r="380" spans="2:5" x14ac:dyDescent="0.2">
      <c r="B380" s="912"/>
      <c r="E380" s="912"/>
    </row>
    <row r="381" spans="2:5" x14ac:dyDescent="0.2">
      <c r="B381" s="912"/>
      <c r="E381" s="912"/>
    </row>
    <row r="382" spans="2:5" x14ac:dyDescent="0.2">
      <c r="B382" s="912"/>
      <c r="E382" s="912"/>
    </row>
    <row r="383" spans="2:5" x14ac:dyDescent="0.2">
      <c r="B383" s="912"/>
      <c r="E383" s="912"/>
    </row>
    <row r="384" spans="2:5" x14ac:dyDescent="0.2">
      <c r="B384" s="912"/>
      <c r="E384" s="912"/>
    </row>
    <row r="385" spans="2:5" x14ac:dyDescent="0.2">
      <c r="B385" s="912"/>
      <c r="E385" s="912"/>
    </row>
    <row r="386" spans="2:5" x14ac:dyDescent="0.2">
      <c r="B386" s="912"/>
      <c r="E386" s="912"/>
    </row>
    <row r="387" spans="2:5" x14ac:dyDescent="0.2">
      <c r="B387" s="912"/>
      <c r="E387" s="912"/>
    </row>
    <row r="388" spans="2:5" x14ac:dyDescent="0.2">
      <c r="B388" s="912"/>
      <c r="E388" s="912"/>
    </row>
    <row r="389" spans="2:5" x14ac:dyDescent="0.2">
      <c r="B389" s="912"/>
      <c r="E389" s="912"/>
    </row>
    <row r="390" spans="2:5" x14ac:dyDescent="0.2">
      <c r="B390" s="912"/>
      <c r="E390" s="912"/>
    </row>
    <row r="391" spans="2:5" x14ac:dyDescent="0.2">
      <c r="B391" s="912"/>
      <c r="E391" s="912"/>
    </row>
    <row r="392" spans="2:5" x14ac:dyDescent="0.2">
      <c r="B392" s="912"/>
      <c r="E392" s="912"/>
    </row>
    <row r="393" spans="2:5" x14ac:dyDescent="0.2">
      <c r="B393" s="912"/>
      <c r="E393" s="912"/>
    </row>
    <row r="394" spans="2:5" x14ac:dyDescent="0.2">
      <c r="B394" s="912"/>
      <c r="E394" s="912"/>
    </row>
    <row r="395" spans="2:5" x14ac:dyDescent="0.2">
      <c r="B395" s="912"/>
      <c r="E395" s="912"/>
    </row>
    <row r="396" spans="2:5" x14ac:dyDescent="0.2">
      <c r="B396" s="912"/>
      <c r="E396" s="912"/>
    </row>
    <row r="397" spans="2:5" x14ac:dyDescent="0.2">
      <c r="B397" s="912"/>
      <c r="E397" s="912"/>
    </row>
    <row r="398" spans="2:5" x14ac:dyDescent="0.2">
      <c r="B398" s="912"/>
      <c r="E398" s="912"/>
    </row>
    <row r="399" spans="2:5" x14ac:dyDescent="0.2">
      <c r="B399" s="912"/>
      <c r="E399" s="912"/>
    </row>
    <row r="400" spans="2:5" x14ac:dyDescent="0.2">
      <c r="B400" s="912"/>
      <c r="E400" s="912"/>
    </row>
    <row r="401" spans="2:5" x14ac:dyDescent="0.2">
      <c r="B401" s="912"/>
      <c r="E401" s="912"/>
    </row>
    <row r="402" spans="2:5" x14ac:dyDescent="0.2">
      <c r="B402" s="912"/>
      <c r="E402" s="912"/>
    </row>
    <row r="403" spans="2:5" x14ac:dyDescent="0.2">
      <c r="B403" s="912"/>
      <c r="E403" s="912"/>
    </row>
    <row r="404" spans="2:5" x14ac:dyDescent="0.2">
      <c r="B404" s="912"/>
      <c r="E404" s="912"/>
    </row>
    <row r="405" spans="2:5" x14ac:dyDescent="0.2">
      <c r="B405" s="912"/>
      <c r="E405" s="912"/>
    </row>
    <row r="406" spans="2:5" x14ac:dyDescent="0.2">
      <c r="B406" s="912"/>
      <c r="E406" s="912"/>
    </row>
    <row r="407" spans="2:5" x14ac:dyDescent="0.2">
      <c r="B407" s="912"/>
      <c r="E407" s="912"/>
    </row>
    <row r="408" spans="2:5" x14ac:dyDescent="0.2">
      <c r="B408" s="912"/>
      <c r="E408" s="912"/>
    </row>
    <row r="409" spans="2:5" x14ac:dyDescent="0.2">
      <c r="B409" s="912"/>
      <c r="E409" s="912"/>
    </row>
    <row r="410" spans="2:5" x14ac:dyDescent="0.2">
      <c r="B410" s="912"/>
      <c r="E410" s="912"/>
    </row>
    <row r="411" spans="2:5" x14ac:dyDescent="0.2">
      <c r="B411" s="912"/>
      <c r="E411" s="912"/>
    </row>
    <row r="412" spans="2:5" x14ac:dyDescent="0.2">
      <c r="B412" s="912"/>
      <c r="E412" s="912"/>
    </row>
    <row r="413" spans="2:5" x14ac:dyDescent="0.2">
      <c r="B413" s="912"/>
      <c r="E413" s="912"/>
    </row>
    <row r="414" spans="2:5" x14ac:dyDescent="0.2">
      <c r="B414" s="912"/>
      <c r="E414" s="912"/>
    </row>
    <row r="415" spans="2:5" x14ac:dyDescent="0.2">
      <c r="B415" s="912"/>
      <c r="E415" s="912"/>
    </row>
    <row r="416" spans="2:5" x14ac:dyDescent="0.2">
      <c r="B416" s="912"/>
      <c r="E416" s="912"/>
    </row>
    <row r="417" spans="2:5" x14ac:dyDescent="0.2">
      <c r="B417" s="912"/>
      <c r="E417" s="912"/>
    </row>
    <row r="418" spans="2:5" x14ac:dyDescent="0.2">
      <c r="B418" s="912"/>
      <c r="E418" s="912"/>
    </row>
    <row r="419" spans="2:5" x14ac:dyDescent="0.2">
      <c r="B419" s="912"/>
      <c r="E419" s="912"/>
    </row>
    <row r="420" spans="2:5" x14ac:dyDescent="0.2">
      <c r="B420" s="912"/>
      <c r="E420" s="912"/>
    </row>
    <row r="421" spans="2:5" x14ac:dyDescent="0.2">
      <c r="B421" s="912"/>
      <c r="E421" s="912"/>
    </row>
    <row r="422" spans="2:5" x14ac:dyDescent="0.2">
      <c r="B422" s="912"/>
      <c r="E422" s="912"/>
    </row>
    <row r="423" spans="2:5" x14ac:dyDescent="0.2">
      <c r="B423" s="912"/>
      <c r="E423" s="912"/>
    </row>
    <row r="424" spans="2:5" x14ac:dyDescent="0.2">
      <c r="B424" s="912"/>
      <c r="E424" s="912"/>
    </row>
    <row r="425" spans="2:5" x14ac:dyDescent="0.2">
      <c r="B425" s="912"/>
      <c r="E425" s="912"/>
    </row>
    <row r="426" spans="2:5" x14ac:dyDescent="0.2">
      <c r="B426" s="912"/>
      <c r="E426" s="912"/>
    </row>
    <row r="427" spans="2:5" x14ac:dyDescent="0.2">
      <c r="B427" s="912"/>
      <c r="E427" s="912"/>
    </row>
    <row r="428" spans="2:5" x14ac:dyDescent="0.2">
      <c r="B428" s="912"/>
      <c r="E428" s="912"/>
    </row>
    <row r="429" spans="2:5" x14ac:dyDescent="0.2">
      <c r="B429" s="912"/>
      <c r="E429" s="912"/>
    </row>
    <row r="430" spans="2:5" x14ac:dyDescent="0.2">
      <c r="B430" s="912"/>
      <c r="E430" s="912"/>
    </row>
    <row r="431" spans="2:5" x14ac:dyDescent="0.2">
      <c r="B431" s="912"/>
      <c r="E431" s="912"/>
    </row>
    <row r="432" spans="2:5" x14ac:dyDescent="0.2">
      <c r="B432" s="912"/>
      <c r="E432" s="912"/>
    </row>
    <row r="433" spans="2:5" x14ac:dyDescent="0.2">
      <c r="B433" s="912"/>
      <c r="E433" s="912"/>
    </row>
    <row r="434" spans="2:5" x14ac:dyDescent="0.2">
      <c r="B434" s="912"/>
      <c r="E434" s="912"/>
    </row>
    <row r="435" spans="2:5" x14ac:dyDescent="0.2">
      <c r="B435" s="912"/>
      <c r="E435" s="912"/>
    </row>
    <row r="436" spans="2:5" x14ac:dyDescent="0.2">
      <c r="B436" s="912"/>
      <c r="E436" s="912"/>
    </row>
    <row r="437" spans="2:5" x14ac:dyDescent="0.2">
      <c r="B437" s="912"/>
      <c r="E437" s="912"/>
    </row>
    <row r="438" spans="2:5" x14ac:dyDescent="0.2">
      <c r="B438" s="912"/>
      <c r="E438" s="912"/>
    </row>
    <row r="439" spans="2:5" x14ac:dyDescent="0.2">
      <c r="B439" s="912"/>
      <c r="E439" s="912"/>
    </row>
    <row r="440" spans="2:5" x14ac:dyDescent="0.2">
      <c r="B440" s="912"/>
      <c r="E440" s="912"/>
    </row>
    <row r="441" spans="2:5" x14ac:dyDescent="0.2">
      <c r="B441" s="912"/>
      <c r="E441" s="912"/>
    </row>
    <row r="442" spans="2:5" x14ac:dyDescent="0.2">
      <c r="B442" s="912"/>
      <c r="E442" s="912"/>
    </row>
    <row r="443" spans="2:5" x14ac:dyDescent="0.2">
      <c r="B443" s="912"/>
      <c r="E443" s="912"/>
    </row>
    <row r="444" spans="2:5" x14ac:dyDescent="0.2">
      <c r="B444" s="912"/>
      <c r="E444" s="912"/>
    </row>
    <row r="445" spans="2:5" x14ac:dyDescent="0.2">
      <c r="B445" s="912"/>
      <c r="E445" s="912"/>
    </row>
    <row r="446" spans="2:5" x14ac:dyDescent="0.2">
      <c r="B446" s="912"/>
      <c r="E446" s="912"/>
    </row>
    <row r="447" spans="2:5" x14ac:dyDescent="0.2">
      <c r="B447" s="912"/>
      <c r="E447" s="912"/>
    </row>
    <row r="448" spans="2:5" x14ac:dyDescent="0.2">
      <c r="B448" s="912"/>
      <c r="E448" s="912"/>
    </row>
    <row r="449" spans="2:5" x14ac:dyDescent="0.2">
      <c r="B449" s="912"/>
      <c r="E449" s="912"/>
    </row>
    <row r="450" spans="2:5" x14ac:dyDescent="0.2">
      <c r="B450" s="912"/>
      <c r="E450" s="912"/>
    </row>
    <row r="451" spans="2:5" x14ac:dyDescent="0.2">
      <c r="B451" s="912"/>
      <c r="E451" s="912"/>
    </row>
    <row r="452" spans="2:5" x14ac:dyDescent="0.2">
      <c r="B452" s="912"/>
      <c r="E452" s="912"/>
    </row>
    <row r="453" spans="2:5" x14ac:dyDescent="0.2">
      <c r="B453" s="912"/>
      <c r="E453" s="912"/>
    </row>
    <row r="454" spans="2:5" x14ac:dyDescent="0.2">
      <c r="B454" s="912"/>
      <c r="E454" s="912"/>
    </row>
    <row r="455" spans="2:5" x14ac:dyDescent="0.2">
      <c r="B455" s="912"/>
      <c r="E455" s="912"/>
    </row>
    <row r="456" spans="2:5" x14ac:dyDescent="0.2">
      <c r="B456" s="912"/>
      <c r="E456" s="912"/>
    </row>
    <row r="457" spans="2:5" x14ac:dyDescent="0.2">
      <c r="B457" s="912"/>
      <c r="E457" s="912"/>
    </row>
    <row r="458" spans="2:5" x14ac:dyDescent="0.2">
      <c r="B458" s="912"/>
      <c r="E458" s="912"/>
    </row>
    <row r="459" spans="2:5" x14ac:dyDescent="0.2">
      <c r="B459" s="912"/>
      <c r="E459" s="912"/>
    </row>
    <row r="460" spans="2:5" x14ac:dyDescent="0.2">
      <c r="B460" s="912"/>
      <c r="E460" s="912"/>
    </row>
    <row r="461" spans="2:5" x14ac:dyDescent="0.2">
      <c r="B461" s="912"/>
      <c r="E461" s="912"/>
    </row>
    <row r="462" spans="2:5" x14ac:dyDescent="0.2">
      <c r="B462" s="912"/>
      <c r="E462" s="912"/>
    </row>
    <row r="463" spans="2:5" x14ac:dyDescent="0.2">
      <c r="B463" s="912"/>
      <c r="E463" s="912"/>
    </row>
    <row r="464" spans="2:5" x14ac:dyDescent="0.2">
      <c r="B464" s="912"/>
      <c r="E464" s="912"/>
    </row>
    <row r="465" spans="2:5" x14ac:dyDescent="0.2">
      <c r="B465" s="912"/>
      <c r="E465" s="912"/>
    </row>
    <row r="466" spans="2:5" x14ac:dyDescent="0.2">
      <c r="B466" s="912"/>
      <c r="E466" s="912"/>
    </row>
    <row r="467" spans="2:5" x14ac:dyDescent="0.2">
      <c r="B467" s="912"/>
      <c r="E467" s="912"/>
    </row>
    <row r="468" spans="2:5" x14ac:dyDescent="0.2">
      <c r="B468" s="912"/>
      <c r="E468" s="912"/>
    </row>
    <row r="469" spans="2:5" x14ac:dyDescent="0.2">
      <c r="B469" s="912"/>
      <c r="E469" s="912"/>
    </row>
    <row r="470" spans="2:5" x14ac:dyDescent="0.2">
      <c r="B470" s="912"/>
      <c r="E470" s="912"/>
    </row>
    <row r="471" spans="2:5" x14ac:dyDescent="0.2">
      <c r="B471" s="912"/>
      <c r="E471" s="912"/>
    </row>
    <row r="472" spans="2:5" x14ac:dyDescent="0.2">
      <c r="B472" s="912"/>
      <c r="E472" s="912"/>
    </row>
    <row r="473" spans="2:5" x14ac:dyDescent="0.2">
      <c r="B473" s="912"/>
      <c r="E473" s="912"/>
    </row>
    <row r="474" spans="2:5" x14ac:dyDescent="0.2">
      <c r="B474" s="912"/>
      <c r="E474" s="912"/>
    </row>
    <row r="475" spans="2:5" x14ac:dyDescent="0.2">
      <c r="B475" s="912"/>
      <c r="E475" s="912"/>
    </row>
    <row r="476" spans="2:5" x14ac:dyDescent="0.2">
      <c r="B476" s="912"/>
      <c r="E476" s="912"/>
    </row>
    <row r="477" spans="2:5" x14ac:dyDescent="0.2">
      <c r="B477" s="912"/>
      <c r="E477" s="912"/>
    </row>
    <row r="478" spans="2:5" x14ac:dyDescent="0.2">
      <c r="B478" s="912"/>
      <c r="E478" s="912"/>
    </row>
    <row r="479" spans="2:5" x14ac:dyDescent="0.2">
      <c r="B479" s="912"/>
      <c r="E479" s="912"/>
    </row>
    <row r="480" spans="2:5" x14ac:dyDescent="0.2">
      <c r="B480" s="912"/>
      <c r="E480" s="912"/>
    </row>
    <row r="481" spans="2:5" x14ac:dyDescent="0.2">
      <c r="B481" s="912"/>
      <c r="E481" s="912"/>
    </row>
    <row r="482" spans="2:5" x14ac:dyDescent="0.2">
      <c r="B482" s="912"/>
      <c r="E482" s="912"/>
    </row>
    <row r="483" spans="2:5" x14ac:dyDescent="0.2">
      <c r="B483" s="912"/>
      <c r="E483" s="912"/>
    </row>
    <row r="484" spans="2:5" x14ac:dyDescent="0.2">
      <c r="B484" s="912"/>
      <c r="E484" s="912"/>
    </row>
    <row r="485" spans="2:5" x14ac:dyDescent="0.2">
      <c r="B485" s="912"/>
      <c r="E485" s="912"/>
    </row>
    <row r="486" spans="2:5" x14ac:dyDescent="0.2">
      <c r="B486" s="912"/>
      <c r="E486" s="912"/>
    </row>
    <row r="487" spans="2:5" x14ac:dyDescent="0.2">
      <c r="B487" s="912"/>
      <c r="E487" s="912"/>
    </row>
    <row r="488" spans="2:5" x14ac:dyDescent="0.2">
      <c r="B488" s="912"/>
      <c r="E488" s="912"/>
    </row>
    <row r="489" spans="2:5" x14ac:dyDescent="0.2">
      <c r="B489" s="912"/>
      <c r="E489" s="912"/>
    </row>
    <row r="490" spans="2:5" x14ac:dyDescent="0.2">
      <c r="B490" s="912"/>
      <c r="E490" s="912"/>
    </row>
    <row r="491" spans="2:5" x14ac:dyDescent="0.2">
      <c r="B491" s="912"/>
      <c r="E491" s="912"/>
    </row>
    <row r="492" spans="2:5" x14ac:dyDescent="0.2">
      <c r="B492" s="912"/>
      <c r="E492" s="912"/>
    </row>
    <row r="493" spans="2:5" x14ac:dyDescent="0.2">
      <c r="B493" s="912"/>
      <c r="E493" s="912"/>
    </row>
    <row r="494" spans="2:5" x14ac:dyDescent="0.2">
      <c r="B494" s="912"/>
      <c r="E494" s="912"/>
    </row>
    <row r="495" spans="2:5" x14ac:dyDescent="0.2">
      <c r="B495" s="912"/>
      <c r="E495" s="912"/>
    </row>
    <row r="496" spans="2:5" x14ac:dyDescent="0.2">
      <c r="B496" s="912"/>
      <c r="E496" s="912"/>
    </row>
    <row r="497" spans="2:5" x14ac:dyDescent="0.2">
      <c r="B497" s="912"/>
      <c r="E497" s="912"/>
    </row>
    <row r="498" spans="2:5" x14ac:dyDescent="0.2">
      <c r="B498" s="912"/>
      <c r="E498" s="912"/>
    </row>
    <row r="499" spans="2:5" x14ac:dyDescent="0.2">
      <c r="B499" s="912"/>
      <c r="E499" s="912"/>
    </row>
    <row r="500" spans="2:5" x14ac:dyDescent="0.2">
      <c r="B500" s="912"/>
      <c r="E500" s="912"/>
    </row>
    <row r="501" spans="2:5" x14ac:dyDescent="0.2">
      <c r="B501" s="912"/>
      <c r="E501" s="912"/>
    </row>
    <row r="502" spans="2:5" x14ac:dyDescent="0.2">
      <c r="B502" s="912"/>
      <c r="E502" s="912"/>
    </row>
    <row r="503" spans="2:5" x14ac:dyDescent="0.2">
      <c r="B503" s="912"/>
      <c r="E503" s="912"/>
    </row>
    <row r="504" spans="2:5" x14ac:dyDescent="0.2">
      <c r="B504" s="912"/>
      <c r="E504" s="912"/>
    </row>
    <row r="505" spans="2:5" x14ac:dyDescent="0.2">
      <c r="B505" s="912"/>
      <c r="E505" s="912"/>
    </row>
    <row r="506" spans="2:5" x14ac:dyDescent="0.2">
      <c r="B506" s="912"/>
      <c r="E506" s="912"/>
    </row>
    <row r="507" spans="2:5" x14ac:dyDescent="0.2">
      <c r="B507" s="912"/>
      <c r="E507" s="912"/>
    </row>
    <row r="508" spans="2:5" x14ac:dyDescent="0.2">
      <c r="B508" s="912"/>
      <c r="E508" s="912"/>
    </row>
    <row r="509" spans="2:5" x14ac:dyDescent="0.2">
      <c r="B509" s="912"/>
      <c r="E509" s="912"/>
    </row>
    <row r="510" spans="2:5" x14ac:dyDescent="0.2">
      <c r="B510" s="912"/>
      <c r="E510" s="912"/>
    </row>
    <row r="511" spans="2:5" x14ac:dyDescent="0.2">
      <c r="B511" s="912"/>
      <c r="E511" s="912"/>
    </row>
    <row r="512" spans="2:5" x14ac:dyDescent="0.2">
      <c r="B512" s="912"/>
      <c r="E512" s="912"/>
    </row>
    <row r="513" spans="2:5" x14ac:dyDescent="0.2">
      <c r="B513" s="912"/>
      <c r="E513" s="912"/>
    </row>
    <row r="514" spans="2:5" x14ac:dyDescent="0.2">
      <c r="B514" s="912"/>
      <c r="E514" s="912"/>
    </row>
    <row r="515" spans="2:5" x14ac:dyDescent="0.2">
      <c r="B515" s="912"/>
      <c r="E515" s="912"/>
    </row>
    <row r="516" spans="2:5" x14ac:dyDescent="0.2">
      <c r="B516" s="912"/>
      <c r="E516" s="912"/>
    </row>
    <row r="517" spans="2:5" x14ac:dyDescent="0.2">
      <c r="B517" s="912"/>
      <c r="E517" s="912"/>
    </row>
    <row r="518" spans="2:5" x14ac:dyDescent="0.2">
      <c r="B518" s="912"/>
      <c r="E518" s="912"/>
    </row>
    <row r="519" spans="2:5" x14ac:dyDescent="0.2">
      <c r="B519" s="912"/>
      <c r="E519" s="912"/>
    </row>
    <row r="520" spans="2:5" x14ac:dyDescent="0.2">
      <c r="B520" s="912"/>
      <c r="E520" s="912"/>
    </row>
    <row r="521" spans="2:5" x14ac:dyDescent="0.2">
      <c r="B521" s="912"/>
      <c r="E521" s="912"/>
    </row>
    <row r="522" spans="2:5" x14ac:dyDescent="0.2">
      <c r="B522" s="912"/>
      <c r="E522" s="912"/>
    </row>
    <row r="523" spans="2:5" x14ac:dyDescent="0.2">
      <c r="B523" s="912"/>
      <c r="E523" s="912"/>
    </row>
    <row r="524" spans="2:5" x14ac:dyDescent="0.2">
      <c r="B524" s="912"/>
      <c r="E524" s="912"/>
    </row>
    <row r="525" spans="2:5" x14ac:dyDescent="0.2">
      <c r="B525" s="912"/>
      <c r="E525" s="912"/>
    </row>
    <row r="526" spans="2:5" x14ac:dyDescent="0.2">
      <c r="B526" s="912"/>
      <c r="E526" s="912"/>
    </row>
    <row r="527" spans="2:5" x14ac:dyDescent="0.2">
      <c r="B527" s="912"/>
      <c r="E527" s="912"/>
    </row>
    <row r="528" spans="2:5" x14ac:dyDescent="0.2">
      <c r="B528" s="912"/>
      <c r="E528" s="912"/>
    </row>
    <row r="529" spans="2:5" x14ac:dyDescent="0.2">
      <c r="B529" s="912"/>
      <c r="E529" s="912"/>
    </row>
    <row r="530" spans="2:5" x14ac:dyDescent="0.2">
      <c r="B530" s="912"/>
      <c r="E530" s="912"/>
    </row>
    <row r="531" spans="2:5" x14ac:dyDescent="0.2">
      <c r="B531" s="912"/>
      <c r="E531" s="912"/>
    </row>
    <row r="532" spans="2:5" x14ac:dyDescent="0.2">
      <c r="B532" s="912"/>
      <c r="E532" s="912"/>
    </row>
    <row r="533" spans="2:5" x14ac:dyDescent="0.2">
      <c r="B533" s="912"/>
      <c r="E533" s="912"/>
    </row>
    <row r="534" spans="2:5" x14ac:dyDescent="0.2">
      <c r="B534" s="912"/>
      <c r="E534" s="912"/>
    </row>
    <row r="535" spans="2:5" x14ac:dyDescent="0.2">
      <c r="B535" s="912"/>
      <c r="E535" s="912"/>
    </row>
    <row r="536" spans="2:5" x14ac:dyDescent="0.2">
      <c r="B536" s="912"/>
      <c r="E536" s="912"/>
    </row>
    <row r="537" spans="2:5" x14ac:dyDescent="0.2">
      <c r="B537" s="912"/>
      <c r="E537" s="912"/>
    </row>
    <row r="538" spans="2:5" x14ac:dyDescent="0.2">
      <c r="B538" s="912"/>
      <c r="E538" s="912"/>
    </row>
    <row r="539" spans="2:5" x14ac:dyDescent="0.2">
      <c r="B539" s="912"/>
      <c r="E539" s="912"/>
    </row>
    <row r="540" spans="2:5" x14ac:dyDescent="0.2">
      <c r="B540" s="912"/>
      <c r="E540" s="912"/>
    </row>
    <row r="541" spans="2:5" x14ac:dyDescent="0.2">
      <c r="B541" s="912"/>
      <c r="E541" s="912"/>
    </row>
    <row r="542" spans="2:5" x14ac:dyDescent="0.2">
      <c r="B542" s="912"/>
      <c r="E542" s="912"/>
    </row>
    <row r="543" spans="2:5" x14ac:dyDescent="0.2">
      <c r="B543" s="912"/>
      <c r="E543" s="912"/>
    </row>
    <row r="544" spans="2:5" x14ac:dyDescent="0.2">
      <c r="B544" s="912"/>
      <c r="E544" s="912"/>
    </row>
    <row r="545" spans="2:5" x14ac:dyDescent="0.2">
      <c r="B545" s="912"/>
      <c r="E545" s="912"/>
    </row>
    <row r="546" spans="2:5" x14ac:dyDescent="0.2">
      <c r="B546" s="912"/>
      <c r="E546" s="912"/>
    </row>
    <row r="547" spans="2:5" x14ac:dyDescent="0.2">
      <c r="B547" s="912"/>
      <c r="E547" s="912"/>
    </row>
    <row r="548" spans="2:5" x14ac:dyDescent="0.2">
      <c r="B548" s="912"/>
      <c r="E548" s="912"/>
    </row>
    <row r="549" spans="2:5" x14ac:dyDescent="0.2">
      <c r="B549" s="912"/>
      <c r="E549" s="912"/>
    </row>
    <row r="550" spans="2:5" x14ac:dyDescent="0.2">
      <c r="B550" s="912"/>
      <c r="E550" s="912"/>
    </row>
    <row r="551" spans="2:5" x14ac:dyDescent="0.2">
      <c r="B551" s="912"/>
      <c r="E551" s="912"/>
    </row>
    <row r="552" spans="2:5" x14ac:dyDescent="0.2">
      <c r="B552" s="912"/>
      <c r="E552" s="912"/>
    </row>
    <row r="553" spans="2:5" x14ac:dyDescent="0.2">
      <c r="B553" s="912"/>
      <c r="E553" s="912"/>
    </row>
    <row r="554" spans="2:5" x14ac:dyDescent="0.2">
      <c r="B554" s="912"/>
      <c r="E554" s="912"/>
    </row>
    <row r="555" spans="2:5" x14ac:dyDescent="0.2">
      <c r="B555" s="912"/>
      <c r="E555" s="912"/>
    </row>
    <row r="556" spans="2:5" x14ac:dyDescent="0.2">
      <c r="B556" s="912"/>
      <c r="E556" s="912"/>
    </row>
    <row r="557" spans="2:5" x14ac:dyDescent="0.2">
      <c r="B557" s="912"/>
      <c r="E557" s="912"/>
    </row>
    <row r="558" spans="2:5" x14ac:dyDescent="0.2">
      <c r="B558" s="912"/>
      <c r="E558" s="912"/>
    </row>
    <row r="559" spans="2:5" x14ac:dyDescent="0.2">
      <c r="B559" s="912"/>
      <c r="E559" s="912"/>
    </row>
    <row r="560" spans="2:5" x14ac:dyDescent="0.2">
      <c r="B560" s="912"/>
      <c r="E560" s="912"/>
    </row>
    <row r="561" spans="2:5" x14ac:dyDescent="0.2">
      <c r="B561" s="912"/>
      <c r="E561" s="912"/>
    </row>
    <row r="562" spans="2:5" x14ac:dyDescent="0.2">
      <c r="B562" s="912"/>
      <c r="E562" s="912"/>
    </row>
    <row r="563" spans="2:5" x14ac:dyDescent="0.2">
      <c r="B563" s="912"/>
      <c r="E563" s="912"/>
    </row>
    <row r="564" spans="2:5" x14ac:dyDescent="0.2">
      <c r="B564" s="912"/>
      <c r="E564" s="912"/>
    </row>
    <row r="565" spans="2:5" x14ac:dyDescent="0.2">
      <c r="B565" s="912"/>
      <c r="E565" s="912"/>
    </row>
    <row r="566" spans="2:5" x14ac:dyDescent="0.2">
      <c r="B566" s="912"/>
      <c r="E566" s="912"/>
    </row>
    <row r="567" spans="2:5" x14ac:dyDescent="0.2">
      <c r="B567" s="912"/>
      <c r="E567" s="912"/>
    </row>
    <row r="568" spans="2:5" x14ac:dyDescent="0.2">
      <c r="B568" s="912"/>
      <c r="E568" s="912"/>
    </row>
    <row r="569" spans="2:5" x14ac:dyDescent="0.2">
      <c r="B569" s="912"/>
      <c r="E569" s="912"/>
    </row>
    <row r="570" spans="2:5" x14ac:dyDescent="0.2">
      <c r="B570" s="912"/>
      <c r="E570" s="912"/>
    </row>
    <row r="571" spans="2:5" x14ac:dyDescent="0.2">
      <c r="B571" s="912"/>
      <c r="E571" s="912"/>
    </row>
    <row r="572" spans="2:5" x14ac:dyDescent="0.2">
      <c r="B572" s="912"/>
      <c r="E572" s="912"/>
    </row>
    <row r="573" spans="2:5" x14ac:dyDescent="0.2">
      <c r="B573" s="912"/>
      <c r="E573" s="912"/>
    </row>
    <row r="574" spans="2:5" x14ac:dyDescent="0.2">
      <c r="B574" s="912"/>
      <c r="E574" s="912"/>
    </row>
    <row r="575" spans="2:5" x14ac:dyDescent="0.2">
      <c r="B575" s="912"/>
      <c r="E575" s="912"/>
    </row>
    <row r="576" spans="2:5" x14ac:dyDescent="0.2">
      <c r="B576" s="912"/>
      <c r="E576" s="912"/>
    </row>
    <row r="577" spans="2:5" x14ac:dyDescent="0.2">
      <c r="B577" s="912"/>
      <c r="E577" s="912"/>
    </row>
    <row r="578" spans="2:5" x14ac:dyDescent="0.2">
      <c r="B578" s="912"/>
      <c r="E578" s="912"/>
    </row>
    <row r="579" spans="2:5" x14ac:dyDescent="0.2">
      <c r="B579" s="912"/>
      <c r="E579" s="912"/>
    </row>
    <row r="580" spans="2:5" x14ac:dyDescent="0.2">
      <c r="B580" s="912"/>
      <c r="E580" s="912"/>
    </row>
    <row r="581" spans="2:5" x14ac:dyDescent="0.2">
      <c r="B581" s="912"/>
      <c r="E581" s="912"/>
    </row>
    <row r="582" spans="2:5" x14ac:dyDescent="0.2">
      <c r="B582" s="912"/>
      <c r="E582" s="912"/>
    </row>
    <row r="583" spans="2:5" x14ac:dyDescent="0.2">
      <c r="B583" s="912"/>
      <c r="E583" s="912"/>
    </row>
    <row r="584" spans="2:5" x14ac:dyDescent="0.2">
      <c r="B584" s="912"/>
      <c r="E584" s="912"/>
    </row>
    <row r="585" spans="2:5" x14ac:dyDescent="0.2">
      <c r="B585" s="912"/>
      <c r="E585" s="912"/>
    </row>
    <row r="586" spans="2:5" x14ac:dyDescent="0.2">
      <c r="B586" s="912"/>
      <c r="E586" s="912"/>
    </row>
    <row r="587" spans="2:5" x14ac:dyDescent="0.2">
      <c r="B587" s="912"/>
      <c r="E587" s="912"/>
    </row>
    <row r="588" spans="2:5" x14ac:dyDescent="0.2">
      <c r="B588" s="912"/>
      <c r="E588" s="912"/>
    </row>
    <row r="589" spans="2:5" x14ac:dyDescent="0.2">
      <c r="B589" s="912"/>
      <c r="E589" s="912"/>
    </row>
    <row r="590" spans="2:5" x14ac:dyDescent="0.2">
      <c r="B590" s="912"/>
      <c r="E590" s="912"/>
    </row>
    <row r="591" spans="2:5" x14ac:dyDescent="0.2">
      <c r="B591" s="912"/>
      <c r="E591" s="912"/>
    </row>
    <row r="592" spans="2:5" x14ac:dyDescent="0.2">
      <c r="B592" s="912"/>
      <c r="E592" s="912"/>
    </row>
    <row r="593" spans="2:5" x14ac:dyDescent="0.2">
      <c r="B593" s="912"/>
      <c r="E593" s="912"/>
    </row>
    <row r="594" spans="2:5" x14ac:dyDescent="0.2">
      <c r="B594" s="912"/>
      <c r="E594" s="912"/>
    </row>
    <row r="595" spans="2:5" x14ac:dyDescent="0.2">
      <c r="B595" s="912"/>
      <c r="E595" s="912"/>
    </row>
    <row r="596" spans="2:5" x14ac:dyDescent="0.2">
      <c r="B596" s="912"/>
      <c r="E596" s="912"/>
    </row>
    <row r="597" spans="2:5" x14ac:dyDescent="0.2">
      <c r="B597" s="912"/>
      <c r="E597" s="912"/>
    </row>
    <row r="598" spans="2:5" x14ac:dyDescent="0.2">
      <c r="B598" s="912"/>
      <c r="E598" s="912"/>
    </row>
    <row r="599" spans="2:5" x14ac:dyDescent="0.2">
      <c r="B599" s="912"/>
      <c r="E599" s="912"/>
    </row>
    <row r="600" spans="2:5" x14ac:dyDescent="0.2">
      <c r="B600" s="912"/>
      <c r="E600" s="912"/>
    </row>
    <row r="601" spans="2:5" x14ac:dyDescent="0.2">
      <c r="B601" s="912"/>
      <c r="E601" s="912"/>
    </row>
    <row r="602" spans="2:5" x14ac:dyDescent="0.2">
      <c r="B602" s="912"/>
      <c r="E602" s="912"/>
    </row>
    <row r="603" spans="2:5" x14ac:dyDescent="0.2">
      <c r="B603" s="912"/>
      <c r="E603" s="912"/>
    </row>
    <row r="604" spans="2:5" x14ac:dyDescent="0.2">
      <c r="B604" s="912"/>
      <c r="E604" s="912"/>
    </row>
    <row r="605" spans="2:5" x14ac:dyDescent="0.2">
      <c r="B605" s="912"/>
      <c r="E605" s="912"/>
    </row>
    <row r="606" spans="2:5" x14ac:dyDescent="0.2">
      <c r="B606" s="912"/>
      <c r="E606" s="912"/>
    </row>
    <row r="607" spans="2:5" x14ac:dyDescent="0.2">
      <c r="B607" s="912"/>
      <c r="E607" s="912"/>
    </row>
    <row r="608" spans="2:5" x14ac:dyDescent="0.2">
      <c r="B608" s="912"/>
      <c r="E608" s="912"/>
    </row>
    <row r="609" spans="2:5" x14ac:dyDescent="0.2">
      <c r="B609" s="912"/>
      <c r="E609" s="912"/>
    </row>
    <row r="610" spans="2:5" x14ac:dyDescent="0.2">
      <c r="B610" s="912"/>
      <c r="E610" s="912"/>
    </row>
    <row r="611" spans="2:5" x14ac:dyDescent="0.2">
      <c r="B611" s="912"/>
      <c r="E611" s="912"/>
    </row>
    <row r="612" spans="2:5" x14ac:dyDescent="0.2">
      <c r="B612" s="912"/>
      <c r="E612" s="912"/>
    </row>
    <row r="613" spans="2:5" x14ac:dyDescent="0.2">
      <c r="B613" s="912"/>
      <c r="E613" s="912"/>
    </row>
    <row r="614" spans="2:5" x14ac:dyDescent="0.2">
      <c r="B614" s="912"/>
      <c r="E614" s="912"/>
    </row>
    <row r="615" spans="2:5" x14ac:dyDescent="0.2">
      <c r="B615" s="912"/>
      <c r="E615" s="912"/>
    </row>
    <row r="616" spans="2:5" x14ac:dyDescent="0.2">
      <c r="B616" s="912"/>
      <c r="E616" s="912"/>
    </row>
    <row r="617" spans="2:5" x14ac:dyDescent="0.2">
      <c r="B617" s="912"/>
      <c r="E617" s="912"/>
    </row>
    <row r="618" spans="2:5" x14ac:dyDescent="0.2">
      <c r="B618" s="912"/>
      <c r="E618" s="912"/>
    </row>
    <row r="619" spans="2:5" x14ac:dyDescent="0.2">
      <c r="B619" s="912"/>
      <c r="E619" s="912"/>
    </row>
    <row r="620" spans="2:5" x14ac:dyDescent="0.2">
      <c r="B620" s="912"/>
      <c r="E620" s="912"/>
    </row>
    <row r="621" spans="2:5" x14ac:dyDescent="0.2">
      <c r="B621" s="912"/>
      <c r="E621" s="912"/>
    </row>
    <row r="622" spans="2:5" x14ac:dyDescent="0.2">
      <c r="B622" s="912"/>
      <c r="E622" s="912"/>
    </row>
    <row r="623" spans="2:5" x14ac:dyDescent="0.2">
      <c r="B623" s="912"/>
      <c r="E623" s="912"/>
    </row>
    <row r="624" spans="2:5" x14ac:dyDescent="0.2">
      <c r="B624" s="912"/>
      <c r="E624" s="912"/>
    </row>
    <row r="625" spans="2:5" x14ac:dyDescent="0.2">
      <c r="B625" s="912"/>
      <c r="E625" s="912"/>
    </row>
    <row r="626" spans="2:5" x14ac:dyDescent="0.2">
      <c r="B626" s="912"/>
      <c r="E626" s="912"/>
    </row>
    <row r="627" spans="2:5" x14ac:dyDescent="0.2">
      <c r="B627" s="912"/>
      <c r="E627" s="912"/>
    </row>
    <row r="628" spans="2:5" x14ac:dyDescent="0.2">
      <c r="B628" s="912"/>
      <c r="E628" s="912"/>
    </row>
    <row r="629" spans="2:5" x14ac:dyDescent="0.2">
      <c r="B629" s="912"/>
      <c r="E629" s="912"/>
    </row>
    <row r="630" spans="2:5" x14ac:dyDescent="0.2">
      <c r="B630" s="912"/>
      <c r="E630" s="912"/>
    </row>
    <row r="631" spans="2:5" x14ac:dyDescent="0.2">
      <c r="B631" s="912"/>
      <c r="E631" s="912"/>
    </row>
    <row r="632" spans="2:5" x14ac:dyDescent="0.2">
      <c r="B632" s="912"/>
      <c r="E632" s="912"/>
    </row>
    <row r="633" spans="2:5" x14ac:dyDescent="0.2">
      <c r="B633" s="912"/>
      <c r="E633" s="912"/>
    </row>
    <row r="634" spans="2:5" x14ac:dyDescent="0.2">
      <c r="B634" s="912"/>
      <c r="E634" s="912"/>
    </row>
    <row r="635" spans="2:5" x14ac:dyDescent="0.2">
      <c r="B635" s="912"/>
      <c r="E635" s="912"/>
    </row>
    <row r="636" spans="2:5" x14ac:dyDescent="0.2">
      <c r="B636" s="912"/>
      <c r="E636" s="912"/>
    </row>
    <row r="637" spans="2:5" x14ac:dyDescent="0.2">
      <c r="B637" s="912"/>
      <c r="E637" s="912"/>
    </row>
    <row r="638" spans="2:5" x14ac:dyDescent="0.2">
      <c r="B638" s="912"/>
      <c r="E638" s="912"/>
    </row>
    <row r="639" spans="2:5" x14ac:dyDescent="0.2">
      <c r="B639" s="912"/>
      <c r="E639" s="912"/>
    </row>
    <row r="640" spans="2:5" x14ac:dyDescent="0.2">
      <c r="B640" s="912"/>
      <c r="E640" s="912"/>
    </row>
    <row r="641" spans="2:5" x14ac:dyDescent="0.2">
      <c r="B641" s="912"/>
      <c r="E641" s="912"/>
    </row>
    <row r="642" spans="2:5" x14ac:dyDescent="0.2">
      <c r="B642" s="912"/>
      <c r="E642" s="912"/>
    </row>
    <row r="643" spans="2:5" x14ac:dyDescent="0.2">
      <c r="B643" s="912"/>
      <c r="E643" s="912"/>
    </row>
    <row r="644" spans="2:5" x14ac:dyDescent="0.2">
      <c r="B644" s="912"/>
      <c r="E644" s="912"/>
    </row>
    <row r="645" spans="2:5" x14ac:dyDescent="0.2">
      <c r="B645" s="912"/>
      <c r="E645" s="912"/>
    </row>
    <row r="646" spans="2:5" x14ac:dyDescent="0.2">
      <c r="B646" s="912"/>
      <c r="E646" s="912"/>
    </row>
    <row r="647" spans="2:5" x14ac:dyDescent="0.2">
      <c r="B647" s="912"/>
      <c r="E647" s="912"/>
    </row>
    <row r="648" spans="2:5" x14ac:dyDescent="0.2">
      <c r="B648" s="912"/>
      <c r="E648" s="912"/>
    </row>
    <row r="649" spans="2:5" x14ac:dyDescent="0.2">
      <c r="B649" s="912"/>
      <c r="E649" s="912"/>
    </row>
    <row r="650" spans="2:5" x14ac:dyDescent="0.2">
      <c r="B650" s="912"/>
      <c r="E650" s="912"/>
    </row>
    <row r="651" spans="2:5" x14ac:dyDescent="0.2">
      <c r="B651" s="912"/>
      <c r="E651" s="912"/>
    </row>
    <row r="652" spans="2:5" x14ac:dyDescent="0.2">
      <c r="B652" s="912"/>
      <c r="E652" s="912"/>
    </row>
    <row r="653" spans="2:5" x14ac:dyDescent="0.2">
      <c r="B653" s="912"/>
      <c r="E653" s="912"/>
    </row>
    <row r="654" spans="2:5" x14ac:dyDescent="0.2">
      <c r="B654" s="912"/>
      <c r="E654" s="912"/>
    </row>
    <row r="655" spans="2:5" x14ac:dyDescent="0.2">
      <c r="B655" s="912"/>
      <c r="E655" s="912"/>
    </row>
    <row r="656" spans="2:5" x14ac:dyDescent="0.2">
      <c r="B656" s="912"/>
      <c r="E656" s="912"/>
    </row>
    <row r="657" spans="2:5" x14ac:dyDescent="0.2">
      <c r="B657" s="912"/>
      <c r="E657" s="912"/>
    </row>
    <row r="658" spans="2:5" x14ac:dyDescent="0.2">
      <c r="B658" s="912"/>
      <c r="E658" s="912"/>
    </row>
    <row r="659" spans="2:5" x14ac:dyDescent="0.2">
      <c r="B659" s="912"/>
      <c r="E659" s="912"/>
    </row>
    <row r="660" spans="2:5" x14ac:dyDescent="0.2">
      <c r="B660" s="912"/>
      <c r="E660" s="912"/>
    </row>
    <row r="661" spans="2:5" x14ac:dyDescent="0.2">
      <c r="B661" s="912"/>
      <c r="E661" s="912"/>
    </row>
    <row r="662" spans="2:5" x14ac:dyDescent="0.2">
      <c r="B662" s="912"/>
      <c r="E662" s="912"/>
    </row>
    <row r="663" spans="2:5" x14ac:dyDescent="0.2">
      <c r="B663" s="912"/>
      <c r="E663" s="912"/>
    </row>
    <row r="664" spans="2:5" x14ac:dyDescent="0.2">
      <c r="B664" s="912"/>
      <c r="E664" s="912"/>
    </row>
    <row r="665" spans="2:5" x14ac:dyDescent="0.2">
      <c r="B665" s="912"/>
      <c r="E665" s="912"/>
    </row>
    <row r="666" spans="2:5" x14ac:dyDescent="0.2">
      <c r="B666" s="912"/>
      <c r="E666" s="912"/>
    </row>
    <row r="667" spans="2:5" x14ac:dyDescent="0.2">
      <c r="B667" s="912"/>
      <c r="E667" s="912"/>
    </row>
    <row r="668" spans="2:5" x14ac:dyDescent="0.2">
      <c r="B668" s="912"/>
      <c r="E668" s="912"/>
    </row>
    <row r="669" spans="2:5" x14ac:dyDescent="0.2">
      <c r="B669" s="912"/>
      <c r="E669" s="912"/>
    </row>
    <row r="670" spans="2:5" x14ac:dyDescent="0.2">
      <c r="B670" s="912"/>
      <c r="E670" s="912"/>
    </row>
    <row r="671" spans="2:5" x14ac:dyDescent="0.2">
      <c r="B671" s="912"/>
      <c r="E671" s="912"/>
    </row>
    <row r="672" spans="2:5" x14ac:dyDescent="0.2">
      <c r="B672" s="912"/>
      <c r="E672" s="912"/>
    </row>
    <row r="673" spans="2:5" x14ac:dyDescent="0.2">
      <c r="B673" s="912"/>
      <c r="E673" s="912"/>
    </row>
    <row r="674" spans="2:5" x14ac:dyDescent="0.2">
      <c r="B674" s="912"/>
      <c r="E674" s="912"/>
    </row>
    <row r="675" spans="2:5" x14ac:dyDescent="0.2">
      <c r="B675" s="912"/>
      <c r="E675" s="912"/>
    </row>
    <row r="676" spans="2:5" x14ac:dyDescent="0.2">
      <c r="B676" s="912"/>
      <c r="E676" s="912"/>
    </row>
    <row r="677" spans="2:5" x14ac:dyDescent="0.2">
      <c r="B677" s="912"/>
      <c r="E677" s="912"/>
    </row>
    <row r="678" spans="2:5" x14ac:dyDescent="0.2">
      <c r="B678" s="912"/>
      <c r="E678" s="912"/>
    </row>
    <row r="679" spans="2:5" x14ac:dyDescent="0.2">
      <c r="B679" s="912"/>
      <c r="E679" s="912"/>
    </row>
    <row r="680" spans="2:5" x14ac:dyDescent="0.2">
      <c r="B680" s="912"/>
      <c r="E680" s="912"/>
    </row>
    <row r="681" spans="2:5" x14ac:dyDescent="0.2">
      <c r="B681" s="912"/>
      <c r="E681" s="912"/>
    </row>
    <row r="682" spans="2:5" x14ac:dyDescent="0.2">
      <c r="B682" s="912"/>
      <c r="E682" s="912"/>
    </row>
    <row r="683" spans="2:5" x14ac:dyDescent="0.2">
      <c r="B683" s="912"/>
      <c r="E683" s="912"/>
    </row>
    <row r="684" spans="2:5" x14ac:dyDescent="0.2">
      <c r="B684" s="912"/>
      <c r="E684" s="912"/>
    </row>
    <row r="685" spans="2:5" x14ac:dyDescent="0.2">
      <c r="B685" s="912"/>
      <c r="E685" s="912"/>
    </row>
    <row r="686" spans="2:5" x14ac:dyDescent="0.2">
      <c r="B686" s="912"/>
      <c r="E686" s="912"/>
    </row>
    <row r="687" spans="2:5" x14ac:dyDescent="0.2">
      <c r="B687" s="912"/>
      <c r="E687" s="912"/>
    </row>
    <row r="688" spans="2:5" x14ac:dyDescent="0.2">
      <c r="B688" s="912"/>
      <c r="E688" s="912"/>
    </row>
    <row r="689" spans="2:5" x14ac:dyDescent="0.2">
      <c r="B689" s="912"/>
      <c r="E689" s="912"/>
    </row>
    <row r="690" spans="2:5" x14ac:dyDescent="0.2">
      <c r="B690" s="912"/>
      <c r="E690" s="912"/>
    </row>
    <row r="691" spans="2:5" x14ac:dyDescent="0.2">
      <c r="B691" s="912"/>
      <c r="E691" s="912"/>
    </row>
    <row r="692" spans="2:5" x14ac:dyDescent="0.2">
      <c r="B692" s="912"/>
      <c r="E692" s="912"/>
    </row>
    <row r="693" spans="2:5" x14ac:dyDescent="0.2">
      <c r="B693" s="912"/>
      <c r="E693" s="912"/>
    </row>
    <row r="694" spans="2:5" x14ac:dyDescent="0.2">
      <c r="B694" s="912"/>
      <c r="E694" s="912"/>
    </row>
    <row r="695" spans="2:5" x14ac:dyDescent="0.2">
      <c r="B695" s="912"/>
      <c r="E695" s="912"/>
    </row>
    <row r="696" spans="2:5" x14ac:dyDescent="0.2">
      <c r="B696" s="912"/>
      <c r="E696" s="912"/>
    </row>
    <row r="697" spans="2:5" x14ac:dyDescent="0.2">
      <c r="B697" s="912"/>
      <c r="E697" s="912"/>
    </row>
    <row r="698" spans="2:5" x14ac:dyDescent="0.2">
      <c r="B698" s="912"/>
      <c r="E698" s="912"/>
    </row>
    <row r="699" spans="2:5" x14ac:dyDescent="0.2">
      <c r="B699" s="912"/>
      <c r="E699" s="912"/>
    </row>
    <row r="700" spans="2:5" x14ac:dyDescent="0.2">
      <c r="B700" s="912"/>
      <c r="E700" s="912"/>
    </row>
    <row r="701" spans="2:5" x14ac:dyDescent="0.2">
      <c r="B701" s="912"/>
      <c r="E701" s="912"/>
    </row>
    <row r="702" spans="2:5" x14ac:dyDescent="0.2">
      <c r="B702" s="912"/>
      <c r="E702" s="912"/>
    </row>
    <row r="703" spans="2:5" x14ac:dyDescent="0.2">
      <c r="B703" s="912"/>
      <c r="E703" s="912"/>
    </row>
    <row r="704" spans="2:5" x14ac:dyDescent="0.2">
      <c r="B704" s="912"/>
      <c r="E704" s="912"/>
    </row>
    <row r="705" spans="2:5" x14ac:dyDescent="0.2">
      <c r="B705" s="912"/>
      <c r="E705" s="912"/>
    </row>
    <row r="706" spans="2:5" x14ac:dyDescent="0.2">
      <c r="B706" s="912"/>
      <c r="E706" s="912"/>
    </row>
    <row r="707" spans="2:5" x14ac:dyDescent="0.2">
      <c r="B707" s="912"/>
      <c r="E707" s="912"/>
    </row>
    <row r="708" spans="2:5" x14ac:dyDescent="0.2">
      <c r="B708" s="912"/>
      <c r="E708" s="912"/>
    </row>
    <row r="709" spans="2:5" x14ac:dyDescent="0.2">
      <c r="B709" s="912"/>
      <c r="E709" s="912"/>
    </row>
    <row r="710" spans="2:5" x14ac:dyDescent="0.2">
      <c r="B710" s="912"/>
      <c r="E710" s="912"/>
    </row>
    <row r="711" spans="2:5" x14ac:dyDescent="0.2">
      <c r="B711" s="912"/>
      <c r="E711" s="912"/>
    </row>
    <row r="712" spans="2:5" x14ac:dyDescent="0.2">
      <c r="B712" s="912"/>
      <c r="E712" s="912"/>
    </row>
    <row r="713" spans="2:5" x14ac:dyDescent="0.2">
      <c r="B713" s="912"/>
      <c r="E713" s="912"/>
    </row>
    <row r="714" spans="2:5" x14ac:dyDescent="0.2">
      <c r="B714" s="912"/>
      <c r="E714" s="912"/>
    </row>
    <row r="715" spans="2:5" x14ac:dyDescent="0.2">
      <c r="B715" s="912"/>
      <c r="E715" s="912"/>
    </row>
    <row r="716" spans="2:5" x14ac:dyDescent="0.2">
      <c r="B716" s="912"/>
      <c r="E716" s="912"/>
    </row>
    <row r="717" spans="2:5" x14ac:dyDescent="0.2">
      <c r="B717" s="912"/>
      <c r="E717" s="912"/>
    </row>
    <row r="718" spans="2:5" x14ac:dyDescent="0.2">
      <c r="B718" s="912"/>
      <c r="E718" s="912"/>
    </row>
    <row r="719" spans="2:5" x14ac:dyDescent="0.2">
      <c r="B719" s="912"/>
      <c r="E719" s="912"/>
    </row>
    <row r="720" spans="2:5" x14ac:dyDescent="0.2">
      <c r="B720" s="912"/>
      <c r="E720" s="912"/>
    </row>
    <row r="721" spans="2:5" x14ac:dyDescent="0.2">
      <c r="B721" s="912"/>
      <c r="E721" s="912"/>
    </row>
    <row r="722" spans="2:5" x14ac:dyDescent="0.2">
      <c r="B722" s="912"/>
      <c r="E722" s="912"/>
    </row>
    <row r="723" spans="2:5" x14ac:dyDescent="0.2">
      <c r="B723" s="912"/>
      <c r="E723" s="912"/>
    </row>
    <row r="724" spans="2:5" x14ac:dyDescent="0.2">
      <c r="B724" s="912"/>
      <c r="E724" s="912"/>
    </row>
    <row r="725" spans="2:5" x14ac:dyDescent="0.2">
      <c r="B725" s="912"/>
      <c r="E725" s="912"/>
    </row>
    <row r="726" spans="2:5" x14ac:dyDescent="0.2">
      <c r="B726" s="912"/>
      <c r="E726" s="912"/>
    </row>
    <row r="727" spans="2:5" x14ac:dyDescent="0.2">
      <c r="B727" s="912"/>
      <c r="E727" s="912"/>
    </row>
    <row r="728" spans="2:5" x14ac:dyDescent="0.2">
      <c r="B728" s="912"/>
      <c r="E728" s="912"/>
    </row>
    <row r="729" spans="2:5" x14ac:dyDescent="0.2">
      <c r="B729" s="912"/>
      <c r="E729" s="912"/>
    </row>
    <row r="730" spans="2:5" x14ac:dyDescent="0.2">
      <c r="B730" s="912"/>
      <c r="E730" s="912"/>
    </row>
    <row r="731" spans="2:5" x14ac:dyDescent="0.2">
      <c r="B731" s="912"/>
      <c r="E731" s="912"/>
    </row>
    <row r="732" spans="2:5" x14ac:dyDescent="0.2">
      <c r="B732" s="912"/>
      <c r="E732" s="912"/>
    </row>
    <row r="733" spans="2:5" x14ac:dyDescent="0.2">
      <c r="B733" s="912"/>
      <c r="E733" s="912"/>
    </row>
    <row r="734" spans="2:5" x14ac:dyDescent="0.2">
      <c r="B734" s="912"/>
      <c r="E734" s="912"/>
    </row>
    <row r="735" spans="2:5" x14ac:dyDescent="0.2">
      <c r="B735" s="912"/>
      <c r="E735" s="912"/>
    </row>
    <row r="736" spans="2:5" x14ac:dyDescent="0.2">
      <c r="B736" s="912"/>
      <c r="E736" s="912"/>
    </row>
    <row r="737" spans="2:5" x14ac:dyDescent="0.2">
      <c r="B737" s="912"/>
      <c r="E737" s="912"/>
    </row>
    <row r="738" spans="2:5" x14ac:dyDescent="0.2">
      <c r="B738" s="912"/>
      <c r="E738" s="912"/>
    </row>
    <row r="739" spans="2:5" x14ac:dyDescent="0.2">
      <c r="B739" s="912"/>
      <c r="E739" s="912"/>
    </row>
    <row r="740" spans="2:5" x14ac:dyDescent="0.2">
      <c r="B740" s="912"/>
      <c r="E740" s="912"/>
    </row>
    <row r="741" spans="2:5" x14ac:dyDescent="0.2">
      <c r="B741" s="912"/>
      <c r="E741" s="912"/>
    </row>
    <row r="742" spans="2:5" x14ac:dyDescent="0.2">
      <c r="B742" s="912"/>
      <c r="E742" s="912"/>
    </row>
    <row r="743" spans="2:5" x14ac:dyDescent="0.2">
      <c r="B743" s="912"/>
      <c r="E743" s="912"/>
    </row>
    <row r="744" spans="2:5" x14ac:dyDescent="0.2">
      <c r="B744" s="912"/>
      <c r="E744" s="912"/>
    </row>
    <row r="745" spans="2:5" x14ac:dyDescent="0.2">
      <c r="B745" s="912"/>
      <c r="E745" s="912"/>
    </row>
    <row r="746" spans="2:5" x14ac:dyDescent="0.2">
      <c r="B746" s="912"/>
      <c r="E746" s="912"/>
    </row>
    <row r="747" spans="2:5" x14ac:dyDescent="0.2">
      <c r="B747" s="912"/>
      <c r="E747" s="912"/>
    </row>
    <row r="748" spans="2:5" x14ac:dyDescent="0.2">
      <c r="B748" s="912"/>
      <c r="E748" s="912"/>
    </row>
    <row r="749" spans="2:5" x14ac:dyDescent="0.2">
      <c r="B749" s="912"/>
      <c r="E749" s="912"/>
    </row>
    <row r="750" spans="2:5" x14ac:dyDescent="0.2">
      <c r="B750" s="912"/>
      <c r="E750" s="912"/>
    </row>
    <row r="751" spans="2:5" x14ac:dyDescent="0.2">
      <c r="B751" s="912"/>
      <c r="E751" s="912"/>
    </row>
    <row r="752" spans="2:5" x14ac:dyDescent="0.2">
      <c r="B752" s="912"/>
      <c r="E752" s="912"/>
    </row>
    <row r="753" spans="2:5" x14ac:dyDescent="0.2">
      <c r="B753" s="912"/>
      <c r="E753" s="912"/>
    </row>
    <row r="754" spans="2:5" x14ac:dyDescent="0.2">
      <c r="B754" s="912"/>
      <c r="E754" s="912"/>
    </row>
    <row r="755" spans="2:5" x14ac:dyDescent="0.2">
      <c r="B755" s="912"/>
      <c r="E755" s="912"/>
    </row>
    <row r="756" spans="2:5" x14ac:dyDescent="0.2">
      <c r="B756" s="912"/>
      <c r="E756" s="912"/>
    </row>
    <row r="757" spans="2:5" x14ac:dyDescent="0.2">
      <c r="B757" s="912"/>
      <c r="E757" s="912"/>
    </row>
    <row r="758" spans="2:5" x14ac:dyDescent="0.2">
      <c r="B758" s="912"/>
      <c r="E758" s="912"/>
    </row>
    <row r="759" spans="2:5" x14ac:dyDescent="0.2">
      <c r="B759" s="912"/>
      <c r="E759" s="912"/>
    </row>
    <row r="760" spans="2:5" x14ac:dyDescent="0.2">
      <c r="B760" s="912"/>
      <c r="E760" s="912"/>
    </row>
    <row r="761" spans="2:5" x14ac:dyDescent="0.2">
      <c r="B761" s="912"/>
      <c r="E761" s="912"/>
    </row>
    <row r="762" spans="2:5" x14ac:dyDescent="0.2">
      <c r="B762" s="912"/>
      <c r="E762" s="912"/>
    </row>
    <row r="763" spans="2:5" x14ac:dyDescent="0.2">
      <c r="B763" s="912"/>
      <c r="E763" s="912"/>
    </row>
    <row r="764" spans="2:5" x14ac:dyDescent="0.2">
      <c r="B764" s="912"/>
      <c r="E764" s="912"/>
    </row>
    <row r="765" spans="2:5" x14ac:dyDescent="0.2">
      <c r="B765" s="912"/>
      <c r="E765" s="912"/>
    </row>
    <row r="766" spans="2:5" x14ac:dyDescent="0.2">
      <c r="B766" s="912"/>
      <c r="E766" s="912"/>
    </row>
    <row r="767" spans="2:5" x14ac:dyDescent="0.2">
      <c r="B767" s="912"/>
      <c r="E767" s="912"/>
    </row>
    <row r="768" spans="2:5" x14ac:dyDescent="0.2">
      <c r="B768" s="912"/>
      <c r="E768" s="912"/>
    </row>
    <row r="769" spans="2:5" x14ac:dyDescent="0.2">
      <c r="B769" s="912"/>
      <c r="E769" s="912"/>
    </row>
    <row r="770" spans="2:5" x14ac:dyDescent="0.2">
      <c r="B770" s="912"/>
      <c r="E770" s="912"/>
    </row>
    <row r="771" spans="2:5" x14ac:dyDescent="0.2">
      <c r="B771" s="912"/>
      <c r="E771" s="912"/>
    </row>
    <row r="772" spans="2:5" x14ac:dyDescent="0.2">
      <c r="B772" s="912"/>
      <c r="E772" s="912"/>
    </row>
    <row r="773" spans="2:5" x14ac:dyDescent="0.2">
      <c r="B773" s="912"/>
      <c r="E773" s="912"/>
    </row>
    <row r="774" spans="2:5" x14ac:dyDescent="0.2">
      <c r="B774" s="912"/>
      <c r="E774" s="912"/>
    </row>
    <row r="775" spans="2:5" x14ac:dyDescent="0.2">
      <c r="B775" s="912"/>
      <c r="E775" s="912"/>
    </row>
    <row r="776" spans="2:5" x14ac:dyDescent="0.2">
      <c r="B776" s="912"/>
      <c r="E776" s="912"/>
    </row>
    <row r="777" spans="2:5" x14ac:dyDescent="0.2">
      <c r="B777" s="912"/>
      <c r="E777" s="912"/>
    </row>
    <row r="778" spans="2:5" x14ac:dyDescent="0.2">
      <c r="B778" s="912"/>
      <c r="E778" s="912"/>
    </row>
    <row r="779" spans="2:5" x14ac:dyDescent="0.2">
      <c r="B779" s="912"/>
      <c r="E779" s="912"/>
    </row>
    <row r="780" spans="2:5" x14ac:dyDescent="0.2">
      <c r="B780" s="912"/>
      <c r="E780" s="912"/>
    </row>
    <row r="781" spans="2:5" x14ac:dyDescent="0.2">
      <c r="B781" s="912"/>
      <c r="E781" s="912"/>
    </row>
    <row r="782" spans="2:5" x14ac:dyDescent="0.2">
      <c r="B782" s="912"/>
      <c r="E782" s="912"/>
    </row>
    <row r="783" spans="2:5" x14ac:dyDescent="0.2">
      <c r="B783" s="912"/>
      <c r="E783" s="912"/>
    </row>
    <row r="784" spans="2:5" x14ac:dyDescent="0.2">
      <c r="B784" s="912"/>
      <c r="E784" s="912"/>
    </row>
    <row r="785" spans="2:5" x14ac:dyDescent="0.2">
      <c r="B785" s="912"/>
      <c r="E785" s="912"/>
    </row>
    <row r="786" spans="2:5" x14ac:dyDescent="0.2">
      <c r="B786" s="912"/>
      <c r="E786" s="912"/>
    </row>
    <row r="787" spans="2:5" x14ac:dyDescent="0.2">
      <c r="B787" s="912"/>
      <c r="E787" s="912"/>
    </row>
    <row r="788" spans="2:5" x14ac:dyDescent="0.2">
      <c r="B788" s="912"/>
      <c r="E788" s="912"/>
    </row>
    <row r="789" spans="2:5" x14ac:dyDescent="0.2">
      <c r="B789" s="912"/>
      <c r="E789" s="912"/>
    </row>
    <row r="790" spans="2:5" x14ac:dyDescent="0.2">
      <c r="B790" s="912"/>
      <c r="E790" s="912"/>
    </row>
    <row r="791" spans="2:5" x14ac:dyDescent="0.2">
      <c r="B791" s="912"/>
      <c r="E791" s="912"/>
    </row>
    <row r="792" spans="2:5" x14ac:dyDescent="0.2">
      <c r="B792" s="912"/>
      <c r="E792" s="912"/>
    </row>
    <row r="793" spans="2:5" x14ac:dyDescent="0.2">
      <c r="B793" s="912"/>
      <c r="E793" s="912"/>
    </row>
    <row r="794" spans="2:5" x14ac:dyDescent="0.2">
      <c r="B794" s="912"/>
      <c r="E794" s="912"/>
    </row>
    <row r="795" spans="2:5" x14ac:dyDescent="0.2">
      <c r="B795" s="912"/>
      <c r="E795" s="912"/>
    </row>
    <row r="796" spans="2:5" x14ac:dyDescent="0.2">
      <c r="B796" s="912"/>
      <c r="E796" s="912"/>
    </row>
    <row r="797" spans="2:5" x14ac:dyDescent="0.2">
      <c r="B797" s="912"/>
      <c r="E797" s="912"/>
    </row>
    <row r="798" spans="2:5" x14ac:dyDescent="0.2">
      <c r="B798" s="912"/>
      <c r="E798" s="912"/>
    </row>
    <row r="799" spans="2:5" x14ac:dyDescent="0.2">
      <c r="B799" s="912"/>
      <c r="E799" s="912"/>
    </row>
    <row r="800" spans="2:5" x14ac:dyDescent="0.2">
      <c r="B800" s="912"/>
      <c r="E800" s="912"/>
    </row>
    <row r="801" spans="2:5" x14ac:dyDescent="0.2">
      <c r="B801" s="912"/>
      <c r="E801" s="912"/>
    </row>
    <row r="802" spans="2:5" x14ac:dyDescent="0.2">
      <c r="B802" s="912"/>
      <c r="E802" s="912"/>
    </row>
    <row r="803" spans="2:5" x14ac:dyDescent="0.2">
      <c r="B803" s="912"/>
      <c r="E803" s="912"/>
    </row>
    <row r="804" spans="2:5" x14ac:dyDescent="0.2">
      <c r="B804" s="912"/>
      <c r="E804" s="912"/>
    </row>
    <row r="805" spans="2:5" x14ac:dyDescent="0.2">
      <c r="B805" s="912"/>
      <c r="E805" s="912"/>
    </row>
    <row r="806" spans="2:5" x14ac:dyDescent="0.2">
      <c r="B806" s="912"/>
      <c r="E806" s="912"/>
    </row>
    <row r="807" spans="2:5" x14ac:dyDescent="0.2">
      <c r="B807" s="912"/>
      <c r="E807" s="912"/>
    </row>
    <row r="808" spans="2:5" x14ac:dyDescent="0.2">
      <c r="B808" s="912"/>
      <c r="E808" s="912"/>
    </row>
    <row r="809" spans="2:5" x14ac:dyDescent="0.2">
      <c r="B809" s="912"/>
      <c r="E809" s="912"/>
    </row>
    <row r="810" spans="2:5" x14ac:dyDescent="0.2">
      <c r="B810" s="912"/>
      <c r="E810" s="912"/>
    </row>
    <row r="811" spans="2:5" x14ac:dyDescent="0.2">
      <c r="B811" s="912"/>
      <c r="E811" s="912"/>
    </row>
    <row r="812" spans="2:5" x14ac:dyDescent="0.2">
      <c r="B812" s="912"/>
      <c r="E812" s="912"/>
    </row>
    <row r="813" spans="2:5" x14ac:dyDescent="0.2">
      <c r="B813" s="912"/>
      <c r="E813" s="912"/>
    </row>
    <row r="814" spans="2:5" x14ac:dyDescent="0.2">
      <c r="B814" s="912"/>
      <c r="E814" s="912"/>
    </row>
    <row r="815" spans="2:5" x14ac:dyDescent="0.2">
      <c r="B815" s="912"/>
      <c r="E815" s="912"/>
    </row>
    <row r="816" spans="2:5" x14ac:dyDescent="0.2">
      <c r="B816" s="912"/>
      <c r="E816" s="912"/>
    </row>
    <row r="817" spans="2:5" x14ac:dyDescent="0.2">
      <c r="B817" s="912"/>
      <c r="E817" s="912"/>
    </row>
    <row r="818" spans="2:5" x14ac:dyDescent="0.2">
      <c r="B818" s="912"/>
      <c r="E818" s="912"/>
    </row>
    <row r="819" spans="2:5" x14ac:dyDescent="0.2">
      <c r="B819" s="912"/>
      <c r="E819" s="912"/>
    </row>
    <row r="820" spans="2:5" x14ac:dyDescent="0.2">
      <c r="B820" s="912"/>
      <c r="E820" s="912"/>
    </row>
    <row r="821" spans="2:5" x14ac:dyDescent="0.2">
      <c r="B821" s="912"/>
      <c r="E821" s="912"/>
    </row>
    <row r="822" spans="2:5" x14ac:dyDescent="0.2">
      <c r="B822" s="912"/>
      <c r="E822" s="912"/>
    </row>
    <row r="823" spans="2:5" x14ac:dyDescent="0.2">
      <c r="B823" s="912"/>
      <c r="E823" s="912"/>
    </row>
    <row r="824" spans="2:5" x14ac:dyDescent="0.2">
      <c r="B824" s="912"/>
      <c r="E824" s="912"/>
    </row>
    <row r="825" spans="2:5" x14ac:dyDescent="0.2">
      <c r="B825" s="912"/>
      <c r="E825" s="912"/>
    </row>
    <row r="826" spans="2:5" x14ac:dyDescent="0.2">
      <c r="B826" s="912"/>
      <c r="E826" s="912"/>
    </row>
    <row r="827" spans="2:5" x14ac:dyDescent="0.2">
      <c r="B827" s="912"/>
      <c r="E827" s="912"/>
    </row>
    <row r="828" spans="2:5" x14ac:dyDescent="0.2">
      <c r="B828" s="912"/>
      <c r="E828" s="912"/>
    </row>
    <row r="829" spans="2:5" x14ac:dyDescent="0.2">
      <c r="B829" s="912"/>
      <c r="E829" s="912"/>
    </row>
    <row r="830" spans="2:5" x14ac:dyDescent="0.2">
      <c r="B830" s="912"/>
      <c r="E830" s="912"/>
    </row>
    <row r="831" spans="2:5" x14ac:dyDescent="0.2">
      <c r="B831" s="912"/>
      <c r="E831" s="912"/>
    </row>
    <row r="832" spans="2:5" x14ac:dyDescent="0.2">
      <c r="B832" s="912"/>
      <c r="E832" s="912"/>
    </row>
    <row r="833" spans="2:5" x14ac:dyDescent="0.2">
      <c r="B833" s="912"/>
      <c r="E833" s="912"/>
    </row>
    <row r="834" spans="2:5" x14ac:dyDescent="0.2">
      <c r="B834" s="912"/>
      <c r="E834" s="912"/>
    </row>
    <row r="835" spans="2:5" x14ac:dyDescent="0.2">
      <c r="B835" s="912"/>
      <c r="E835" s="912"/>
    </row>
    <row r="836" spans="2:5" x14ac:dyDescent="0.2">
      <c r="B836" s="912"/>
      <c r="E836" s="912"/>
    </row>
    <row r="837" spans="2:5" x14ac:dyDescent="0.2">
      <c r="B837" s="912"/>
      <c r="E837" s="912"/>
    </row>
    <row r="838" spans="2:5" x14ac:dyDescent="0.2">
      <c r="B838" s="912"/>
      <c r="E838" s="912"/>
    </row>
    <row r="839" spans="2:5" x14ac:dyDescent="0.2">
      <c r="B839" s="912"/>
      <c r="E839" s="912"/>
    </row>
    <row r="840" spans="2:5" x14ac:dyDescent="0.2">
      <c r="B840" s="912"/>
      <c r="E840" s="912"/>
    </row>
    <row r="841" spans="2:5" x14ac:dyDescent="0.2">
      <c r="B841" s="912"/>
      <c r="E841" s="912"/>
    </row>
    <row r="842" spans="2:5" x14ac:dyDescent="0.2">
      <c r="B842" s="912"/>
      <c r="E842" s="912"/>
    </row>
    <row r="843" spans="2:5" x14ac:dyDescent="0.2">
      <c r="B843" s="912"/>
      <c r="E843" s="912"/>
    </row>
    <row r="844" spans="2:5" x14ac:dyDescent="0.2">
      <c r="B844" s="912"/>
      <c r="E844" s="912"/>
    </row>
    <row r="845" spans="2:5" x14ac:dyDescent="0.2">
      <c r="B845" s="912"/>
      <c r="E845" s="912"/>
    </row>
    <row r="846" spans="2:5" x14ac:dyDescent="0.2">
      <c r="B846" s="912"/>
      <c r="E846" s="912"/>
    </row>
    <row r="847" spans="2:5" x14ac:dyDescent="0.2">
      <c r="B847" s="912"/>
      <c r="E847" s="912"/>
    </row>
    <row r="848" spans="2:5" x14ac:dyDescent="0.2">
      <c r="B848" s="912"/>
      <c r="E848" s="912"/>
    </row>
    <row r="849" spans="2:5" x14ac:dyDescent="0.2">
      <c r="B849" s="912"/>
      <c r="E849" s="912"/>
    </row>
    <row r="850" spans="2:5" x14ac:dyDescent="0.2">
      <c r="B850" s="912"/>
      <c r="E850" s="912"/>
    </row>
    <row r="851" spans="2:5" x14ac:dyDescent="0.2">
      <c r="B851" s="912"/>
      <c r="E851" s="912"/>
    </row>
    <row r="852" spans="2:5" x14ac:dyDescent="0.2">
      <c r="B852" s="912"/>
      <c r="E852" s="912"/>
    </row>
    <row r="853" spans="2:5" x14ac:dyDescent="0.2">
      <c r="B853" s="912"/>
      <c r="E853" s="912"/>
    </row>
    <row r="854" spans="2:5" x14ac:dyDescent="0.2">
      <c r="B854" s="912"/>
      <c r="E854" s="912"/>
    </row>
    <row r="855" spans="2:5" x14ac:dyDescent="0.2">
      <c r="B855" s="912"/>
      <c r="E855" s="912"/>
    </row>
    <row r="856" spans="2:5" x14ac:dyDescent="0.2">
      <c r="B856" s="912"/>
      <c r="E856" s="912"/>
    </row>
    <row r="857" spans="2:5" x14ac:dyDescent="0.2">
      <c r="B857" s="912"/>
      <c r="E857" s="912"/>
    </row>
    <row r="858" spans="2:5" x14ac:dyDescent="0.2">
      <c r="B858" s="912"/>
      <c r="E858" s="912"/>
    </row>
    <row r="859" spans="2:5" x14ac:dyDescent="0.2">
      <c r="B859" s="912"/>
      <c r="E859" s="912"/>
    </row>
    <row r="860" spans="2:5" x14ac:dyDescent="0.2">
      <c r="B860" s="912"/>
      <c r="E860" s="912"/>
    </row>
    <row r="861" spans="2:5" x14ac:dyDescent="0.2">
      <c r="B861" s="912"/>
      <c r="E861" s="912"/>
    </row>
    <row r="862" spans="2:5" x14ac:dyDescent="0.2">
      <c r="B862" s="912"/>
      <c r="E862" s="912"/>
    </row>
    <row r="863" spans="2:5" x14ac:dyDescent="0.2">
      <c r="B863" s="912"/>
      <c r="E863" s="912"/>
    </row>
    <row r="864" spans="2:5" x14ac:dyDescent="0.2">
      <c r="B864" s="912"/>
      <c r="E864" s="912"/>
    </row>
    <row r="865" spans="2:5" x14ac:dyDescent="0.2">
      <c r="B865" s="912"/>
      <c r="E865" s="912"/>
    </row>
    <row r="866" spans="2:5" x14ac:dyDescent="0.2">
      <c r="B866" s="912"/>
      <c r="E866" s="912"/>
    </row>
    <row r="867" spans="2:5" x14ac:dyDescent="0.2">
      <c r="B867" s="912"/>
      <c r="E867" s="912"/>
    </row>
    <row r="868" spans="2:5" x14ac:dyDescent="0.2">
      <c r="B868" s="912"/>
      <c r="E868" s="912"/>
    </row>
    <row r="869" spans="2:5" x14ac:dyDescent="0.2">
      <c r="B869" s="912"/>
      <c r="E869" s="912"/>
    </row>
    <row r="870" spans="2:5" x14ac:dyDescent="0.2">
      <c r="B870" s="912"/>
      <c r="E870" s="912"/>
    </row>
    <row r="871" spans="2:5" x14ac:dyDescent="0.2">
      <c r="B871" s="912"/>
      <c r="E871" s="912"/>
    </row>
    <row r="872" spans="2:5" x14ac:dyDescent="0.2">
      <c r="B872" s="912"/>
      <c r="E872" s="912"/>
    </row>
    <row r="873" spans="2:5" x14ac:dyDescent="0.2">
      <c r="B873" s="912"/>
      <c r="E873" s="912"/>
    </row>
    <row r="874" spans="2:5" x14ac:dyDescent="0.2">
      <c r="B874" s="912"/>
      <c r="E874" s="912"/>
    </row>
    <row r="875" spans="2:5" x14ac:dyDescent="0.2">
      <c r="B875" s="912"/>
      <c r="E875" s="912"/>
    </row>
    <row r="876" spans="2:5" x14ac:dyDescent="0.2">
      <c r="B876" s="912"/>
      <c r="E876" s="912"/>
    </row>
    <row r="877" spans="2:5" x14ac:dyDescent="0.2">
      <c r="B877" s="912"/>
      <c r="E877" s="912"/>
    </row>
    <row r="878" spans="2:5" x14ac:dyDescent="0.2">
      <c r="B878" s="912"/>
      <c r="E878" s="912"/>
    </row>
    <row r="879" spans="2:5" x14ac:dyDescent="0.2">
      <c r="B879" s="912"/>
      <c r="E879" s="912"/>
    </row>
    <row r="880" spans="2:5" x14ac:dyDescent="0.2">
      <c r="B880" s="912"/>
      <c r="E880" s="912"/>
    </row>
    <row r="881" spans="2:5" x14ac:dyDescent="0.2">
      <c r="B881" s="912"/>
      <c r="E881" s="912"/>
    </row>
    <row r="882" spans="2:5" x14ac:dyDescent="0.2">
      <c r="B882" s="912"/>
      <c r="E882" s="912"/>
    </row>
    <row r="883" spans="2:5" x14ac:dyDescent="0.2">
      <c r="B883" s="912"/>
      <c r="E883" s="912"/>
    </row>
    <row r="884" spans="2:5" x14ac:dyDescent="0.2">
      <c r="B884" s="912"/>
      <c r="E884" s="912"/>
    </row>
    <row r="885" spans="2:5" x14ac:dyDescent="0.2">
      <c r="B885" s="912"/>
      <c r="E885" s="912"/>
    </row>
    <row r="886" spans="2:5" x14ac:dyDescent="0.2">
      <c r="B886" s="912"/>
      <c r="E886" s="912"/>
    </row>
    <row r="887" spans="2:5" x14ac:dyDescent="0.2">
      <c r="B887" s="912"/>
      <c r="E887" s="912"/>
    </row>
    <row r="888" spans="2:5" x14ac:dyDescent="0.2">
      <c r="B888" s="912"/>
      <c r="E888" s="912"/>
    </row>
    <row r="889" spans="2:5" x14ac:dyDescent="0.2">
      <c r="B889" s="912"/>
      <c r="E889" s="912"/>
    </row>
    <row r="890" spans="2:5" x14ac:dyDescent="0.2">
      <c r="B890" s="912"/>
      <c r="E890" s="912"/>
    </row>
    <row r="891" spans="2:5" x14ac:dyDescent="0.2">
      <c r="B891" s="912"/>
      <c r="E891" s="912"/>
    </row>
    <row r="892" spans="2:5" x14ac:dyDescent="0.2">
      <c r="B892" s="912"/>
      <c r="E892" s="912"/>
    </row>
    <row r="893" spans="2:5" x14ac:dyDescent="0.2">
      <c r="B893" s="912"/>
      <c r="E893" s="912"/>
    </row>
    <row r="894" spans="2:5" x14ac:dyDescent="0.2">
      <c r="B894" s="912"/>
      <c r="E894" s="912"/>
    </row>
    <row r="895" spans="2:5" x14ac:dyDescent="0.2">
      <c r="B895" s="912"/>
      <c r="E895" s="912"/>
    </row>
    <row r="896" spans="2:5" x14ac:dyDescent="0.2">
      <c r="B896" s="912"/>
      <c r="E896" s="912"/>
    </row>
    <row r="897" spans="2:5" x14ac:dyDescent="0.2">
      <c r="B897" s="912"/>
      <c r="E897" s="912"/>
    </row>
    <row r="898" spans="2:5" x14ac:dyDescent="0.2">
      <c r="B898" s="912"/>
      <c r="E898" s="912"/>
    </row>
    <row r="899" spans="2:5" x14ac:dyDescent="0.2">
      <c r="B899" s="912"/>
      <c r="E899" s="912"/>
    </row>
    <row r="900" spans="2:5" x14ac:dyDescent="0.2">
      <c r="B900" s="912"/>
      <c r="E900" s="912"/>
    </row>
    <row r="901" spans="2:5" x14ac:dyDescent="0.2">
      <c r="B901" s="912"/>
      <c r="E901" s="912"/>
    </row>
    <row r="902" spans="2:5" x14ac:dyDescent="0.2">
      <c r="B902" s="912"/>
      <c r="E902" s="912"/>
    </row>
    <row r="903" spans="2:5" x14ac:dyDescent="0.2">
      <c r="B903" s="912"/>
      <c r="E903" s="912"/>
    </row>
    <row r="904" spans="2:5" x14ac:dyDescent="0.2">
      <c r="B904" s="912"/>
      <c r="E904" s="912"/>
    </row>
    <row r="905" spans="2:5" x14ac:dyDescent="0.2">
      <c r="B905" s="912"/>
      <c r="E905" s="912"/>
    </row>
    <row r="906" spans="2:5" x14ac:dyDescent="0.2">
      <c r="B906" s="912"/>
      <c r="E906" s="912"/>
    </row>
    <row r="907" spans="2:5" x14ac:dyDescent="0.2">
      <c r="B907" s="912"/>
      <c r="E907" s="912"/>
    </row>
    <row r="908" spans="2:5" x14ac:dyDescent="0.2">
      <c r="B908" s="912"/>
      <c r="E908" s="912"/>
    </row>
    <row r="909" spans="2:5" x14ac:dyDescent="0.2">
      <c r="B909" s="912"/>
      <c r="E909" s="912"/>
    </row>
    <row r="910" spans="2:5" x14ac:dyDescent="0.2">
      <c r="B910" s="912"/>
      <c r="E910" s="912"/>
    </row>
    <row r="911" spans="2:5" x14ac:dyDescent="0.2">
      <c r="B911" s="912"/>
      <c r="E911" s="912"/>
    </row>
    <row r="912" spans="2:5" x14ac:dyDescent="0.2">
      <c r="B912" s="912"/>
      <c r="E912" s="912"/>
    </row>
    <row r="913" spans="2:5" x14ac:dyDescent="0.2">
      <c r="B913" s="912"/>
      <c r="E913" s="912"/>
    </row>
    <row r="914" spans="2:5" x14ac:dyDescent="0.2">
      <c r="B914" s="912"/>
      <c r="E914" s="912"/>
    </row>
    <row r="915" spans="2:5" x14ac:dyDescent="0.2">
      <c r="B915" s="912"/>
      <c r="E915" s="912"/>
    </row>
    <row r="916" spans="2:5" x14ac:dyDescent="0.2">
      <c r="B916" s="912"/>
      <c r="E916" s="912"/>
    </row>
    <row r="917" spans="2:5" x14ac:dyDescent="0.2">
      <c r="B917" s="912"/>
      <c r="E917" s="912"/>
    </row>
    <row r="918" spans="2:5" x14ac:dyDescent="0.2">
      <c r="B918" s="912"/>
      <c r="E918" s="912"/>
    </row>
    <row r="919" spans="2:5" x14ac:dyDescent="0.2">
      <c r="B919" s="912"/>
      <c r="E919" s="912"/>
    </row>
    <row r="920" spans="2:5" x14ac:dyDescent="0.2">
      <c r="B920" s="912"/>
      <c r="E920" s="912"/>
    </row>
    <row r="921" spans="2:5" x14ac:dyDescent="0.2">
      <c r="B921" s="912"/>
      <c r="E921" s="912"/>
    </row>
    <row r="922" spans="2:5" x14ac:dyDescent="0.2">
      <c r="B922" s="912"/>
      <c r="E922" s="912"/>
    </row>
    <row r="923" spans="2:5" x14ac:dyDescent="0.2">
      <c r="B923" s="912"/>
      <c r="E923" s="912"/>
    </row>
    <row r="924" spans="2:5" x14ac:dyDescent="0.2">
      <c r="B924" s="912"/>
      <c r="E924" s="912"/>
    </row>
    <row r="925" spans="2:5" x14ac:dyDescent="0.2">
      <c r="B925" s="912"/>
      <c r="E925" s="912"/>
    </row>
    <row r="926" spans="2:5" x14ac:dyDescent="0.2">
      <c r="B926" s="912"/>
    </row>
    <row r="927" spans="2:5" x14ac:dyDescent="0.2">
      <c r="B927" s="912"/>
    </row>
    <row r="928" spans="2:5" x14ac:dyDescent="0.2">
      <c r="B928" s="912"/>
    </row>
    <row r="929" spans="2:2" x14ac:dyDescent="0.2">
      <c r="B929" s="912"/>
    </row>
    <row r="930" spans="2:2" x14ac:dyDescent="0.2">
      <c r="B930" s="912"/>
    </row>
    <row r="931" spans="2:2" x14ac:dyDescent="0.2">
      <c r="B931" s="912"/>
    </row>
    <row r="932" spans="2:2" x14ac:dyDescent="0.2">
      <c r="B932" s="912"/>
    </row>
  </sheetData>
  <mergeCells count="3">
    <mergeCell ref="A1:E1"/>
    <mergeCell ref="A2:E2"/>
    <mergeCell ref="A3:E3"/>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RowHeight="15" x14ac:dyDescent="0.25"/>
  <sheetData/>
  <pageMargins left="0.7" right="0.7" top="0.75" bottom="0.75" header="0.3" footer="0.3"/>
</worksheet>
</file>

<file path=_xmlsignatures/_rels/origin.sigs.rels><?xml version="1.0" encoding="UTF-8" standalone="yes"?>
<Relationships xmlns="http://schemas.openxmlformats.org/package/2006/relationships"><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0/09/xmldsig#rsa-sha1"/>
    <Reference URI="#idPackageObject" Type="http://www.w3.org/2000/09/xmldsig#Object">
      <DigestMethod Algorithm="http://www.w3.org/2000/09/xmldsig#sha1"/>
      <DigestValue>sbThzbI6w4dq3z8M++Ui+fESgyg=</DigestValue>
    </Reference>
    <Reference URI="#idOfficeObject" Type="http://www.w3.org/2000/09/xmldsig#Object">
      <DigestMethod Algorithm="http://www.w3.org/2000/09/xmldsig#sha1"/>
      <DigestValue>ulUDbNZe4/SiKnuEF1F6lMFMvpo=</DigestValue>
    </Reference>
    <Reference URI="#idSignedProperties" Type="http://uri.etsi.org/01903#SignedProperties">
      <Transforms>
        <Transform Algorithm="http://www.w3.org/TR/2001/REC-xml-c14n-20010315"/>
      </Transforms>
      <DigestMethod Algorithm="http://www.w3.org/2000/09/xmldsig#sha1"/>
      <DigestValue>5xRYxHW6LmMLz7oSeo2eCgBQ4VQ=</DigestValue>
    </Reference>
    <Reference URI="#idValidSigLnImg" Type="http://www.w3.org/2000/09/xmldsig#Object">
      <DigestMethod Algorithm="http://www.w3.org/2000/09/xmldsig#sha1"/>
      <DigestValue>PnL0GdjqSO5ivMABWWEndFgnQ/k=</DigestValue>
    </Reference>
    <Reference URI="#idInvalidSigLnImg" Type="http://www.w3.org/2000/09/xmldsig#Object">
      <DigestMethod Algorithm="http://www.w3.org/2000/09/xmldsig#sha1"/>
      <DigestValue>FsVAMv5ddLxZUUeIzAmgPCh3KNQ=</DigestValue>
    </Reference>
  </SignedInfo>
  <SignatureValue>DuMdCaQEMAdu7+S3HO2t3Zo1EQ+H8oWCwrN/tMVpiD+C9GHoY5aOZX0Dv4g48pDUtZzCG8m++EBU
kKWJH5h8DhsLZuUhUCOFbyhyczHdtiRkf3LSmNiYB+gkKGdJ1zBcYkHwxVykzcXsfnsgeeXpiOK+
RasUmq3xk/XkE0SkHUp3YcG+pXf/6c0/qQkExZwhJZai/IY7+az8E7+UYNocvNHxScN13MWph2SB
Va4K8/XWefK2Nshj+UcHOLPBrUg6SniUg8UK1rUAwiJc3QqM8r3TZSjFIl66ndGyq3+4CAYbGvNy
gxPAlCgHTo7/JS/6xZUgSg+l+yUje0fZs+l9yg==</SignatureValue>
  <KeyInfo>
    <X509Data>
      <X509Certificate>MIIIBjCCBe6gAwIBAgIIKlP6lCokkWEwDQYJKoZIhvcNAQELBQAwWzEXMBUGA1UEBRMOUlVDIDgw
MDUwMTcyLTExGjAYBgNVBAMTEUNBLURPQ1VNRU5UQSBTLkEuMRcwFQYDVQQKEw5ET0NVTUVOVEEg
Uy5BLjELMAkGA1UEBhMCUFkwHhcNMTkwNjE5MTkxNjAzWhcNMjEwNjE4MTkyNjAzWjCBozELMAkG
A1UEBhMCUFkxFDASBgNVBAQMC0JPUkpBIFRFUkFOMRIwEAYDVQQFEwlDSTUyNTUzNjYxGDAWBgNV
BCoMD0RJRUdPIENIUklTVElBTjEXMBUGA1UECgwOUEVSU09OQSBGSVNJQ0ExETAPBgNVBAsMCEZJ
Uk1BIEYyMSQwIgYDVQQDDBtESUVHTyBDSFJJU1RJQU4gQk9SSkEgVEVSQU4wggEiMA0GCSqGSIb3
DQEBAQUAA4IBDwAwggEKAoIBAQDSepICxFIc+6Z0jGTFjuvrBz5055OyM+zGKj2MzFoS0qo05J0u
dVrUMGl/xICPp2OpIQLGDGApcjtjHYfZMvk3ZAOJt+j0DUaC6wLoxJVnBsA4Zk1wcOTE6oaX3lHh
aAeALegrTazf/ie85MVqolEDxizGTiJvOKXzoRf/eBy4ozKLPMtyVKA/Ppc7MHmqnZTYSnVs105a
s0SpMpn3VGWLmbHUpg4kKmihDDqiH1h6H7SsDOe9d0CZZEA5l2nqtENsXPBUZrx4IW4KGq7LozrA
b87vDE5qx4cnQX7n11sVotXtT4uuRtDn6k+05V8rIIKhHCm+7uA3VwfMzkWACiGvAgMBAAGjggOD
MIIDfzAMBgNVHRMBAf8EAjAAMA4GA1UdDwEB/wQEAwIF4DAqBgNVHSUBAf8EIDAeBggrBgEFBQcD
AQYIKwYBBQUHAwIGCCsGAQUFBwMEMB0GA1UdDgQWBBTYu4wMFknaF02yUYnlcNgWleI0qjCBlgYI
KwYBBQUHAQEEgYkwgYYwOQYIKwYBBQUHMAGGLWh0dHA6Ly93d3cuZG9jdW1lbnRhLmNvbS5weS9m
aXJtYWRpZ2l0YWwvb3NjcDBJBggrBgEFBQcwAoY9aHR0cHM6Ly93d3cuZG9jdW1lbnRhLmNvbS5w
eS9maXJtYWRpZ2l0YWwvZGVzY2FyZ2FzL2NhZG9jLmNydDAfBgNVHSMEGDAWgBRAJqwmXGKPxvUC
VOSNwRom1u6lsjBPBgNVHR8ESDBGMESgQqBAhj5odHRwczovL3d3dy5kb2N1bWVudGEuY29tLnB5
L2Zpcm1hZGlnaXRhbC9kZXNjYXJnYXMvY3JsZG9jLmNybDAoBgNVHREEITAfgR1jaHJpc3RpYW5i
b3JqYUB2YWxvcmVzLmNvbS5weTCCAd0GA1UdIASCAdQwggHQMIIBzAYOKwYBBAGC+TsBAQEGAQEw
ggG4MD8GCCsGAQUFBwIBFjNodHRwczovL3d3dy5kb2N1bWVudGEuY29tLnB5L2Zpcm1hZGlnaXRh
bC9kZXNjYXJnYXMwgcAGCCsGAQUFBwICMIGzGoGwRXN0ZSBlcyB1biBjZXJ0aWZpY2FkbyBkZSBw
ZXJzb25hIGbtc2ljYSBjdXlhIGNsYXZlIHByaXZhZGEgZXN04SBjb250ZW5pZGEgZW4gdW4gbfNk
dWxvIGRlIGhhcmR3YXJlIHNlZ3VybyB5IHN1IGZpbmFsaWRhZCBlcyBhdXRlbnRpY2FyIGEgc3Ug
dGl0dWxhciBvIGdlbmVyYXIgZmlybWFzIGRpZ2l0YWxlcy4wgbEGCCsGAQUFBwICMIGkGoGhVGhp
cyBpcyBhbiBlbmQgdXNlciBjZXJ0aWZpY2F0ZSB3aG9zZSBwcml2YXRlIGtleSBpcyBlbWJlZGRl
ZCB3aXRoaW4gYSBzZWN1cmUgaGFyZHdhcmUgbW9kdWxlIHRoYXQgYWltcyB0byBhdXRoZW50aWNh
dGUgaXRzIG93bmVyIG9yIGdlbmVyYXRlIGRpZ2l0YWwgc2lnbmF0dXJlcy4wDQYJKoZIhvcNAQEL
BQADggIBAOHvQuRxz1lpV62BsaKxVs+7hu5LW3IySJBgzbk7TKyvAx2ZBFroaW+cQ361SY9ce2yP
H/tuMDvYXX4HwgCU+EmiB3ZvJQm8I+4HFeNUng7aQLaeRlV3hExT2gh0S6ZY4DChSLylzrk23Qgr
bChJts0JPz4disG56IcNtMmNwjluogiEsmvru9bQmFbyeKQ1dU//yNQpWWNee6ZeqE8wWIaKQ67j
0poiVlXh9MNZnPG6S7x88/fhEPJODOGiByH/WDocYFsVrDvcOUG9RBxOQXCHUDAVcG82IfJylJk2
cvfiONtfkAdggSqbQRALwg7YBnbEHUAp+sOyORti6/ljyW19ARpVsEmL/pcPzDN+j903WHbAv+cA
DUTi4QKRjulPyvBcjxzbFP6VneG2+M9C8hijHdIa0q41NzoMvDziL1WHztRPa9W0zAklmDCW+8mF
5/pcIs3kcjNhhr5hDAaKVoSATPXYaJUOkcc46A1Iapw2fKdeAT8TqDtaDrGMVvETbutWEm4zLNul
b5U/BMfbw1ORSMYkmwP/tVZhW5tXL2Rfjjp2jKLLL6IogbwV+XxN/4tTSAwXSoazu1uo6/PsTXec
wiTMmT4V0iVkIKMZktgVx+EN8OJeHSx7tstylKrYbCYwnVIBIr33/WAvS+krlq4m1febt9uUs+oB
nWheqHMx</X509Certificate>
    </X509Data>
  </KeyInfo>
  <Object xmlns:mdssi="http://schemas.openxmlformats.org/package/2006/digital-signature" Id="idPackageObject">
    <Manifest>
      <Reference URI="/xl/pivotCache/pivotCacheDefinition2.xml?ContentType=application/vnd.openxmlformats-officedocument.spreadsheetml.pivotCacheDefinition+xml">
        <DigestMethod Algorithm="http://www.w3.org/2000/09/xmldsig#sha1"/>
        <DigestValue>77gEqwTzFFS+YW8wYEtgGfb7Jvo=</DigestValue>
      </Reference>
      <Reference URI="/xl/printerSettings/printerSettings2.bin?ContentType=application/vnd.openxmlformats-officedocument.spreadsheetml.printerSettings">
        <DigestMethod Algorithm="http://www.w3.org/2000/09/xmldsig#sha1"/>
        <DigestValue>Qw6fRlWxqZChC2YwX3CevCmmNHc=</DigestValue>
      </Reference>
      <Reference URI="/xl/worksheets/sheet11.xml?ContentType=application/vnd.openxmlformats-officedocument.spreadsheetml.worksheet+xml">
        <DigestMethod Algorithm="http://www.w3.org/2000/09/xmldsig#sha1"/>
        <DigestValue>XcBA4BtlgYXZBqpaKpXHC6qljUU=</DigestValue>
      </Reference>
      <Reference URI="/xl/worksheets/sheet10.xml?ContentType=application/vnd.openxmlformats-officedocument.spreadsheetml.worksheet+xml">
        <DigestMethod Algorithm="http://www.w3.org/2000/09/xmldsig#sha1"/>
        <DigestValue>47/C2Lc6C0tZbHsdZVYpFcVjnPY=</DigestValue>
      </Reference>
      <Reference URI="/xl/worksheets/sheet9.xml?ContentType=application/vnd.openxmlformats-officedocument.spreadsheetml.worksheet+xml">
        <DigestMethod Algorithm="http://www.w3.org/2000/09/xmldsig#sha1"/>
        <DigestValue>GQBN2WemZfF4EkXA5Pa0NHY17yI=</DigestValue>
      </Reference>
      <Reference URI="/xl/worksheets/sheet15.xml?ContentType=application/vnd.openxmlformats-officedocument.spreadsheetml.worksheet+xml">
        <DigestMethod Algorithm="http://www.w3.org/2000/09/xmldsig#sha1"/>
        <DigestValue>k78A+ASJlvJ+lber9sH85X4sdEg=</DigestValue>
      </Reference>
      <Reference URI="/xl/pivotCache/pivotCacheRecords2.xml?ContentType=application/vnd.openxmlformats-officedocument.spreadsheetml.pivotCacheRecords+xml">
        <DigestMethod Algorithm="http://www.w3.org/2000/09/xmldsig#sha1"/>
        <DigestValue>O60tg9jVImFDEx+S9tD5k1cEQEA=</DigestValue>
      </Reference>
      <Reference URI="/xl/worksheets/sheet14.xml?ContentType=application/vnd.openxmlformats-officedocument.spreadsheetml.worksheet+xml">
        <DigestMethod Algorithm="http://www.w3.org/2000/09/xmldsig#sha1"/>
        <DigestValue>W4uQXTF7QJvJaFTGIPVyANTE7XU=</DigestValue>
      </Reference>
      <Reference URI="/xl/media/image5.emf?ContentType=image/x-emf">
        <DigestMethod Algorithm="http://www.w3.org/2000/09/xmldsig#sha1"/>
        <DigestValue>dUEh3B1esR4uAg2wABesLL6qGHg=</DigestValue>
      </Reference>
      <Reference URI="/xl/media/image2.emf?ContentType=image/x-emf">
        <DigestMethod Algorithm="http://www.w3.org/2000/09/xmldsig#sha1"/>
        <DigestValue>H+UyCECvdjiUBRgmbCgr2rIpZwQ=</DigestValue>
      </Reference>
      <Reference URI="/xl/worksheets/sheet12.xml?ContentType=application/vnd.openxmlformats-officedocument.spreadsheetml.worksheet+xml">
        <DigestMethod Algorithm="http://www.w3.org/2000/09/xmldsig#sha1"/>
        <DigestValue>jy4FJK3/Mq02rSaOmpIw9hLMCyE=</DigestValue>
      </Reference>
      <Reference URI="/xl/worksheets/sheet13.xml?ContentType=application/vnd.openxmlformats-officedocument.spreadsheetml.worksheet+xml">
        <DigestMethod Algorithm="http://www.w3.org/2000/09/xmldsig#sha1"/>
        <DigestValue>RFftepTtGrXcWAxag4gOUtFAK7I=</DigestValue>
      </Reference>
      <Reference URI="/xl/worksheets/sheet5.xml?ContentType=application/vnd.openxmlformats-officedocument.spreadsheetml.worksheet+xml">
        <DigestMethod Algorithm="http://www.w3.org/2000/09/xmldsig#sha1"/>
        <DigestValue>uB5CoLtuQ1nsK0p517wPPiJdbWE=</DigestValue>
      </Reference>
      <Reference URI="/xl/worksheets/sheet6.xml?ContentType=application/vnd.openxmlformats-officedocument.spreadsheetml.worksheet+xml">
        <DigestMethod Algorithm="http://www.w3.org/2000/09/xmldsig#sha1"/>
        <DigestValue>dIRTgzqJ6QTHs2YFUuNJVCTvg6k=</DigestValue>
      </Reference>
      <Reference URI="/xl/worksheets/sheet7.xml?ContentType=application/vnd.openxmlformats-officedocument.spreadsheetml.worksheet+xml">
        <DigestMethod Algorithm="http://www.w3.org/2000/09/xmldsig#sha1"/>
        <DigestValue>F9fb+lhaIgzpBnr/cbgHbim7+Zg=</DigestValue>
      </Reference>
      <Reference URI="/xl/sharedStrings.xml?ContentType=application/vnd.openxmlformats-officedocument.spreadsheetml.sharedStrings+xml">
        <DigestMethod Algorithm="http://www.w3.org/2000/09/xmldsig#sha1"/>
        <DigestValue>6x+EMiNEaeIrqTqgYW2yQlXTV1k=</DigestValue>
      </Reference>
      <Reference URI="/xl/theme/theme1.xml?ContentType=application/vnd.openxmlformats-officedocument.theme+xml">
        <DigestMethod Algorithm="http://www.w3.org/2000/09/xmldsig#sha1"/>
        <DigestValue>0aEwUu0ofn2gYTMmi82LfXFcD68=</DigestValue>
      </Reference>
      <Reference URI="/xl/media/image1.emf?ContentType=image/x-emf">
        <DigestMethod Algorithm="http://www.w3.org/2000/09/xmldsig#sha1"/>
        <DigestValue>sXUQNwwYHp3TzaAdUxcnlAc2JTA=</DigestValue>
      </Reference>
      <Reference URI="/xl/embeddings/Microsoft_Excel_97-2003_Worksheet2.xls?ContentType=application/vnd.ms-excel">
        <DigestMethod Algorithm="http://www.w3.org/2000/09/xmldsig#sha1"/>
        <DigestValue>vnHRqAFtx5O03GxBX3C9MNuOGck=</DigestValue>
      </Reference>
      <Reference URI="/xl/printerSettings/printerSettings3.bin?ContentType=application/vnd.openxmlformats-officedocument.spreadsheetml.printerSettings">
        <DigestMethod Algorithm="http://www.w3.org/2000/09/xmldsig#sha1"/>
        <DigestValue>Qw6fRlWxqZChC2YwX3CevCmmNHc=</DigestValue>
      </Reference>
      <Reference URI="/xl/drawings/vmlDrawing1.vml?ContentType=application/vnd.openxmlformats-officedocument.vmlDrawing">
        <DigestMethod Algorithm="http://www.w3.org/2000/09/xmldsig#sha1"/>
        <DigestValue>rZeqWjt51wICCJfm5VTHrZBMLcw=</DigestValue>
      </Reference>
      <Reference URI="/xl/drawings/drawing1.xml?ContentType=application/vnd.openxmlformats-officedocument.drawing+xml">
        <DigestMethod Algorithm="http://www.w3.org/2000/09/xmldsig#sha1"/>
        <DigestValue>NbJSkcm38dW6lCNmT8j7+pcuRe8=</DigestValue>
      </Reference>
      <Reference URI="/xl/worksheets/sheet8.xml?ContentType=application/vnd.openxmlformats-officedocument.spreadsheetml.worksheet+xml">
        <DigestMethod Algorithm="http://www.w3.org/2000/09/xmldsig#sha1"/>
        <DigestValue>UI9fckgzoGHUHcta6M/2s3n7Epg=</DigestValue>
      </Reference>
      <Reference URI="/xl/embeddings/Microsoft_Excel_97-2003_Worksheet3.xls?ContentType=application/vnd.ms-excel">
        <DigestMethod Algorithm="http://www.w3.org/2000/09/xmldsig#sha1"/>
        <DigestValue>s90tZ5vHKmaqWtiMvyiELdZ+B4Y=</DigestValue>
      </Reference>
      <Reference URI="/xl/worksheets/sheet16.xml?ContentType=application/vnd.openxmlformats-officedocument.spreadsheetml.worksheet+xml">
        <DigestMethod Algorithm="http://www.w3.org/2000/09/xmldsig#sha1"/>
        <DigestValue>WAQOTKUPfolJdM7rBkJ5t2odN58=</DigestValue>
      </Reference>
      <Reference URI="/xl/styles.xml?ContentType=application/vnd.openxmlformats-officedocument.spreadsheetml.styles+xml">
        <DigestMethod Algorithm="http://www.w3.org/2000/09/xmldsig#sha1"/>
        <DigestValue>R1y9bjPHuhalLsFZJJhI71oBVys=</DigestValue>
      </Reference>
      <Reference URI="/xl/media/image3.emf?ContentType=image/x-emf">
        <DigestMethod Algorithm="http://www.w3.org/2000/09/xmldsig#sha1"/>
        <DigestValue>pio6fnUDdGKmxSo/D/ltHY6F/7M=</DigestValue>
      </Reference>
      <Reference URI="/xl/printerSettings/printerSettings1.bin?ContentType=application/vnd.openxmlformats-officedocument.spreadsheetml.printerSettings">
        <DigestMethod Algorithm="http://www.w3.org/2000/09/xmldsig#sha1"/>
        <DigestValue>Qw6fRlWxqZChC2YwX3CevCmmNHc=</DigestValue>
      </Reference>
      <Reference URI="/xl/worksheets/sheet2.xml?ContentType=application/vnd.openxmlformats-officedocument.spreadsheetml.worksheet+xml">
        <DigestMethod Algorithm="http://www.w3.org/2000/09/xmldsig#sha1"/>
        <DigestValue>r0bt4NfrF3q7lBaqBJdN/eMA1Rs=</DigestValue>
      </Reference>
      <Reference URI="/xl/embeddings/Microsoft_Excel_Worksheet4.xlsx?ContentType=application/vnd.openxmlformats-officedocument.spreadsheetml.sheet">
        <DigestMethod Algorithm="http://www.w3.org/2000/09/xmldsig#sha1"/>
        <DigestValue>du0vLWH72WzUo+IiEhzO/7V4uII=</DigestValue>
      </Reference>
      <Reference URI="/xl/media/image6.emf?ContentType=image/x-emf">
        <DigestMethod Algorithm="http://www.w3.org/2000/09/xmldsig#sha1"/>
        <DigestValue>u9XF8I3prkkqGYnGPB+uAp0SAOE=</DigestValue>
      </Reference>
      <Reference URI="/xl/embeddings/Microsoft_Excel_Worksheet1.xlsx?ContentType=application/vnd.openxmlformats-officedocument.spreadsheetml.sheet">
        <DigestMethod Algorithm="http://www.w3.org/2000/09/xmldsig#sha1"/>
        <DigestValue>8N0ozEpcqZk9RM+7ls4ofErdEGI=</DigestValue>
      </Reference>
      <Reference URI="/xl/drawings/vmlDrawing2.vml?ContentType=application/vnd.openxmlformats-officedocument.vmlDrawing">
        <DigestMethod Algorithm="http://www.w3.org/2000/09/xmldsig#sha1"/>
        <DigestValue>/IhRvdoDiNx0zl+tFNCoAAWSzxE=</DigestValue>
      </Reference>
      <Reference URI="/xl/media/image8.emf?ContentType=image/x-emf">
        <DigestMethod Algorithm="http://www.w3.org/2000/09/xmldsig#sha1"/>
        <DigestValue>7XNMdDGwkyWyqzarN86VDKMoVH0=</DigestValue>
      </Reference>
      <Reference URI="/xl/embeddings/Microsoft_Excel_Worksheet3.xlsx?ContentType=application/vnd.openxmlformats-officedocument.spreadsheetml.sheet">
        <DigestMethod Algorithm="http://www.w3.org/2000/09/xmldsig#sha1"/>
        <DigestValue>7dL0b9sOFyFUbwHHq/36wG6KgLA=</DigestValue>
      </Reference>
      <Reference URI="/xl/media/image7.emf?ContentType=image/x-emf">
        <DigestMethod Algorithm="http://www.w3.org/2000/09/xmldsig#sha1"/>
        <DigestValue>dtlxHxHStr5Wm7NYZPvp8hOrVkU=</DigestValue>
      </Reference>
      <Reference URI="/xl/workbook.xml?ContentType=application/vnd.openxmlformats-officedocument.spreadsheetml.sheet.main+xml">
        <DigestMethod Algorithm="http://www.w3.org/2000/09/xmldsig#sha1"/>
        <DigestValue>zqh5fMafc3FuvC9vD6n6rJ3crTc=</DigestValue>
      </Reference>
      <Reference URI="/xl/printerSettings/printerSettings4.bin?ContentType=application/vnd.openxmlformats-officedocument.spreadsheetml.printerSettings">
        <DigestMethod Algorithm="http://www.w3.org/2000/09/xmldsig#sha1"/>
        <DigestValue>EZg5VZgjPT5eVcKyrhnOE1hUTDc=</DigestValue>
      </Reference>
      <Reference URI="/xl/worksheets/sheet4.xml?ContentType=application/vnd.openxmlformats-officedocument.spreadsheetml.worksheet+xml">
        <DigestMethod Algorithm="http://www.w3.org/2000/09/xmldsig#sha1"/>
        <DigestValue>x8psh3yYGlla+ZJTuA13fWFPh44=</DigestValue>
      </Reference>
      <Reference URI="/xl/embeddings/Microsoft_Excel_Worksheet2.xlsx?ContentType=application/vnd.openxmlformats-officedocument.spreadsheetml.sheet">
        <DigestMethod Algorithm="http://www.w3.org/2000/09/xmldsig#sha1"/>
        <DigestValue>1kNtUpV5yeNHFm1+hxhHAoytjKc=</DigestValue>
      </Reference>
      <Reference URI="/xl/calcChain.xml?ContentType=application/vnd.openxmlformats-officedocument.spreadsheetml.calcChain+xml">
        <DigestMethod Algorithm="http://www.w3.org/2000/09/xmldsig#sha1"/>
        <DigestValue>0WgCS3NjYsXxcSMO2bEpKoQUv5E=</DigestValue>
      </Reference>
      <Reference URI="/xl/embeddings/Microsoft_Excel_97-2003_Worksheet4.xls?ContentType=application/vnd.ms-excel">
        <DigestMethod Algorithm="http://www.w3.org/2000/09/xmldsig#sha1"/>
        <DigestValue>z19RR2lARoyzpCD3GbtoFVP1tkM=</DigestValue>
      </Reference>
      <Reference URI="/xl/media/image4.emf?ContentType=image/x-emf">
        <DigestMethod Algorithm="http://www.w3.org/2000/09/xmldsig#sha1"/>
        <DigestValue>hnBTwj6nxkeCTrIkmX6xrTTlqQ4=</DigestValue>
      </Reference>
      <Reference URI="/xl/pivotTables/pivotTable2.xml?ContentType=application/vnd.openxmlformats-officedocument.spreadsheetml.pivotTable+xml">
        <DigestMethod Algorithm="http://www.w3.org/2000/09/xmldsig#sha1"/>
        <DigestValue>Nkj5xPHVkTE7lJoPsVFH00B94wI=</DigestValue>
      </Reference>
      <Reference URI="/xl/pivotCache/pivotCacheDefinition1.xml?ContentType=application/vnd.openxmlformats-officedocument.spreadsheetml.pivotCacheDefinition+xml">
        <DigestMethod Algorithm="http://www.w3.org/2000/09/xmldsig#sha1"/>
        <DigestValue>fnxue8OeS+EaDoFwmcGV3efClAM=</DigestValue>
      </Reference>
      <Reference URI="/xl/worksheets/sheet3.xml?ContentType=application/vnd.openxmlformats-officedocument.spreadsheetml.worksheet+xml">
        <DigestMethod Algorithm="http://www.w3.org/2000/09/xmldsig#sha1"/>
        <DigestValue>Uhwk+S4O3VFo5POAnWy03i/6G70=</DigestValue>
      </Reference>
      <Reference URI="/xl/pivotCache/pivotCacheRecords1.xml?ContentType=application/vnd.openxmlformats-officedocument.spreadsheetml.pivotCacheRecords+xml">
        <DigestMethod Algorithm="http://www.w3.org/2000/09/xmldsig#sha1"/>
        <DigestValue>u4WAUsRDdgLIWEWASNZJI+QSxY0=</DigestValue>
      </Reference>
      <Reference URI="/xl/externalLinks/externalLink1.xml?ContentType=application/vnd.openxmlformats-officedocument.spreadsheetml.externalLink+xml">
        <DigestMethod Algorithm="http://www.w3.org/2000/09/xmldsig#sha1"/>
        <DigestValue>FoyoT2Lb+3+tN7Mng9BMnYAGiu0=</DigestValue>
      </Reference>
      <Reference URI="/xl/pivotTables/pivotTable1.xml?ContentType=application/vnd.openxmlformats-officedocument.spreadsheetml.pivotTable+xml">
        <DigestMethod Algorithm="http://www.w3.org/2000/09/xmldsig#sha1"/>
        <DigestValue>NqbQ/8Xayg/qkjDfzKqdq46PGMo=</DigestValue>
      </Reference>
      <Reference URI="/xl/media/image9.emf?ContentType=image/x-emf">
        <DigestMethod Algorithm="http://www.w3.org/2000/09/xmldsig#sha1"/>
        <DigestValue>PeS/ezhx/t1hzTXcsPAMLkEXyyw=</DigestValue>
      </Reference>
      <Reference URI="/xl/drawings/drawing2.xml?ContentType=application/vnd.openxmlformats-officedocument.drawing+xml">
        <DigestMethod Algorithm="http://www.w3.org/2000/09/xmldsig#sha1"/>
        <DigestValue>Jc8sZ4gD+7ybogH1Lf07VM8LiyE=</DigestValue>
      </Reference>
      <Reference URI="/xl/worksheets/sheet1.xml?ContentType=application/vnd.openxmlformats-officedocument.spreadsheetml.worksheet+xml">
        <DigestMethod Algorithm="http://www.w3.org/2000/09/xmldsig#sha1"/>
        <DigestValue>eumXrdkZVlj753iYiUgWp32UdNI=</DigestValue>
      </Reference>
      <Reference URI="/xl/embeddings/Microsoft_Excel_97-2003_Worksheet1.xls?ContentType=application/vnd.ms-excel">
        <DigestMethod Algorithm="http://www.w3.org/2000/09/xmldsig#sha1"/>
        <DigestValue>uezyRpu7kyka+1AdKZTfzsJijRM=</DigestValue>
      </Reference>
      <Reference URI="/xl/externalLinks/_rels/externalLink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8EslqC2YKEo+wa7AE0bmvC0LCw8=</DigestValue>
      </Reference>
      <Reference URI="/_rels/.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+nAd0bim5u961Z6hkrztwiSj8HA=</DigestValue>
      </Reference>
      <Reference URI="/xl/worksheets/_rels/sheet3.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ew+sNkCbSxwNPstBsGRjC+14Sxg=</DigestValue>
      </Reference>
      <Reference URI="/xl/pivotTables/_rels/pivotTable1.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Lv78qlLC63bVgOYg4cLdF2vAgiI=</DigestValue>
      </Reference>
      <Reference URI="/xl/pivotTables/_rels/pivotTable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oRrgmaAOeLZis5I5WT0CVgfkSvo=</DigestValue>
      </Reference>
      <Reference URI="/xl/worksheets/_rels/sheet2.xml.rels?ContentType=application/vnd.openxmlformats-package.relationships+xml">
        <Transforms>
          <Transform Algorithm="http://schemas.openxmlformats.org/package/2006/RelationshipTransform">
            <mdssi:RelationshipReference SourceId="rId1"/>
          </Transform>
          <Transform Algorithm="http://www.w3.org/TR/2001/REC-xml-c14n-20010315"/>
        </Transforms>
        <DigestMethod Algorithm="http://www.w3.org/2000/09/xmldsig#sha1"/>
        <DigestValue>DPl54m8ZkWDWmPPYreVK672bwio=</DigestValue>
      </Reference>
      <Reference URI="/xl/pivotCache/_rels/pivotCacheDefinition1.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Uh73f5VOtxcJbyQP6Wiwzw88sPU=</DigestValue>
      </Reference>
      <Reference URI="/xl/pivotCache/_rels/pivotCacheDefinition2.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Fs1KvLOwjHjIJwC/Wp65mIh5NaY=</DigestValue>
      </Reference>
      <Reference URI="/xl/worksheets/_rels/sheet15.xml.rels?ContentType=application/vnd.openxmlformats-package.relationships+xml">
        <Transforms>
          <Transform Algorithm="http://schemas.openxmlformats.org/package/2006/RelationshipTransform">
            <mdssi:RelationshipReference SourceId="rId2"/>
            <mdssi:RelationshipReference SourceId="rId1"/>
          </Transform>
          <Transform Algorithm="http://www.w3.org/TR/2001/REC-xml-c14n-20010315"/>
        </Transforms>
        <DigestMethod Algorithm="http://www.w3.org/2000/09/xmldsig#sha1"/>
        <DigestValue>XzUiR1dbYPPnMKOyMTnkl+vDneQ=</DigestValue>
      </Reference>
      <Reference URI="/xl/drawings/_rels/vmlDrawing2.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4"/>
          </Transform>
          <Transform Algorithm="http://www.w3.org/TR/2001/REC-xml-c14n-20010315"/>
        </Transforms>
        <DigestMethod Algorithm="http://www.w3.org/2000/09/xmldsig#sha1"/>
        <DigestValue>r75hNIn+iVWBnK/KEzFE/D6MFz0=</DigestValue>
      </Reference>
      <Reference URI="/xl/drawings/_rels/vmlDrawing1.vml.rels?ContentType=application/vnd.openxmlformats-package.relationships+xml">
        <Transforms>
          <Transform Algorithm="http://schemas.openxmlformats.org/package/2006/RelationshipTransform">
            <mdssi:RelationshipReference SourceId="rId3"/>
            <mdssi:RelationshipReference SourceId="rId2"/>
            <mdssi:RelationshipReference SourceId="rId1"/>
            <mdssi:RelationshipReference SourceId="rId5"/>
            <mdssi:RelationshipReference SourceId="rId4"/>
          </Transform>
          <Transform Algorithm="http://www.w3.org/TR/2001/REC-xml-c14n-20010315"/>
        </Transforms>
        <DigestMethod Algorithm="http://www.w3.org/2000/09/xmldsig#sha1"/>
        <DigestValue>ng9m9cCLpqG95En1SketqmNYv+4=</DigestValue>
      </Reference>
      <Reference URI="/xl/_rels/workbook.xml.rels?ContentType=application/vnd.openxmlformats-package.relationships+xml">
        <Transforms>
          <Transform Algorithm="http://schemas.openxmlformats.org/package/2006/RelationshipTransform">
            <mdssi:RelationshipReference SourceId="rId8"/>
            <mdssi:RelationshipReference SourceId="rId13"/>
            <mdssi:RelationshipReference SourceId="rId18"/>
            <mdssi:RelationshipReference SourceId="rId3"/>
            <mdssi:RelationshipReference SourceId="rId21"/>
            <mdssi:RelationshipReference SourceId="rId7"/>
            <mdssi:RelationshipReference SourceId="rId12"/>
            <mdssi:RelationshipReference SourceId="rId17"/>
            <mdssi:RelationshipReference SourceId="rId2"/>
            <mdssi:RelationshipReference SourceId="rId16"/>
            <mdssi:RelationshipReference SourceId="rId20"/>
            <mdssi:RelationshipReference SourceId="rId1"/>
            <mdssi:RelationshipReference SourceId="rId6"/>
            <mdssi:RelationshipReference SourceId="rId11"/>
            <mdssi:RelationshipReference SourceId="rId5"/>
            <mdssi:RelationshipReference SourceId="rId15"/>
            <mdssi:RelationshipReference SourceId="rId23"/>
            <mdssi:RelationshipReference SourceId="rId10"/>
            <mdssi:RelationshipReference SourceId="rId19"/>
            <mdssi:RelationshipReference SourceId="rId4"/>
            <mdssi:RelationshipReference SourceId="rId9"/>
            <mdssi:RelationshipReference SourceId="rId14"/>
            <mdssi:RelationshipReference SourceId="rId22"/>
          </Transform>
          <Transform Algorithm="http://www.w3.org/TR/2001/REC-xml-c14n-20010315"/>
        </Transforms>
        <DigestMethod Algorithm="http://www.w3.org/2000/09/xmldsig#sha1"/>
        <DigestValue>O/E7eD8MQGK3/Sr21Fy6I0CBxTI=</DigestValue>
      </Reference>
      <Reference URI="/xl/worksheets/_rels/sheet14.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YOxEbeYEIh+NwJ0TidNxCsE80As=</DigestValue>
      </Reference>
      <Reference URI="/xl/worksheets/_rels/sheet1.xml.rels?ContentType=application/vnd.openxmlformats-package.relationships+xml">
        <Transforms>
          <Transform Algorithm="http://schemas.openxmlformats.org/package/2006/RelationshipTransform">
            <mdssi:RelationshipReference SourceId="rId8"/>
            <mdssi:RelationshipReference SourceId="rId3"/>
            <mdssi:RelationshipReference SourceId="rId7"/>
            <mdssi:RelationshipReference SourceId="rId2"/>
            <mdssi:RelationshipReference SourceId="rId1"/>
            <mdssi:RelationshipReference SourceId="rId6"/>
            <mdssi:RelationshipReference SourceId="rId11"/>
            <mdssi:RelationshipReference SourceId="rId5"/>
            <mdssi:RelationshipReference SourceId="rId10"/>
            <mdssi:RelationshipReference SourceId="rId4"/>
            <mdssi:RelationshipReference SourceId="rId9"/>
          </Transform>
          <Transform Algorithm="http://www.w3.org/TR/2001/REC-xml-c14n-20010315"/>
        </Transforms>
        <DigestMethod Algorithm="http://www.w3.org/2000/09/xmldsig#sha1"/>
        <DigestValue>vzmCe39N6dlUuhYHdf3uabZZyY4=</DigestValue>
      </Reference>
    </Manifest>
    <SignatureProperties>
      <SignatureProperty Id="idSignatureTime" Target="#idPackageSignature">
        <mdssi:SignatureTime>
          <mdssi:Format>YYYY-MM-DDThh:mm:ssTZD</mdssi:Format>
          <mdssi:Value>2019-09-09T15:20:42Z</mdssi:Value>
        </mdssi:SignatureTime>
      </SignatureProperty>
    </SignatureProperties>
  </Object>
  <Object Id="idOfficeObject">
    <SignatureProperties>
      <SignatureProperty Id="idOfficeV1Details" Target="#idPackageSignature">
        <SignatureInfoV1 xmlns="http://schemas.microsoft.com/office/2006/digsig">
          <SetupID>{DE52EF7E-31AB-4120-B464-DC70CDD1D103}</SetupID>
          <SignatureText>Dr. Christian Borja Teran</SignatureText>
          <SignatureImage/>
          <SignatureComments/>
          <WindowsVersion>6.2</WindowsVersion>
          <OfficeVersion>14.0</OfficeVersion>
          <ApplicationVersion>14.0</ApplicationVersion>
          <Monitors>1</Monitors>
          <HorizontalResolution>1600</HorizontalResolution>
          <VerticalResolution>900</VerticalResolution>
          <ColorDepth>32</ColorDepth>
          <SignatureProviderId>{00000000-0000-0000-0000-000000000000}</SignatureProviderId>
          <SignatureProviderUrl/>
          <SignatureProviderDetails>9</SignatureProviderDetails>
          <ManifestHashAlgorithm>http://www.w3.org/2000/09/xmldsig#sha1</ManifestHashAlgorithm>
          <SignatureType>2</SignatureType>
        </SignatureInfoV1>
      </SignatureProperty>
    </SignatureProperties>
  </Object>
  <Object>
    <xd:QualifyingProperties xmlns:xd="http://uri.etsi.org/01903/v1.3.2#" Target="#idPackageSignature">
      <xd:SignedProperties Id="idSignedProperties">
        <xd:SignedSignatureProperties>
          <xd:SigningTime>2019-09-09T15:20:42Z</xd:SigningTime>
          <xd:SigningCertificate>
            <xd:Cert>
              <xd:CertDigest>
                <DigestMethod Algorithm="http://www.w3.org/2000/09/xmldsig#sha1"/>
                <DigestValue>M2TtNOOYNhX5BtIIXJrweeX1Rf8=</DigestValue>
              </xd:CertDigest>
              <xd:IssuerSerial>
                <X509IssuerName>C=PY, O=DOCUMENTA S.A., CN=CA-DOCUMENTA S.A., SERIALNUMBER=RUC 80050172-1</X509IssuerName>
                <X509SerialNumber>3050056886929101153</X509SerialNumber>
              </xd:IssuerSerial>
            </xd:Cert>
          </xd:SigningCertificate>
          <xd:SignaturePolicyIdentifier>
            <xd:SignaturePolicyImplied/>
          </xd:SignaturePolicyIdentifier>
        </xd:SignedSignatureProperties>
      </xd:SignedProperties>
      <xd:UnsignedProperties/>
    </xd:QualifyingProperties>
  </Object>
  <Object Id="idValidSigLnImg">AQAAAGwAAAAAAAAAAAAAAP8AAAB/AAAAAAAAAAAAAACwGwAA1g0AACBFTUYAAAEAFBwAAKoAAAAGAAAAAAAAAAAAAAAAAAAAQAYAAIQDAAC7AQAA+QAAAAAAAAAAAAAAAAAAAHjCBgCozA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kAAAAEAAAA9gAAABAAAADJAAAABAAAAC4AAAANAAAAIQDwAAAAAAAAAAAAAACAPwAAAAAAAAAAAACAPwAAAAAAAAAAAAAAAAAAAAAAAAAAAAAAAAAAAAAAAAAAJQAAAAwAAAAAAACAKAAAAAwAAAABAAAAUgAAAHABAAABAAAA9f///wAAAAAAAAAAAAAAAJABAAAAAAABAAAAAHQAYQBoAG8AbQBhAAAAAAAAAAAAAAAAAAAAAAAAAAAAAAAAAAAAAAAAAAAAAAAAAAAAAAAAAAAAAAAAAAAAAAAAAK8ATXqmdgAAAADwv68AAAAAAKBT7gcGAAAAoL+vAEhU23MowK8AKMCvAPjArwCgU+4HbMCvAAv+Q2kgZkQI+I92AMDvcQAgZkQIHv5DaZjArwAAAAAAAPJxANzArwAPOtxziF3vB0hbcBf6DwEboMGvABl7pnbwv68A9f///wAApnZAwK8A9f///wAAAAAAAAAAAAAAAJABAAAAAAABAAAAAHQAYQBoAG8AbQBhAAAAAAAAAAAABwAAAAAAAAAAANtzAAAAAFQGzX8HAAAAVMGvAGzp0HNUwa8AAAAAAAACAAAAAAAAAAAAAAAAAAAAAAAAIH0DCWzArwAHx0JpZHYACAAAAAAlAAAADAAAAAEAAAAYAAAADAAAAAAAAAISAAAADAAAAAEAAAAeAAAAGAAAAMkAAAAEAAAA9wAAABEAAAAlAAAADAAAAAEAAABUAAAAfAAAAMoAAAAEAAAA9QAAABAAAAABAAAAAIDdQVVV3UHKAAAABAAAAAgAAABMAAAAAAAAAAAAAAAAAAAA//////////9cAAAAOQAvADkALwAyADAAMQA5AAYAAAAEAAAABgAAAAQAAAAGAAAABgAAAAYAAAAGAAAASwAAAEAAAAAwAAAABQAAACAAAAABAAAAAQAAABAAAAAAAAAAAAAAAAABAACAAAAAAAAAAAAAAAAAAQAAgAAAAFIAAABwAQAAAgAAABAAAAAHAAAAAAAAAAAAAAC8AgAAAAAAAAECAiJTAHkAcwB0AGUAbQAAAAAAAAAAAAAAAAAAAAAAAAAAAAAAAAAAAAAAAAAAAAAAAAAAAAAAAAAAAAAAAAAAAAAAAAAAAAAAAAAEAAAAgBVhAAEAAAACAAAAAAAAAAIAAADEvq8AmII7aQAAAAiALmgABAAAAPAVYQCAFWEAoFPuB+i+rwAggjtp8BVhAIAuaABFYTtpAAAAAIAVYQCgU+4HAB5FCPi+rwCFYDtp6BgUAPwBAAA0v68ASWA7afwBAAAAAAAATmA7aW6Ey5L8AQAA6BgUAKBT7gcAAAAA9BgUAAy/rwBQy68AJOo1agAAAABOYDtp/187afwBAAAHAAAAAAAAABha23P8AQAAVAbNfwcAAABwwK8AbOnQc3DArwAAAAAAAAIAAAAAAAAAAAAAAAAAAAAAAABXBkRpAB5F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TXqmdhvgrwCQ4K8AAAAAADzgrwCbsD9pVOCvAHKaQmlgDFJpAQAAAExuTmlE+1hpIKgsAmAMUmkBAAAATG5OaWRuTmnAnTECaCdtAJzgrwA3mj9pvNxRaQEAAAAAAAAAZG5OaegEcBcAgDoIQOKvABl7pnaQ4K8A4P///wAApnbAnTEC4P///wAAAAAAAAAAAAAAAJABAAAAAAABAAAAAGEAcgBpAGEAbAAAAAAAAAAAAAAABgAAAAAAAAAAANtzAAAAAFQGzX8GAAAA9OGvAGzp0HP04a8AAAAAAAACAAAAAAAAAAAAAAAAAAAAAAAAAMPaB4g/ygcBAAAAZHYACAAAAAAlAAAADAAAAAMAAAAYAAAADAAAAAAAAAISAAAADAAAAAEAAAAWAAAADAAAAAgAAABUAAAAVAAAAAoAAAAnAAAAHgAAAEoAAAABAAAAAIDdQVVV3UEKAAAASwAAAAEAAABMAAAABAAAAAkAAAAnAAAAIAAAAEsAAABQAAAAWAAwO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bAAAARwAAACkAAAA1AAAAswAAABMAAAAhAPAAAAAAAAAAAAAAAIA/AAAAAAAAAAAAAIA/AAAAAAAAAAAAAAAAAAAAAAAAAAAAAAAAAAAAAAAAAAAlAAAADAAAAAAAAIAoAAAADAAAAAQAAABSAAAAcAEAAAQAAADw////AAAAAAAAAAAAAAAAkAEAAAAAAAEAAAAAdABhAGgAbwBtAGEAAAAAAAAAAAAAAAAAAAAAAAAAAAAAAAAAAAAAAAAAAAAAAAAAAAAAAAAAAAAAAAAAAAAAAAAArwBNeqZ2COCvAPDfrwAAAAAAfHeDFgjgrwAgk0dpAAAAABcAAAD0uVppMJNHaRAQCrwUYgMJIGZECMCPOgIAAAAAAAAAAAAAAAAgAAAAvAIAAAAAAAABAgIiUwB5AHMAdABlAG0ASDtwFwAAAACg4a8AGXumdvDfrwDw////AACmdgAAAADw////AAAAAAAAAAAAAAAAkAEAAAAAAAEAAAAAdABhAGgAbwBtAGEAAAAAAAAAAAAHAAAAAAAAAAAA23MAAAAAVAbNfwcAAABU4a8AbOnQc1ThrwAAAAAAAAIAAAAAAAAAAAAAAAAAAAAAAABp+ENpgCdtAAwAkAFkdgAIAAAAACUAAAAMAAAABAAAABgAAAAMAAAAAAAAAhIAAAAMAAAAAQAAAB4AAAAYAAAAKQAAADUAAADcAAAASAAAACUAAAAMAAAABAAAAFQAAADkAAAAKgAAADUAAADaAAAARwAAAAEAAAAAgN1BVVXdQSoAAAA1AAAAGQAAAEwAAAAAAAAAAAAAAAAAAAD//////////4AAAABEAHIALgAgAEMAaAByAGkAcwB0AGkAYQBuACAAQgBvAHIAagBhACAAVABlAHIAYQBuAIjoCwAAAAYAAAAFAAAABQAAAAoAAAAJAAAABgAAAAQAAAAHAAAABQAAAAQAAAAIAAAACQAAAAUAAAAJAAAACQAAAAYAAAAFAAAACAAAAAUAAAAK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AAAAAXAAAAAEAAAAAgN1BVVXdQQoAAABQAAAAGQAAAEwAAAAAAAAAAAAAAAAAAAD//////////4AAAABEAHIALgAgAEMAaAByAGkAcwB0AGkAYQBuACAAQgBvAHIAagBhACAAVABlAHIAYQBuAAAXBwAAAAQAAAAEAAAAAwAAAAcAAAAGAAAABAAAAAIAAAAFAAAABAAAAAIAAAAGAAAABgAAAAMAAAAGAAAABgAAAAQAAAADAAAABgAAAAMAAAAGAAAABgAAAAQ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wAAABsAAAAAQAAAACA3UFVVd1BCgAAAGAAAAAKAAAATAAAAAAAAAAAAAAAAAAAAP//////////YAAAAFAAcgBlAHMAaQBkAGUAbgB0AGUABgAAAAQAAAAGAAAABQAAAAIAAAAGAAAABgAAAAYAAAAEAAAABg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wBAAAKAAAAcAAAAOsAAAB8AAAAAQAAAACA3UFVVd1BCgAAAHAAAAAoAAAATAAAAAQAAAAJAAAAcAAAAO0AAAB9AAAAnAAAAEYAaQByAG0AYQBkAG8AIABwAG8AcgA6ACAARABJAEUARwBPACAAQwBIAFIASQBTAFQASQBBAE4AIABCAE8AUgBKAEEAIABUAEUAUgBBAE4ABgAAAAIAAAAEAAAACAAAAAYAAAAGAAAABgAAAAMAAAAGAAAABgAAAAQAAAAEAAAAAwAAAAcAAAAEAAAABgAAAAcAAAAIAAAAAwAAAAcAAAAHAAAABwAAAAQAAAAGAAAABgAAAAQAAAAHAAAABwAAAAMAAAAGAAAACAAAAAcAAAAFAAAABwAAAAMAAAAGAAAABgAAAAcAAAAHAAAABwAAABYAAAAMAAAAAAAAACUAAAAMAAAAAgAAAA4AAAAUAAAAAAAAABAAAAAUAAAA</Object>
  <Object Id="idInvalidSigLnImg">AQAAAGwAAAAAAAAAAAAAAP8AAAB/AAAAAAAAAAAAAACwGwAA1g0AACBFTUYAAAEAvB8AALAAAAAGAAAAAAAAAAAAAAAAAAAAQAYAAIQDAAC7AQAA+QAAAAAAAAAAAAAAAAAAAHjCBgCozAM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BMUY4AAAAAAAAAAAAAAAAWFhZNTU9UVFZmed5PUmEiIiIUFBRUVVpBSG9rAE1QcwAAAAAAAAAAAAAAABYWFmlpcnR0gBMv71djvVpaXGdpcklZwkhPlXQAKysrDhQXERcaEBUYMzg8W2Flh46SjpWYHEH/OFPsgIesbXzHJD7bUVV6cgAGBgaHr79WdoZvkaNvj6NbdIuivsutytZ+k/cxVP9FY/M6We9ZaLEyMjRpABYWFn2er8y6rdrJvdrIvcy8tezj4vHq6Obm8oid/zld/3SI/3FzgQ4OD2kAZ26Nu93o/9jA/9jA/9jA/93L/+zd/+7gyMr9aoH/W3j/X3z/lJ3GLy8wAABAQEB2jZnjwKugcFCpfWLSsJ367+b/+PBgeP97jv/a3P+tuP9ZfP9teq14ADk5Ob3j7/nt3uXe0t/WzvDn5pyq/I2e/4KT/Ozl9v/u5uXs6JGhzWt6x2UABwcHjrHD0evxQbrjJqfPhs3epLn3pLP67OXt/+zg/+fZwMfEhpypSUpKMQAAAACly9y86PYtvOk7w+1TvNvo7Oz/9PD/7uf/6OD/5tnDz89vj5sXGBg0AAAAAKXL3Nnx+GLJ6i266VvI6Ovv7//08P/v4P/r4P/o3cPR02mImwECAmkAAAAAmLzE+f392fD4vOf21PL5+vz6//36//Dp/+3g/+Xbs7y/ZISVAQICbgAAAACt2ueEpq2hx9CZw9B2mq295fPI8v+Cnaqx0t9whJSStsRtjKEBAgImAHCYsHSaspCowIKhsoKhspCowGaMpGCIoImiuW2LnZCowGuIm1BwgAECAnMAJwAAABgAAAABAAAAAAAAAP///wAAAAAAJQAAAAwAAAABAAAATAAAAGQAAAAiAAAABAAAAGsAAAAQAAAAIgAAAAQAAABKAAAADQAAACEA8AAAAAAAAAAAAAAAgD8AAAAAAAAAAAAAgD8AAAAAAAAAAAAAAAAAAAAAAAAAAAAAAAAAAAAAAAAAACUAAAAMAAAAAAAAgCgAAAAMAAAAAQAAAFIAAABwAQAAAQAAAPX///8AAAAAAAAAAAAAAACQAQAAAAAAAQAAAAB0AGEAaABvAG0AYQAAAAAAAAAAAAAAAAAAAAAAAAAAAAAAAAAAAAAAAAAAAAAAAAAAAAAAAAAAAAAAAAAAAAAAAACvAE16pnYAAAAA8L+vAAAAAACgU+4HBgAAAKC/rwBIVNtzKMCvACjArwD4wK8AoFPuB2zArwAL/kNpIGZECPiPdgDA73EAIGZECB7+Q2mYwK8AAAAAAADycQDcwK8ADzrcc4hd7wdIW3AX+g8BG6DBrwAZe6Z28L+vAPX///8AAKZ2QMCvAPX///8AAAAAAAAAAAAAAACQAQAAAAAAAQAAAAB0AGEAaABvAG0AYQAAAAAAAAAAAAcAAAAAAAAAAADbcwAAAABUBs1/BwAAAFTBrwBs6dBzVMGvAAAAAAAAAgAAAAAAAAAAAAAAAAAAAAAAACB9AwlswK8AB8dCaWR2AAgAAAAAJQAAAAwAAAABAAAAGAAAAAwAAAD/AAACEgAAAAwAAAABAAAAHgAAABgAAAAiAAAABAAAAGwAAAARAAAAJQAAAAwAAAABAAAAVAAAAKgAAAAjAAAABAAAAGoAAAAQAAAAAQAAAACA3UFVVd1BIwAAAAQAAAAPAAAATAAAAAAAAAAAAAAAAAAAAP//////////bAAAAEYAaQByAG0AYQAgAG4AbwAgAHYA4QBsAGkAZABhAC8vBgAAAAIAAAAEAAAACAAAAAYAAAADAAAABgAAAAYAAAADAAAABgAAAAYAAAACAAAAAgAAAAYAAAAGAAAASwAAAEAAAAAwAAAABQAAACAAAAABAAAAAQAAABAAAAAAAAAAAAAAAAABAACAAAAAAAAAAAAAAAAAAQAAgAAAAFIAAABwAQAAAgAAABAAAAAHAAAAAAAAAAAAAAC8AgAAAAAAAAECAiJTAHkAcwB0AGUAbQAAAAAAAAAAAAAAAAAAAAAAAAAAAAAAAAAAAAAAAAAAAAAAAAAAAAAAAAAAAAAAAAAAAAAAAAAAAAAAAAAEAAAAgBVhAAEAAAACAAAAAAAAAAIAAADEvq8AmII7aQAAAAiALmgABAAAAPAVYQCAFWEAoFPuB+i+rwAggjtp8BVhAIAuaABFYTtpAAAAAIAVYQCgU+4HAB5FCPi+rwCFYDtp6BgUAPwBAAA0v68ASWA7afwBAAAAAAAATmA7aW6Ey5L8AQAA6BgUAKBT7gcAAAAA9BgUAAy/rwBQy68AJOo1agAAAABOYDtp/187afwBAAAHAAAAAAAAABha23P8AQAAVAbNfwcAAABwwK8AbOnQc3DArwAAAAAAAAIAAAAAAAAAAAAAAAAAAAAAAABXBkRpAB5FC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K8ATXqmdhvgrwCQ4K8AAAAAADzgrwCbsD9pVOCvAHKaQmlgDFJpAQAAAExuTmlE+1hpIKgsAmAMUmkBAAAATG5OaWRuTmnAnTECaCdtAJzgrwA3mj9pvNxRaQEAAAAAAAAAZG5OaegEcBcAgDoIQOKvABl7pnaQ4K8A4P///wAApnbAnTEC4P///wAAAAAAAAAAAAAAAJABAAAAAAABAAAAAGEAcgBpAGEAbAAAAAAAAAAAAAAABgAAAAAAAAAAANtzAAAAAFQGzX8GAAAA9OGvAGzp0HP04a8AAAAAAAACAAAAAAAAAAAAAAAAAAAAAAAAAMPaB4g/ygcBAAAAZHYACAAAAAAlAAAADAAAAAMAAAAYAAAADAAAAAAAAAISAAAADAAAAAEAAAAWAAAADAAAAAgAAABUAAAAVAAAAAoAAAAnAAAAHgAAAEoAAAABAAAAAIDdQVVV3UEKAAAASwAAAAEAAABMAAAABAAAAAkAAAAnAAAAIAAAAEsAAABQAAAAWAAKY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UAAADbAAAARwAAACkAAAA1AAAAswAAABMAAAAhAPAAAAAAAAAAAAAAAIA/AAAAAAAAAAAAAIA/AAAAAAAAAAAAAAAAAAAAAAAAAAAAAAAAAAAAAAAAAAAlAAAADAAAAAAAAIAoAAAADAAAAAQAAABSAAAAcAEAAAQAAADw////AAAAAAAAAAAAAAAAkAEAAAAAAAEAAAAAdABhAGgAbwBtAGEAAAAAAAAAAAAAAAAAAAAAAAAAAAAAAAAAAAAAAAAAAAAAAAAAAAAAAAAAAAAAAAAAAAAAAAAArwBNeqZ2COCvAPDfrwAAAAAAfHeDFgjgrwAgk0dpAAAAABcAAAD0uVppMJNHaRAQCrwUYgMJIGZECMCPOgIAAAAAAAAAAAAAAAAgAAAAvAIAAAAAAAABAgIiUwB5AHMAdABlAG0ASDtwFwAAAACg4a8AGXumdvDfrwDw////AACmdgAAAADw////AAAAAAAAAAAAAAAAkAEAAAAAAAEAAAAAdABhAGgAbwBtAGEAAAAAAAAAAAAHAAAAAAAAAAAA23MAAAAAVAbNfwcAAABU4a8AbOnQc1ThrwAAAAAAAAIAAAAAAAAAAAAAAAAAAAAAAABp+ENpgCdtAAwAkAFkdgAIAAAAACUAAAAMAAAABAAAABgAAAAMAAAAAAAAAhIAAAAMAAAAAQAAAB4AAAAYAAAAKQAAADUAAADcAAAASAAAACUAAAAMAAAABAAAAFQAAADkAAAAKgAAADUAAADaAAAARwAAAAEAAAAAgN1BVVXdQSoAAAA1AAAAGQAAAEwAAAAAAAAAAAAAAAAAAAD//////////4AAAABEAHIALgAgAEMAaAByAGkAcwB0AGkAYQBuACAAQgBvAHIAagBhACAAVABlAHIAYQBuAGwvCwAAAAYAAAAFAAAABQAAAAoAAAAJAAAABgAAAAQAAAAHAAAABQAAAAQAAAAIAAAACQAAAAUAAAAJAAAACQAAAAYAAAAFAAAACAAAAAUAAAAKAAAACAAAAAYAAAAI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hIAAAAMAAAAAQAAAB4AAAAYAAAACQAAAFAAAAD3AAAAXQAAACUAAAAMAAAAAQAAAFQAAADkAAAACgAAAFAAAACAAAAAXAAAAAEAAAAAgN1BVVXdQQoAAABQAAAAGQAAAEwAAAAAAAAAAAAAAAAAAAD//////////4AAAABEAHIALgAgAEMAaAByAGkAcwB0AGkAYQBuACAAQgBvAHIAagBhACAAVABlAHIAYQBuABHTBwAAAAQAAAAEAAAAAwAAAAcAAAAGAAAABAAAAAIAAAAFAAAABAAAAAIAAAAGAAAABgAAAAMAAAAGAAAABgAAAAQAAAADAAAABgAAAAMAAAAGAAAABgAAAAQAAAAG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CEgAAAAwAAAABAAAAHgAAABgAAAAJAAAAYAAAAPcAAABtAAAAJQAAAAwAAAABAAAAVAAAAIgAAAAKAAAAYAAAADwAAABsAAAAAQAAAACA3UFVVd1BCgAAAGAAAAAKAAAATAAAAAAAAAAAAAAAAAAAAP//////////YAAAAFAAcgBlAHMAaQBkAGUAbgB0AGUABgAAAAQAAAAGAAAABQAAAAIAAAAGAAAABgAAAAYAAAAEAAAABgAAAEsAAABAAAAAMAAAAAUAAAAgAAAAAQAAAAEAAAAQAAAAAAAAAAAAAAAAAQAAgAAAAAAAAAAAAAAAAAEAAIAAAAAlAAAADAAAAAIAAAAnAAAAGAAAAAUAAAAAAAAA////AAAAAAAlAAAADAAAAAUAAABMAAAAZAAAAAkAAABwAAAA7AAAAHwAAAAJAAAAcAAAAOQAAAANAAAAIQDwAAAAAAAAAAAAAACAPwAAAAAAAAAAAACAPwAAAAAAAAAAAAAAAAAAAAAAAAAAAAAAAAAAAAAAAAAAJQAAAAwAAAAAAACAKAAAAAwAAAAFAAAAJQAAAAwAAAABAAAAGAAAAAwAAAAAAAACEgAAAAwAAAABAAAAFgAAAAwAAAAAAAAAVAAAADwBAAAKAAAAcAAAAOsAAAB8AAAAAQAAAACA3UFVVd1BCgAAAHAAAAAoAAAATAAAAAQAAAAJAAAAcAAAAO0AAAB9AAAAnAAAAEYAaQByAG0AYQBkAG8AIABwAG8AcgA6ACAARABJAEUARwBPACAAQwBIAFIASQBTAFQASQBBAE4AIABCAE8AUgBKAEEAIABUAEUAUgBBAE4ABgAAAAIAAAAEAAAACAAAAAYAAAAGAAAABgAAAAMAAAAGAAAABgAAAAQAAAAEAAAAAwAAAAcAAAAEAAAABgAAAAcAAAAIAAAAAwAAAAcAAAAHAAAABwAAAAQAAAAGAAAABgAAAAQAAAAHAAAABwAAAAMAAAAGAAAACAAAAAcAAAAFAAAABwAAAAMAAAAGAAAABgAAAAcAAAAHAAAABwAAABYAAAAMAAAAAAAAACUAAAAMAAAAAgAAAA4AAAAUAAAAAAAAABAAAAAU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16</vt:i4>
      </vt:variant>
    </vt:vector>
  </HeadingPairs>
  <TitlesOfParts>
    <vt:vector size="16" baseType="lpstr">
      <vt:lpstr>CARATULA</vt:lpstr>
      <vt:lpstr>ACTIVO-PASIVO</vt:lpstr>
      <vt:lpstr>RESULTADO</vt:lpstr>
      <vt:lpstr>FLUJO</vt:lpstr>
      <vt:lpstr>Variacion-Patrimonio</vt:lpstr>
      <vt:lpstr>Notas Iniciales</vt:lpstr>
      <vt:lpstr>Nota 5-ae</vt:lpstr>
      <vt:lpstr>Nota 5f</vt:lpstr>
      <vt:lpstr>Anexo g-L</vt:lpstr>
      <vt:lpstr>Anexo m-p</vt:lpstr>
      <vt:lpstr>Anexo r-u</vt:lpstr>
      <vt:lpstr>Anexo v-x</vt:lpstr>
      <vt:lpstr>NOTA FINAL</vt:lpstr>
      <vt:lpstr>ANEXO I-II</vt:lpstr>
      <vt:lpstr>ANEXO III</vt:lpstr>
      <vt:lpstr>Hoja1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Contabilidad</dc:creator>
  <cp:lastModifiedBy>Christian Borja</cp:lastModifiedBy>
  <cp:lastPrinted>2019-09-09T14:47:47Z</cp:lastPrinted>
  <dcterms:created xsi:type="dcterms:W3CDTF">2019-09-05T18:43:49Z</dcterms:created>
  <dcterms:modified xsi:type="dcterms:W3CDTF">2019-09-09T15:20:42Z</dcterms:modified>
</cp:coreProperties>
</file>