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6.xml" ContentType="application/vnd.openxmlformats-package.digital-signature-xmlsignature+xml"/>
  <Override PartName="/_xmlsignatures/sig7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contabilidad\Desktop\1 Valores casa de Bolsa\Informes Bakertilly 2024\Diciembre 2024\1 - Legajos de cierre Valores 2024\14 Legajo de EEFF\Informes remitidos SIV 2024\"/>
    </mc:Choice>
  </mc:AlternateContent>
  <xr:revisionPtr revIDLastSave="0" documentId="13_ncr:201_{3257530C-0CE7-4176-8E36-E607F1EF0854}" xr6:coauthVersionLast="47" xr6:coauthVersionMax="47" xr10:uidLastSave="{00000000-0000-0000-0000-000000000000}"/>
  <bookViews>
    <workbookView xWindow="-108" yWindow="-108" windowWidth="23256" windowHeight="12456" activeTab="3" xr2:uid="{737F8F15-EFDE-4A19-9E4C-5FF294269C8E}"/>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s inicial" sheetId="7" r:id="rId8"/>
    <sheet name="Nota 5 B-D" sheetId="8" r:id="rId9"/>
    <sheet name="Nota 5 E-F" sheetId="9" r:id="rId10"/>
    <sheet name="Nota 5 G-L" sheetId="10" r:id="rId11"/>
    <sheet name="Nota 5 M-Q" sheetId="11" r:id="rId12"/>
    <sheet name="Nota 5 R-U" sheetId="12" r:id="rId13"/>
    <sheet name="Nota 5 V-Z" sheetId="14" r:id="rId14"/>
    <sheet name="Nota final" sheetId="15" r:id="rId15"/>
  </sheets>
  <definedNames>
    <definedName name="_xlnm._FilterDatabase" localSheetId="12" hidden="1">'Nota 5 R-U'!$B$6:$H$14</definedName>
    <definedName name="_xlnm.Print_Area" localSheetId="3">'Activo-Pasivo P'!$A$1:$F$117</definedName>
    <definedName name="_xlnm.Print_Area" localSheetId="0">'CARATULA I'!$A$1:$G$31</definedName>
    <definedName name="_xlnm.Print_Area" localSheetId="2">'CARATULA III'!$A$1:$I$24</definedName>
    <definedName name="_xlnm.Print_Area" localSheetId="5">Flujo!$A$1:$C$38</definedName>
    <definedName name="_xlnm.Print_Area" localSheetId="8">'Nota 5 B-D'!$B$1:$I$158</definedName>
    <definedName name="_xlnm.Print_Area" localSheetId="9">'Nota 5 E-F'!$B$1:$J$150</definedName>
    <definedName name="_xlnm.Print_Area" localSheetId="10">'Nota 5 G-L'!$B$2:$L$60</definedName>
    <definedName name="_xlnm.Print_Area" localSheetId="11">'Nota 5 M-Q'!$B$1:$H$55</definedName>
    <definedName name="_xlnm.Print_Area" localSheetId="12">'Nota 5 R-U'!$B$1:$G$56</definedName>
    <definedName name="_xlnm.Print_Area" localSheetId="13">'Nota 5 V-Z'!$B$1:$I$91</definedName>
    <definedName name="_xlnm.Print_Area" localSheetId="7">'Notas inicial'!$B$2:$H$67</definedName>
    <definedName name="_xlnm.Print_Area" localSheetId="4">Resultados!$A$2:$C$87</definedName>
    <definedName name="_xlnm.Print_Area" localSheetId="6">'Variac Patrim'!$B$1:$N$27</definedName>
    <definedName name="Z_084C3594_A933_11DB_BA52_0008540D613E_.wvu.PrintArea" localSheetId="9" hidden="1">'Nota 5 E-F'!$B$46:$J$149</definedName>
    <definedName name="Z_084C3594_A933_11DB_BA52_0008540D613E_.wvu.PrintArea" localSheetId="11" hidden="1">'Nota 5 M-Q'!$B$1:$K$52</definedName>
    <definedName name="Z_084C3594_A933_11DB_BA52_0008540D613E_.wvu.PrintArea" localSheetId="12" hidden="1">'Nota 5 R-U'!$B$1:$H$54</definedName>
    <definedName name="Z_18201D55_6AD4_489F_B9E0_77C14EFE5437_.wvu.PrintArea" localSheetId="9" hidden="1">'Nota 5 E-F'!$B$46:$J$149</definedName>
    <definedName name="Z_18201D55_6AD4_489F_B9E0_77C14EFE5437_.wvu.PrintArea" localSheetId="11" hidden="1">'Nota 5 M-Q'!$B$1:$K$52</definedName>
    <definedName name="Z_18201D55_6AD4_489F_B9E0_77C14EFE5437_.wvu.PrintArea" localSheetId="12" hidden="1">'Nota 5 R-U'!$B$1:$H$54</definedName>
    <definedName name="Z_500B042A_9327_474C_8788_1D5EF0E172B9_.wvu.PrintArea" localSheetId="5" hidden="1">Flujo!$A$1:$C$37</definedName>
    <definedName name="Z_500B042A_9327_474C_8788_1D5EF0E172B9_.wvu.PrintArea" localSheetId="8" hidden="1">'Nota 5 B-D'!$B$6:$I$158</definedName>
    <definedName name="Z_500B042A_9327_474C_8788_1D5EF0E172B9_.wvu.PrintArea" localSheetId="9" hidden="1">'Nota 5 E-F'!$B$46:$J$149</definedName>
    <definedName name="Z_500B042A_9327_474C_8788_1D5EF0E172B9_.wvu.PrintArea" localSheetId="10" hidden="1">'Nota 5 G-L'!$B$3:$L$48</definedName>
    <definedName name="Z_500B042A_9327_474C_8788_1D5EF0E172B9_.wvu.PrintArea" localSheetId="11" hidden="1">'Nota 5 M-Q'!$B$1:$G$52</definedName>
    <definedName name="Z_500B042A_9327_474C_8788_1D5EF0E172B9_.wvu.PrintArea" localSheetId="12" hidden="1">'Nota 5 R-U'!$B$1:$H$54</definedName>
    <definedName name="Z_500B042A_9327_474C_8788_1D5EF0E172B9_.wvu.PrintArea" localSheetId="13" hidden="1">'Nota 5 V-Z'!$B$2:$I$87</definedName>
    <definedName name="Z_9BEA065D_970C_450D_B76E_2CCAFD95224A_.wvu.Cols" localSheetId="9" hidden="1">'Nota 5 E-F'!$L:$L</definedName>
    <definedName name="Z_9BEA065D_970C_450D_B76E_2CCAFD95224A_.wvu.PrintArea" localSheetId="3" hidden="1">'Activo-Pasivo P'!$A$5:$F$116</definedName>
    <definedName name="Z_9BEA065D_970C_450D_B76E_2CCAFD95224A_.wvu.PrintArea" localSheetId="5" hidden="1">Flujo!$A$3:$C$39</definedName>
    <definedName name="Z_9BEA065D_970C_450D_B76E_2CCAFD95224A_.wvu.PrintArea" localSheetId="8" hidden="1">'Nota 5 B-D'!$B$6:$I$158</definedName>
    <definedName name="Z_9BEA065D_970C_450D_B76E_2CCAFD95224A_.wvu.PrintArea" localSheetId="9" hidden="1">'Nota 5 E-F'!$B$47:$J$148</definedName>
    <definedName name="Z_9BEA065D_970C_450D_B76E_2CCAFD95224A_.wvu.PrintArea" localSheetId="10" hidden="1">'Nota 5 G-L'!$B$3:$L$48</definedName>
    <definedName name="Z_9BEA065D_970C_450D_B76E_2CCAFD95224A_.wvu.PrintArea" localSheetId="11" hidden="1">'Nota 5 M-Q'!$B$1:$H$52</definedName>
    <definedName name="Z_9BEA065D_970C_450D_B76E_2CCAFD95224A_.wvu.PrintArea" localSheetId="12" hidden="1">'Nota 5 R-U'!$B$2:$G$54</definedName>
    <definedName name="Z_9BEA065D_970C_450D_B76E_2CCAFD95224A_.wvu.PrintArea" localSheetId="13" hidden="1">'Nota 5 V-Z'!$B$1:$I$87</definedName>
    <definedName name="Z_9BEA065D_970C_450D_B76E_2CCAFD95224A_.wvu.PrintArea" localSheetId="7" hidden="1">'Notas inicial'!$B$2:$H$67</definedName>
    <definedName name="Z_9BEA065D_970C_450D_B76E_2CCAFD95224A_.wvu.PrintArea" localSheetId="4" hidden="1">Resultados!$A$4:$C$88</definedName>
    <definedName name="Z_9BEA065D_970C_450D_B76E_2CCAFD95224A_.wvu.PrintArea" localSheetId="6" hidden="1">'Variac Patrim'!$B$4:$M$26</definedName>
    <definedName name="Z_9BEA065D_970C_450D_B76E_2CCAFD95224A_.wvu.Rows" localSheetId="8" hidden="1">'Nota 5 B-D'!#REF!,'Nota 5 B-D'!$29:$43,'Nota 5 B-D'!#REF!,'Nota 5 B-D'!#REF!</definedName>
    <definedName name="Z_9BEA065D_970C_450D_B76E_2CCAFD95224A_.wvu.Rows" localSheetId="13" hidden="1">'Nota 5 V-Z'!#REF!,'Nota 5 V-Z'!#REF!,'Nota 5 V-Z'!#REF!,'Nota 5 V-Z'!#REF!</definedName>
    <definedName name="Z_E16013A9_63E4_4076_9EEC_DC4ED7F23310_.wvu.Cols" localSheetId="9" hidden="1">'Nota 5 E-F'!$L:$L</definedName>
    <definedName name="Z_E16013A9_63E4_4076_9EEC_DC4ED7F23310_.wvu.PrintArea" localSheetId="3" hidden="1">'Activo-Pasivo P'!$A$5:$F$116</definedName>
    <definedName name="Z_E16013A9_63E4_4076_9EEC_DC4ED7F23310_.wvu.PrintArea" localSheetId="5" hidden="1">Flujo!$A$3:$C$39</definedName>
    <definedName name="Z_E16013A9_63E4_4076_9EEC_DC4ED7F23310_.wvu.PrintArea" localSheetId="8" hidden="1">'Nota 5 B-D'!$B$6:$I$158</definedName>
    <definedName name="Z_E16013A9_63E4_4076_9EEC_DC4ED7F23310_.wvu.PrintArea" localSheetId="9" hidden="1">'Nota 5 E-F'!$B$47:$J$148</definedName>
    <definedName name="Z_E16013A9_63E4_4076_9EEC_DC4ED7F23310_.wvu.PrintArea" localSheetId="10" hidden="1">'Nota 5 G-L'!$B$3:$L$48</definedName>
    <definedName name="Z_E16013A9_63E4_4076_9EEC_DC4ED7F23310_.wvu.PrintArea" localSheetId="11" hidden="1">'Nota 5 M-Q'!$B$1:$H$52</definedName>
    <definedName name="Z_E16013A9_63E4_4076_9EEC_DC4ED7F23310_.wvu.PrintArea" localSheetId="12" hidden="1">'Nota 5 R-U'!$B$2:$G$54</definedName>
    <definedName name="Z_E16013A9_63E4_4076_9EEC_DC4ED7F23310_.wvu.PrintArea" localSheetId="13" hidden="1">'Nota 5 V-Z'!$B$1:$I$87</definedName>
    <definedName name="Z_E16013A9_63E4_4076_9EEC_DC4ED7F23310_.wvu.PrintArea" localSheetId="7" hidden="1">'Notas inicial'!$B$2:$H$67</definedName>
    <definedName name="Z_E16013A9_63E4_4076_9EEC_DC4ED7F23310_.wvu.PrintArea" localSheetId="4" hidden="1">Resultados!$A$4:$C$88</definedName>
    <definedName name="Z_E16013A9_63E4_4076_9EEC_DC4ED7F23310_.wvu.PrintArea" localSheetId="6" hidden="1">'Variac Patrim'!$B$4:$M$26</definedName>
    <definedName name="Z_E16013A9_63E4_4076_9EEC_DC4ED7F23310_.wvu.Rows" localSheetId="8" hidden="1">'Nota 5 B-D'!#REF!,'Nota 5 B-D'!$34:$34,'Nota 5 B-D'!#REF!,'Nota 5 B-D'!#REF!</definedName>
    <definedName name="Z_E16013A9_63E4_4076_9EEC_DC4ED7F23310_.wvu.Rows" localSheetId="9" hidden="1">'Nota 5 E-F'!#REF!</definedName>
    <definedName name="Z_E16013A9_63E4_4076_9EEC_DC4ED7F23310_.wvu.Rows" localSheetId="13" hidden="1">'Nota 5 V-Z'!#REF!,'Nota 5 V-Z'!#REF!,'Nota 5 V-Z'!$36:$50</definedName>
    <definedName name="Z_E4AF38FE_2F2B_4610_948D_EC4685FC19EA_.wvu.PrintArea" localSheetId="3" hidden="1">'Activo-Pasivo P'!$A$4:$F$118</definedName>
    <definedName name="Z_E4AF38FE_2F2B_4610_948D_EC4685FC19EA_.wvu.PrintArea" localSheetId="5" hidden="1">Flujo!$A$1:$C$37</definedName>
    <definedName name="Z_E4AF38FE_2F2B_4610_948D_EC4685FC19EA_.wvu.PrintArea" localSheetId="8" hidden="1">'Nota 5 B-D'!$B$6:$I$158</definedName>
    <definedName name="Z_E4AF38FE_2F2B_4610_948D_EC4685FC19EA_.wvu.PrintArea" localSheetId="9" hidden="1">'Nota 5 E-F'!$B$48:$I$148</definedName>
    <definedName name="Z_E4AF38FE_2F2B_4610_948D_EC4685FC19EA_.wvu.PrintArea" localSheetId="10" hidden="1">'Nota 5 G-L'!$B$3:$L$48</definedName>
    <definedName name="Z_E4AF38FE_2F2B_4610_948D_EC4685FC19EA_.wvu.PrintArea" localSheetId="11" hidden="1">'Nota 5 M-Q'!$B$2:$G$52</definedName>
    <definedName name="Z_E4AF38FE_2F2B_4610_948D_EC4685FC19EA_.wvu.PrintArea" localSheetId="12" hidden="1">'Nota 5 R-U'!$B$1:$H$54</definedName>
    <definedName name="Z_E4AF38FE_2F2B_4610_948D_EC4685FC19EA_.wvu.PrintArea" localSheetId="13" hidden="1">'Nota 5 V-Z'!$B$2:$I$87</definedName>
    <definedName name="Z_E4AF38FE_2F2B_4610_948D_EC4685FC19EA_.wvu.PrintArea" localSheetId="7" hidden="1">'Notas inicial'!$B$3:$H$65</definedName>
    <definedName name="Z_E4AF38FE_2F2B_4610_948D_EC4685FC19EA_.wvu.PrintArea" localSheetId="4" hidden="1">Resultados!$A$2:$C$86</definedName>
    <definedName name="Z_E4AF38FE_2F2B_4610_948D_EC4685FC19EA_.wvu.PrintArea" localSheetId="6" hidden="1">'Variac Patrim'!$B$2:$M$27</definedName>
  </definedNames>
  <calcPr calcId="191029" iterateDelta="1E-4"/>
  <customWorkbookViews>
    <customWorkbookView name="mariano - Vista personalizada" guid="{E4AF38FE-2F2B-4610-948D-EC4685FC19EA}" mergeInterval="0" personalView="1" maximized="1" windowWidth="1020" windowHeight="622" tabRatio="601" activeSheetId="14"/>
    <customWorkbookView name="user - Vista personalizada" guid="{18201D55-6AD4-489F-B9E0-77C14EFE5437}" mergeInterval="0" personalView="1" maximized="1" windowWidth="796" windowHeight="424" activeSheetId="16"/>
    <customWorkbookView name="JUAN SPINELLI - Vista personalizada" guid="{084C3594-A933-11DB-BA52-0008540D613E}" mergeInterval="0" personalView="1" maximized="1" windowWidth="796" windowHeight="437" activeSheetId="1"/>
    <customWorkbookView name="Angélica Escariz - Vista personalizada" guid="{500B042A-9327-474C-8788-1D5EF0E172B9}" mergeInterval="0" personalView="1" maximized="1" windowWidth="796" windowHeight="454" activeSheetId="15"/>
    <customWorkbookView name="Margarita Arevalo - Vista personalizada" guid="{E16013A9-63E4-4076-9EEC-DC4ED7F23310}" mergeInterval="0" personalView="1" maximized="1" windowWidth="1020" windowHeight="534" tabRatio="773" activeSheetId="19"/>
    <customWorkbookView name="pdv - Vista personalizada" guid="{9BEA065D-970C-450D-B76E-2CCAFD95224A}" mergeInterval="0" personalView="1" maximized="1" xWindow="1" yWindow="1" windowWidth="1276" windowHeight="580" tabRatio="81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8" i="10" l="1"/>
  <c r="J42" i="10"/>
  <c r="K92" i="44" l="1"/>
  <c r="F91" i="44"/>
  <c r="I68" i="44"/>
  <c r="G68" i="44"/>
  <c r="J67" i="44"/>
  <c r="J68" i="44" s="1"/>
  <c r="K66" i="44"/>
  <c r="K65" i="44"/>
  <c r="K64" i="44"/>
  <c r="I63" i="44"/>
  <c r="G63" i="44"/>
  <c r="J62" i="44"/>
  <c r="J63" i="44" s="1"/>
  <c r="K61" i="44"/>
  <c r="K60" i="44"/>
  <c r="K59" i="44"/>
  <c r="K58" i="44"/>
  <c r="K57" i="44"/>
  <c r="K56" i="44"/>
  <c r="K55" i="44"/>
  <c r="K54" i="44"/>
  <c r="K53" i="44"/>
  <c r="K52" i="44"/>
  <c r="K51" i="44"/>
  <c r="G50" i="44"/>
  <c r="J49" i="44"/>
  <c r="J50" i="44" s="1"/>
  <c r="F49" i="44"/>
  <c r="E62" i="44" s="1"/>
  <c r="F62" i="44" s="1"/>
  <c r="E67" i="44" s="1"/>
  <c r="F67" i="44" s="1"/>
  <c r="K48" i="44"/>
  <c r="K47" i="44"/>
  <c r="K46" i="44"/>
  <c r="K45" i="44"/>
  <c r="K44" i="44"/>
  <c r="K43" i="44"/>
  <c r="K42" i="44"/>
  <c r="K41" i="44"/>
  <c r="K40" i="44"/>
  <c r="K39" i="44"/>
  <c r="K38" i="44"/>
  <c r="K37" i="44"/>
  <c r="K36" i="44"/>
  <c r="K35" i="44"/>
  <c r="K34" i="44"/>
  <c r="K33" i="44"/>
  <c r="K32" i="44"/>
  <c r="K31" i="44"/>
  <c r="K30" i="44"/>
  <c r="K29" i="44"/>
  <c r="K28" i="44"/>
  <c r="K27" i="44"/>
  <c r="K26" i="44"/>
  <c r="K25" i="44"/>
  <c r="I69" i="44" l="1"/>
  <c r="J69" i="44" s="1"/>
  <c r="K93" i="44" s="1"/>
  <c r="G69" i="44"/>
  <c r="K49" i="44"/>
  <c r="K50" i="44" s="1"/>
  <c r="K67" i="44"/>
  <c r="K68" i="44" s="1"/>
  <c r="K62" i="44"/>
  <c r="K63" i="44" s="1"/>
</calcChain>
</file>

<file path=xl/sharedStrings.xml><?xml version="1.0" encoding="utf-8"?>
<sst xmlns="http://schemas.openxmlformats.org/spreadsheetml/2006/main" count="1284" uniqueCount="760">
  <si>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</si>
  <si>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</si>
  <si>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</si>
  <si>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</si>
  <si>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</si>
  <si>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</si>
  <si>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</si>
  <si>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</si>
  <si>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</si>
  <si>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</si>
  <si>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</si>
  <si>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</si>
  <si>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</si>
  <si>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</si>
  <si>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</si>
  <si>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</si>
  <si>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Recaudaciones a Depositar</t>
  </si>
  <si>
    <t>Bancos</t>
  </si>
  <si>
    <t>Deudores por Intermediacion</t>
  </si>
  <si>
    <t>Documentos y cuentas por cobrar</t>
  </si>
  <si>
    <t>Deudores varios</t>
  </si>
  <si>
    <t>Underwitng</t>
  </si>
  <si>
    <t>Otros Activos</t>
  </si>
  <si>
    <t>Total Activo Corriente</t>
  </si>
  <si>
    <t>Activo No Corriente</t>
  </si>
  <si>
    <t>Pasivo Corriente</t>
  </si>
  <si>
    <t>Documentos y Cuentas a Pagar</t>
  </si>
  <si>
    <t>Acreedores Varios</t>
  </si>
  <si>
    <t>Intereses a Devengar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</si>
  <si>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</si>
  <si>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</si>
  <si>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</si>
  <si>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</si>
  <si>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</si>
  <si>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</si>
  <si>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</si>
  <si>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</si>
  <si>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</si>
  <si>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</si>
  <si>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</si>
  <si>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</si>
  <si>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</si>
  <si>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</si>
  <si>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</si>
  <si>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</si>
  <si>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</si>
  <si>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</si>
  <si>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</si>
  <si>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</si>
  <si>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</si>
  <si>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</si>
  <si>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</si>
  <si>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</si>
  <si>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</si>
  <si>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</si>
  <si>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</si>
  <si>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</si>
  <si>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</si>
  <si>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</si>
  <si>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</si>
  <si>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</si>
  <si>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</si>
  <si>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</si>
  <si>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</si>
  <si>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</si>
  <si>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</si>
  <si>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</si>
  <si>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</si>
  <si>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</si>
  <si>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</si>
  <si>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</si>
  <si>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</si>
  <si>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</si>
  <si>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</si>
  <si>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</si>
  <si>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</si>
  <si>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</si>
  <si>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</si>
  <si>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</si>
  <si>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</si>
  <si>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</si>
  <si>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</si>
  <si>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</si>
  <si>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</si>
  <si>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</si>
  <si>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</si>
  <si>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</si>
  <si>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</si>
  <si>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</si>
  <si>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</si>
  <si>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</si>
  <si>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</si>
  <si>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</si>
  <si>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</si>
  <si>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</si>
  <si>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</si>
  <si>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</si>
  <si>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</si>
  <si>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</si>
  <si>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</si>
  <si>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</si>
  <si>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</si>
  <si>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</si>
  <si>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</si>
  <si>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</si>
  <si>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</si>
  <si>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</si>
  <si>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</si>
  <si>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</si>
  <si>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</si>
  <si>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</si>
  <si>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</si>
  <si>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</si>
  <si>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</si>
  <si>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</si>
  <si>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</si>
  <si>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</si>
  <si>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</si>
  <si>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</si>
  <si>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</si>
  <si>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</si>
  <si>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</si>
  <si>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</si>
  <si>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</si>
  <si>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</si>
  <si>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Inversiones Temporarias</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</si>
  <si>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</si>
  <si>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</si>
  <si>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</si>
  <si>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</si>
  <si>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</si>
  <si>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</si>
  <si>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</si>
  <si>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</si>
  <si>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</si>
  <si>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</si>
  <si>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</si>
  <si>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</si>
  <si>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</si>
  <si>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</si>
  <si>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</si>
  <si>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</si>
  <si>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</si>
  <si>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</si>
  <si>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</si>
  <si>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</si>
  <si>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</si>
  <si>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</si>
  <si>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</si>
  <si>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</si>
  <si>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</si>
  <si>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</si>
  <si>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</si>
  <si>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</si>
  <si>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</si>
  <si>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</si>
  <si>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</si>
  <si>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</si>
  <si>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</si>
  <si>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</si>
  <si>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</si>
  <si>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</si>
  <si>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</si>
  <si>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</si>
  <si>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</si>
  <si>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</si>
  <si>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</si>
  <si>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</si>
  <si>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</si>
  <si>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</si>
  <si>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</si>
  <si>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</si>
  <si>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</si>
  <si>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</si>
  <si>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</si>
  <si>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</si>
  <si>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Q) Otros Pasivos Corrientes y No Corrientes</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</si>
  <si>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</si>
  <si>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</si>
  <si>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</si>
  <si>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</si>
  <si>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</si>
  <si>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</si>
  <si>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</si>
  <si>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</si>
  <si>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</si>
  <si>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</si>
  <si>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</si>
  <si>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</si>
  <si>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</si>
  <si>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</si>
  <si>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</si>
  <si>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</si>
  <si>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 del ejercicio</t>
  </si>
  <si>
    <t>Total</t>
  </si>
  <si>
    <t>Saldo al inicio del ejercicio G.</t>
  </si>
  <si>
    <t>Saldo periodo Actual G.</t>
  </si>
  <si>
    <t>Saldo periodo Anterior G.</t>
  </si>
  <si>
    <t>Deducidas del Activo</t>
  </si>
  <si>
    <t>Incluidas en el</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</si>
  <si>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</si>
  <si>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</si>
  <si>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</si>
  <si>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</si>
  <si>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</si>
  <si>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</si>
  <si>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</si>
  <si>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</si>
  <si>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</si>
  <si>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</si>
  <si>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</si>
  <si>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</si>
  <si>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</si>
  <si>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Otros pasivos Corrientes (Nota 5.q.)</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</si>
  <si>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</si>
  <si>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</si>
  <si>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</si>
  <si>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</si>
  <si>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</si>
  <si>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</si>
  <si>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</si>
  <si>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</si>
  <si>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</si>
  <si>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</si>
  <si>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Impuesto al Valor Agregado</t>
  </si>
  <si>
    <t>Instalaciones</t>
  </si>
  <si>
    <t>Comisiones a Pagar</t>
  </si>
  <si>
    <t>Aranceles a Pagar a la BVPASA</t>
  </si>
  <si>
    <t>Dep. de Clientes para Negociaciones</t>
  </si>
  <si>
    <t xml:space="preserve"> </t>
  </si>
  <si>
    <t>Reserva Legal</t>
  </si>
  <si>
    <t>Presidente</t>
  </si>
  <si>
    <t>Com. P/Servicio de Asesoría</t>
  </si>
  <si>
    <t>Intereses Cobrados</t>
  </si>
  <si>
    <t>Intereses Cobrados Caja de Ahorros</t>
  </si>
  <si>
    <t>Recupero de Gastos</t>
  </si>
  <si>
    <t>Antigüedad de la deuda (días)</t>
  </si>
  <si>
    <t>Perido Actual G.</t>
  </si>
  <si>
    <t xml:space="preserve">Periodo Anterior G. </t>
  </si>
  <si>
    <t>Utiles de Oficina e impresos</t>
  </si>
  <si>
    <t>Agua, Luz y Teléfono</t>
  </si>
  <si>
    <t>Gastos de Asamblea y Escribania</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</si>
  <si>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</si>
  <si>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</si>
  <si>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</si>
  <si>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</si>
  <si>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</si>
  <si>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</si>
  <si>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</si>
  <si>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</si>
  <si>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</si>
  <si>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</si>
  <si>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</si>
  <si>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</si>
  <si>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</si>
  <si>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</si>
  <si>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</si>
  <si>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</si>
  <si>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</si>
  <si>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</si>
  <si>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</si>
  <si>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</si>
  <si>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</si>
  <si>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</si>
  <si>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</si>
  <si>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</si>
  <si>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Bonos en Moneda extranjera</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</si>
  <si>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</si>
  <si>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</si>
  <si>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</si>
  <si>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</si>
  <si>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</si>
  <si>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</si>
  <si>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</si>
  <si>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</si>
  <si>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</si>
  <si>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</si>
  <si>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</si>
  <si>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f) Créditos</t>
  </si>
  <si>
    <t>Se compone de los créditos por operaciones realizadas con los clientes por intermediación y otras operaciones realizadas por la empresa.</t>
  </si>
  <si>
    <t>Documentos y Ctas. A Cobrar</t>
  </si>
  <si>
    <t>Clientes - Servicios</t>
  </si>
  <si>
    <t xml:space="preserve">Deudores varios </t>
  </si>
  <si>
    <t xml:space="preserve">Total </t>
  </si>
  <si>
    <t>Depreciaciones</t>
  </si>
  <si>
    <t>g) Bienes de Uso</t>
  </si>
  <si>
    <t>k) Préstamos Financieros a corto y largo Plazo</t>
  </si>
  <si>
    <t>j) Otros Activos Corrientes y No Corrientes</t>
  </si>
  <si>
    <t>m) Acreedores por Intermediacion (Corto y Largo Plazo)</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</si>
  <si>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</si>
  <si>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</si>
  <si>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</si>
  <si>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</si>
  <si>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</si>
  <si>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</si>
  <si>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</si>
  <si>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</si>
  <si>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</si>
  <si>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</si>
  <si>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</si>
  <si>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</si>
  <si>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</si>
  <si>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</si>
  <si>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</si>
  <si>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</si>
  <si>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</si>
  <si>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</si>
  <si>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</si>
  <si>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</si>
  <si>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</si>
  <si>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</si>
  <si>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</si>
  <si>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</si>
  <si>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</si>
  <si>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</si>
  <si>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</si>
  <si>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</si>
  <si>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</si>
  <si>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</si>
  <si>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Títulos De Renta Fija</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</si>
  <si>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</si>
  <si>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</si>
  <si>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</si>
  <si>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</si>
  <si>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</si>
  <si>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</si>
  <si>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</si>
  <si>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</si>
  <si>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Otros Egresos - Gtos. Bancarios</t>
  </si>
  <si>
    <t xml:space="preserve">No se registraron cambios en los criterios de valución con relación al año anterior, manteniéndose uniformes con el periodo comparado. </t>
  </si>
  <si>
    <t>ANTERIOR</t>
  </si>
  <si>
    <t>-</t>
  </si>
  <si>
    <t>Saldo periodo actual (guaranies)</t>
  </si>
  <si>
    <t>Saldos (Indicacion de los saldos deudores y acreedores mantenidos)</t>
  </si>
  <si>
    <t>No registra saldo</t>
  </si>
  <si>
    <t>Proveedores</t>
  </si>
  <si>
    <t>Por Intermediacion de Renta fija en Rueda</t>
  </si>
  <si>
    <t xml:space="preserve">Informacion sobre el Emisor Al </t>
  </si>
  <si>
    <t>Christian Borja</t>
  </si>
  <si>
    <t>Accionista-Director</t>
  </si>
  <si>
    <t>Otros Activos Corrientes (Nota 5 j)</t>
  </si>
  <si>
    <t>Cuota  BVPASA SEN</t>
  </si>
  <si>
    <t>Diferencia de caja</t>
  </si>
  <si>
    <t>Otros Gastos Administrativos</t>
  </si>
  <si>
    <t>A Integrar /Aporte</t>
  </si>
  <si>
    <t>Intereses Bancarios Pagados/ Gtos.Bancarios/Sobregiros</t>
  </si>
  <si>
    <t>Total Ejercicio Actual saldo Deudor</t>
  </si>
  <si>
    <t>Total Ejercicio Actual saldo Acreedor</t>
  </si>
  <si>
    <t>Costo  Rosweb</t>
  </si>
  <si>
    <t>Inversiones</t>
  </si>
  <si>
    <t>Revalúo</t>
  </si>
  <si>
    <t>La empresa Valores Casa de Bolsa S.A., al cierre del periodo considerado cuenta con participación en la Bolsa de Valores y Productos de Asunción S.A., de acuerdo a lo establecido en la Ley 1284/98 de Mercado de capitales.</t>
  </si>
  <si>
    <t>Institución</t>
  </si>
  <si>
    <t>Por Intermediacion de Acciones en Rueda</t>
  </si>
  <si>
    <t>Las inversiones están registradas de acuerdo a su precio de adquisición y revaluadas al precio de valor libro de la BVPASA según cuadro se detalla la composición de los mismos.</t>
  </si>
  <si>
    <t xml:space="preserve">h.i) Activos Intangibles y Cargos Diferidos </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</si>
  <si>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</si>
  <si>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</si>
  <si>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</si>
  <si>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</si>
  <si>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</si>
  <si>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</si>
  <si>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</si>
  <si>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Prestamos a pagar US$</t>
  </si>
  <si>
    <t>Interes a Pagar US$</t>
  </si>
  <si>
    <t>Comisiones a Pagar US$</t>
  </si>
  <si>
    <t xml:space="preserve">Deposito de Clientes para Negociación </t>
  </si>
  <si>
    <t>Viáticos y otros Gtos. Del Personal</t>
  </si>
  <si>
    <t>Estructuraciones</t>
  </si>
  <si>
    <t>Representantes de Obligacionistas</t>
  </si>
  <si>
    <t>Adminsitracion de Cartera</t>
  </si>
  <si>
    <t>Cuota Social</t>
  </si>
  <si>
    <t>Recaudaciones a depositar/Caja</t>
  </si>
  <si>
    <t>BONO</t>
  </si>
  <si>
    <t>Valor Contable Gs</t>
  </si>
  <si>
    <t>Deudores Varios US$</t>
  </si>
  <si>
    <t>Acciones Banco Regional</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</si>
  <si>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</si>
  <si>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</si>
  <si>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</si>
  <si>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</si>
  <si>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</si>
  <si>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</si>
  <si>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</si>
  <si>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</si>
  <si>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</si>
  <si>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</si>
  <si>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</si>
  <si>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</si>
  <si>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</si>
  <si>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</si>
  <si>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</si>
  <si>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</si>
  <si>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</si>
  <si>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</si>
  <si>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</si>
  <si>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</si>
  <si>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</si>
  <si>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</si>
  <si>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</si>
  <si>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</si>
  <si>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</si>
  <si>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Títulos De Renta Variable (Nota 5.e)</t>
  </si>
  <si>
    <t>ACCION</t>
  </si>
  <si>
    <t>Sub Total</t>
  </si>
  <si>
    <t>Agua, Luz y Telefono a pagar</t>
  </si>
  <si>
    <t xml:space="preserve">Los ingresos generados durante el periodo son registrados como ingresos en función a su devengamiento, independientemente a su realización. </t>
  </si>
  <si>
    <t>Dividendos a pagar en efectivo (Nota 5.r.,5.o)</t>
  </si>
  <si>
    <t>Morgan Stanley</t>
  </si>
  <si>
    <t xml:space="preserve">Seguros </t>
  </si>
  <si>
    <t>Acción De Bolsa De Valores (Nota 5.e), (Nota7)</t>
  </si>
  <si>
    <t>Cuenta De orden Deudora</t>
  </si>
  <si>
    <t>Cuenta De orden Acreedora</t>
  </si>
  <si>
    <t>Cuentas de Orden Nota 7</t>
  </si>
  <si>
    <t>Ganancia por Diferencia de Cambio</t>
  </si>
  <si>
    <t xml:space="preserve">Servicio De Intermediacion </t>
  </si>
  <si>
    <t>Otros Activos a Largo Plazo</t>
  </si>
  <si>
    <t xml:space="preserve">Sobregiro Bancario </t>
  </si>
  <si>
    <t>Prestamos con Terceros</t>
  </si>
  <si>
    <t>Incobrables</t>
  </si>
  <si>
    <t xml:space="preserve">Otros Pasivos </t>
  </si>
  <si>
    <t>Prestamos De Terceros (Nota 5.q)</t>
  </si>
  <si>
    <t>IVA Credito Fiscal</t>
  </si>
  <si>
    <t>Rodados</t>
  </si>
  <si>
    <t>Otros Pasivos a Pagar</t>
  </si>
  <si>
    <t>Cliente Usd</t>
  </si>
  <si>
    <t>Ver</t>
  </si>
  <si>
    <t>Intereses a pagar Gs</t>
  </si>
  <si>
    <t>Intereses a pagar usd</t>
  </si>
  <si>
    <t>e) Inversiones</t>
  </si>
  <si>
    <t>Honorarios a Pagar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</si>
  <si>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</si>
  <si>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</si>
  <si>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BANCO BASA GS</t>
  </si>
  <si>
    <t>BBVA USD</t>
  </si>
  <si>
    <t>Retenciones</t>
  </si>
  <si>
    <t>La empresa cuenta con los siguientes activos que garantizan lineas de credito</t>
  </si>
  <si>
    <t>Gastos De Inmueble</t>
  </si>
  <si>
    <t>Correspondiente al   31/03/2021 presentado en forma comparativa con el 31/03/2020</t>
  </si>
  <si>
    <t>Cuentas a Pagar a Personas y (Nota 5.o. y  Nota 5.r. )</t>
  </si>
  <si>
    <t>ok</t>
  </si>
  <si>
    <t>L) Documentos y cuentas por pagar(Corto y Largo Plazo)</t>
  </si>
  <si>
    <t>NO APLICA</t>
  </si>
  <si>
    <t>A la fecha de informes no existen sanciones a la empresa o a sus Directores</t>
  </si>
  <si>
    <t>Intereses</t>
  </si>
  <si>
    <t>Sin Informacion</t>
  </si>
  <si>
    <t>Nota 8  Limitación a la libre disponibilidad de los Activos o del patrimonio y cualquier restricción al derecho de la propiedad.</t>
  </si>
  <si>
    <t>Deudores Por Inversion- Inmueble (Nota 5.e) (Nota 7)</t>
  </si>
  <si>
    <t>Ingreso por venta de Cartera Propia(Nota 5x)</t>
  </si>
  <si>
    <t>Anticipos</t>
  </si>
  <si>
    <t>Acreedores Varios (Nota 5.L.)</t>
  </si>
  <si>
    <t xml:space="preserve">Intereses a Pagar Gs </t>
  </si>
  <si>
    <t>Interes a Pagar Usd</t>
  </si>
  <si>
    <t>Tu Financiera Gs</t>
  </si>
  <si>
    <t>wi</t>
  </si>
  <si>
    <t>W</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</si>
  <si>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</si>
  <si>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</si>
  <si>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</si>
  <si>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</si>
  <si>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</si>
  <si>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</si>
  <si>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</si>
  <si>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</si>
  <si>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</si>
  <si>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</si>
  <si>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</si>
  <si>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Las 11</t>
    </r>
    <r>
      <rPr>
        <sz val="10"/>
        <color indexed="10"/>
        <rFont val="Times New Roman"/>
        <family val="1"/>
      </rPr>
      <t xml:space="preserve"> </t>
    </r>
    <r>
      <rPr>
        <sz val="10"/>
        <rFont val="Times New Roman"/>
        <family val="1"/>
      </rPr>
      <t>notas que se acompañan forman parte integrante de los estados contables.</t>
    </r>
  </si>
  <si>
    <r>
      <t>personas y empresas relacionadas</t>
    </r>
    <r>
      <rPr>
        <b/>
        <sz val="10"/>
        <rFont val="Times New Roman"/>
        <family val="1"/>
      </rPr>
      <t xml:space="preserve"> </t>
    </r>
  </si>
  <si>
    <t xml:space="preserve">Cuenta De Orden Acreedora </t>
  </si>
  <si>
    <t>Intereses a Pagar LP</t>
  </si>
  <si>
    <t>Intereses a Pagar LP (Nota 5.k.)</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</si>
  <si>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</si>
  <si>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Ueno Gs</t>
  </si>
  <si>
    <t>Cursos y Capacitaciones</t>
  </si>
  <si>
    <t>N/A</t>
  </si>
  <si>
    <t>Las previsiones por incobrables se realizan de acuerdo a la antigüedad de saldos de las cuentas deudoras, según políticas administrativas de la empresa y criterios establecidos en la Ley  6380/19.</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</si>
  <si>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</si>
  <si>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</si>
  <si>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</si>
  <si>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</si>
  <si>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</si>
  <si>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Gratificaciones y otros gastos del personal</t>
  </si>
  <si>
    <t>Caja</t>
  </si>
  <si>
    <t>Finexpar USD</t>
  </si>
  <si>
    <t>Tecnico</t>
  </si>
  <si>
    <t>Clientes</t>
  </si>
  <si>
    <t>Arancel CNV</t>
  </si>
  <si>
    <t>Nota 7 Hechos posteriores al cierre del ejercicio. (N/A)</t>
  </si>
  <si>
    <t>La empresa no cuenta con hechos posteriores a mencionar a la fecha de cierre de los estados contables.</t>
  </si>
  <si>
    <t>III) Ingresos por operaciones y servicios extrabursatiles</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</si>
  <si>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</si>
  <si>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</si>
  <si>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</si>
  <si>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</si>
  <si>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</si>
  <si>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</si>
  <si>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IVA Costo</t>
  </si>
  <si>
    <t>Gestion de inversion</t>
  </si>
  <si>
    <t>INTERFISA GS</t>
  </si>
  <si>
    <t>Venta de Inmueble</t>
  </si>
  <si>
    <t>Prestamos en Bancos (Nota 5.k.)</t>
  </si>
  <si>
    <t>Otros Activos no Corrientes</t>
  </si>
  <si>
    <t>Deudores Para Inversion Lp</t>
  </si>
  <si>
    <t>Biedermann Publicidad</t>
  </si>
  <si>
    <t>Acciones Banco Continental</t>
  </si>
  <si>
    <t>Negofin Acciones</t>
  </si>
  <si>
    <t xml:space="preserve">Anticipos de clientes </t>
  </si>
  <si>
    <t>Ganancia venta de activo</t>
  </si>
  <si>
    <t>Ganancia en realización CDA</t>
  </si>
  <si>
    <t xml:space="preserve">Ganancia en realización acciones </t>
  </si>
  <si>
    <t>Ganancia en realización Bonos</t>
  </si>
  <si>
    <t>Gastos de limpieza</t>
  </si>
  <si>
    <r>
      <rPr>
        <b/>
        <u/>
        <sz val="18"/>
        <rFont val="Times New Roman"/>
        <family val="1"/>
      </rPr>
      <t xml:space="preserve">Obs.: </t>
    </r>
    <r>
      <rPr>
        <sz val="18"/>
        <rFont val="Times New Roman"/>
        <family val="1"/>
      </rPr>
      <t>Según Acta de Directorio de Numero</t>
    </r>
    <r>
      <rPr>
        <sz val="18"/>
        <color indexed="10"/>
        <rFont val="Times New Roman"/>
        <family val="1"/>
      </rPr>
      <t xml:space="preserve"> </t>
    </r>
    <r>
      <rPr>
        <sz val="18"/>
        <rFont val="Times New Roman"/>
        <family val="1"/>
      </rPr>
      <t>295 de fecha 28/04/21 el Directorio de Valores Casa de Bolsa S.A. dispuso una politica de previsiones del 20% anual, aplicando 5% trimestral sobre los Bonos emitidos por Oppy S.A.E. Al 31/12/2022 posee una prevision de Gs 3.096.359.669- incluida en el valor contable.</t>
    </r>
  </si>
  <si>
    <t>Banco Atlas Gs</t>
  </si>
  <si>
    <t>Banco Rio Gs</t>
  </si>
  <si>
    <t>Continental Gs.</t>
  </si>
  <si>
    <t>Morgan Stanley Bank, N.A.</t>
  </si>
  <si>
    <t>Z Banco U$D</t>
  </si>
  <si>
    <t>Bancop Gs</t>
  </si>
  <si>
    <t>Bco Familiar Gs</t>
  </si>
  <si>
    <t>Solar Gs</t>
  </si>
  <si>
    <t>BARCINO COLI S.R.L.</t>
  </si>
  <si>
    <t>Acciones Vision Banco</t>
  </si>
  <si>
    <t>Marcelo Nicolas Ypa</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</si>
  <si>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</si>
  <si>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</si>
  <si>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</si>
  <si>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</si>
  <si>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</si>
  <si>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</si>
  <si>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</si>
  <si>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</si>
  <si>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</si>
  <si>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</si>
  <si>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</si>
  <si>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</si>
  <si>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</si>
  <si>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</si>
  <si>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</si>
  <si>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</si>
  <si>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</si>
  <si>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</si>
  <si>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</si>
  <si>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</si>
  <si>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</si>
  <si>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Itti Usd</t>
  </si>
  <si>
    <t>Ueno Bank</t>
  </si>
  <si>
    <t>Cgs - Bono Gs</t>
  </si>
  <si>
    <t>Grupo Vazquez S.A.E.</t>
  </si>
  <si>
    <t>Fic S.A. De Finanzas</t>
  </si>
  <si>
    <t>Clientes-Vta.Credito-Us$.</t>
  </si>
  <si>
    <t>Ventas Contado Us$</t>
  </si>
  <si>
    <t>Deudores Varios</t>
  </si>
  <si>
    <t>Intereses A Devengar S/ Prestamos Usd</t>
  </si>
  <si>
    <t>Acciones Geco Sa</t>
  </si>
  <si>
    <t>Acciones Electronicas Vision Banco Saeca</t>
  </si>
  <si>
    <t>Acciones 13 De Agosto Sa</t>
  </si>
  <si>
    <t>Acciones Paraqvaria Aero Y Marina Country Club Sa</t>
  </si>
  <si>
    <t>Acciones Bvpasa</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</si>
  <si>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</si>
  <si>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</si>
  <si>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</si>
  <si>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</si>
  <si>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</si>
  <si>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</si>
  <si>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</si>
  <si>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</si>
  <si>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</si>
  <si>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</si>
  <si>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</si>
  <si>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</si>
  <si>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</si>
  <si>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</si>
  <si>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Acciones Paraqvaria Sa</t>
  </si>
  <si>
    <t>Ueno Usd</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</si>
  <si>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</si>
  <si>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</si>
  <si>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</si>
  <si>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</si>
  <si>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</si>
  <si>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</si>
  <si>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</si>
  <si>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</si>
  <si>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</si>
  <si>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</si>
  <si>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</si>
  <si>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</si>
  <si>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Dividendos A Pagar</t>
  </si>
  <si>
    <t>Garantia Alquiler Lp $</t>
  </si>
  <si>
    <t>Sudameris Bono U$D</t>
  </si>
  <si>
    <t>Alamo Sa</t>
  </si>
  <si>
    <t>Financiera Ueno Saeca</t>
  </si>
  <si>
    <t>Municipalidad De Villa Hayes</t>
  </si>
  <si>
    <t>Proberis S.A.E.</t>
  </si>
  <si>
    <t>Finexpar U$D</t>
  </si>
  <si>
    <t>Obras En Curso</t>
  </si>
  <si>
    <t>Fondo De Garantia Bursatil</t>
  </si>
  <si>
    <t>Acciones Mineral Trading Sa</t>
  </si>
  <si>
    <t>Gustavo Mathias Angulo</t>
  </si>
  <si>
    <t xml:space="preserve">Sistema informatico </t>
  </si>
  <si>
    <t>Seguros pagados por adelantados</t>
  </si>
  <si>
    <t>Cesion de Creditos</t>
  </si>
  <si>
    <t>Prestamos a pagar USD Lp</t>
  </si>
  <si>
    <t>Diferencia de cambio</t>
  </si>
  <si>
    <t>Vision U$D</t>
  </si>
  <si>
    <t>Parasur</t>
  </si>
  <si>
    <t>Ueno Bank Usd (Ex Vision) Nro Cta 564702</t>
  </si>
  <si>
    <t>Banco Rio U$D (Ex Cefisa)</t>
  </si>
  <si>
    <t>Continental Us$</t>
  </si>
  <si>
    <t>Banco Familiar Ca Usd . 22-3295797</t>
  </si>
  <si>
    <t xml:space="preserve">Cda´S En Gs. </t>
  </si>
  <si>
    <t>Ibi Bono Gs</t>
  </si>
  <si>
    <t>Ministerio De Hacienda</t>
  </si>
  <si>
    <t>Ueno Holding S.A.E.C.A.</t>
  </si>
  <si>
    <t>Cathay S.A.E</t>
  </si>
  <si>
    <t>Itti Saeca</t>
  </si>
  <si>
    <t>Vilux Bonos</t>
  </si>
  <si>
    <t>Acciones Paraqvaria Aero Y Marina Countr</t>
  </si>
  <si>
    <t>Estado de Situación Patrimonial o Balance General al 31/12/2024 presentado en forma comparativa con el ejercicio anterior cerrado el 31/12/2023</t>
  </si>
  <si>
    <t>Correspondiente al 31/12/2024 presentado en forma comparativa con el 31/12/2023</t>
  </si>
  <si>
    <t>Correspondiente al   31/12/2024 presentado en forma comparativa con el 31/12/2023</t>
  </si>
  <si>
    <t>Ueno Bank Gs (Ex Vision Banco) Nro Cta 9</t>
  </si>
  <si>
    <t>Cuentas A Cobrar Us$</t>
  </si>
  <si>
    <t>Anticipo Compra De Inmuebles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</si>
  <si>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</si>
  <si>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</si>
  <si>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</si>
  <si>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</si>
  <si>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</si>
  <si>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</si>
  <si>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</si>
  <si>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</si>
  <si>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</si>
  <si>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</si>
  <si>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</si>
  <si>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</si>
  <si>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</si>
  <si>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</si>
  <si>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</si>
  <si>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</si>
  <si>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</si>
  <si>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</si>
  <si>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</si>
  <si>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</si>
  <si>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</si>
  <si>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</si>
  <si>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</si>
  <si>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</si>
  <si>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</si>
  <si>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</si>
  <si>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</si>
  <si>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</si>
  <si>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</si>
  <si>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</si>
  <si>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</si>
  <si>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</si>
  <si>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</si>
  <si>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</si>
  <si>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</si>
  <si>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</si>
  <si>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</si>
  <si>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</si>
  <si>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</si>
  <si>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</si>
  <si>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Arsenio Ortiz</t>
  </si>
  <si>
    <t>Auditor Interno</t>
  </si>
  <si>
    <t>Violette Perezlindo</t>
  </si>
  <si>
    <t>Oficial de Cumplimiento</t>
  </si>
  <si>
    <t>Prof.Abog.Juan E. Fiandro Cabrera</t>
  </si>
  <si>
    <t>Síndico</t>
  </si>
  <si>
    <t>Cp. Yanina Monges</t>
  </si>
  <si>
    <t>Director</t>
  </si>
  <si>
    <t>Econ. Gustavo Mathias Angulo</t>
  </si>
  <si>
    <t>Vicepresidente</t>
  </si>
  <si>
    <t>NOMBRE Y APELLLIDO</t>
  </si>
  <si>
    <t>CARGO</t>
  </si>
  <si>
    <t xml:space="preserve">ADMINISTRACIÓN </t>
  </si>
  <si>
    <t>Vinculación por Activos</t>
  </si>
  <si>
    <t>Prof. Abog.Juan E.Fiandro Cabrera</t>
  </si>
  <si>
    <t xml:space="preserve">Accionista </t>
  </si>
  <si>
    <t>Viva Inversiones S.A.</t>
  </si>
  <si>
    <t>Dr. Christian Borja Terán</t>
  </si>
  <si>
    <t xml:space="preserve"> Relación</t>
  </si>
  <si>
    <t>Nombre y Apellido</t>
  </si>
  <si>
    <t xml:space="preserve">PERSONAS Y EMPRESAS RELACIONADAS </t>
  </si>
  <si>
    <r>
      <t>Por el ejercicio</t>
    </r>
    <r>
      <rPr>
        <i/>
        <sz val="12"/>
        <color rgb="FFFF0000"/>
        <rFont val="Arial"/>
        <family val="2"/>
      </rPr>
      <t xml:space="preserve"> </t>
    </r>
    <r>
      <rPr>
        <i/>
        <sz val="12"/>
        <rFont val="Arial"/>
        <family val="2"/>
      </rPr>
      <t>Nº 40</t>
    </r>
    <r>
      <rPr>
        <i/>
        <sz val="12"/>
        <color theme="1"/>
        <rFont val="Arial"/>
        <family val="2"/>
      </rPr>
      <t xml:space="preserve"> iniciado el 01 de enero al 31 de Diciembre del 2024</t>
    </r>
  </si>
  <si>
    <t xml:space="preserve">Los bienes de uso están registrados a su costo de adquisición, menos las depreciaciones acumuladas, cuyos valores se hallan Depreciados al 31/12/2024  y 31/12/2023 de acuerdo a lo establecido en la ley Nº 6380/19  y su reglamentación </t>
  </si>
  <si>
    <t>Las depreciaciones de los bienes de uso son computadas mediante cargos mensuales a los resultados sobre la base del sistema lineal, en los años estimados de vida útil. A partir del ejercicio 2020 por disposicion de la DNIT no se revaluan.</t>
  </si>
  <si>
    <t>La moneda extranjera, Dólar fue registrada de acuerdo al tipo de cambio publicado por la Sub Secretaria de Estado de Tributación al 31/12/2024 Tipo de cambio comprador Gs. 7,812,22 para saldos de cuentas del activo y Tipo de cambio vendedor Gs.7.843,41 para saldo de cuentas pasivas.</t>
  </si>
  <si>
    <t>Al 31 DE DICIEMBRE DEL 2024 y 31 DE DICIEMBRE DEL 2023</t>
  </si>
  <si>
    <t>AL 31/12/2024 y 31/12/2023</t>
  </si>
  <si>
    <t xml:space="preserve">Cuentas a cobrar USD </t>
  </si>
  <si>
    <t>Finexpar GS</t>
  </si>
  <si>
    <t xml:space="preserve">Continetal </t>
  </si>
  <si>
    <t>Comisiones/remuneraciones</t>
  </si>
  <si>
    <t xml:space="preserve">Para dar cumplimiento a lo previsto en los artículos 113 y 114 de la Res.763/04, la garantía fue constituida mediante Póliza de Caución de la empresa  Seguridad S.A, poliza de caucion N° 25.1514.001158/00000..con vigencia desde el 22/05/24 hasta el 22/05/25, por el valor de 250 salarios minimos. </t>
  </si>
  <si>
    <t>Capital Social (art.5 de los estatutos sociales Modificados) Gs.28.000.000.000.- Representado por Gs. 22.000.000.000.- con acciones de Clase Ordinaria y Gs. 6.000.000.000 con acciones preferidas de Clase "A".</t>
  </si>
  <si>
    <t>Accionista</t>
  </si>
  <si>
    <t>Cantidad de acciones</t>
  </si>
  <si>
    <t xml:space="preserve">Clase </t>
  </si>
  <si>
    <t>Voto</t>
  </si>
  <si>
    <t>Monto</t>
  </si>
  <si>
    <t>% de Participación del Capital Ord.</t>
  </si>
  <si>
    <t>Diego Christian Borja Terán</t>
  </si>
  <si>
    <t>Ordinaria Nominativa</t>
  </si>
  <si>
    <t>Sub total</t>
  </si>
  <si>
    <t>Cantidad deAcciones</t>
  </si>
  <si>
    <t>Del</t>
  </si>
  <si>
    <t>Al</t>
  </si>
  <si>
    <t>Sin Voto</t>
  </si>
  <si>
    <t>Han Jae Bae</t>
  </si>
  <si>
    <t>Solution Center S.A.</t>
  </si>
  <si>
    <t>GANADERA SAN FRANCISCO S.A.</t>
  </si>
  <si>
    <t>Acciones a capitalizar</t>
  </si>
  <si>
    <t>Total clase A</t>
  </si>
  <si>
    <t>Total Acciones</t>
  </si>
  <si>
    <t>Accionista - presidente</t>
  </si>
  <si>
    <t>Vicepresidenta</t>
  </si>
  <si>
    <t>Director titular</t>
  </si>
  <si>
    <t>Volver al balance</t>
  </si>
  <si>
    <t>La composición del rubro al 31/12/2024 comparativo con el 2023 es como sigue:</t>
  </si>
  <si>
    <t>Costo Venta  Activo Fijo</t>
  </si>
  <si>
    <t>El saldo al 31/12/2024</t>
  </si>
  <si>
    <t>El saldo al 31-12-2024 de cuentas y provisiones a pagar se detallan en el siguiente cuadro</t>
  </si>
  <si>
    <t>BASA $</t>
  </si>
  <si>
    <t>Acreedor</t>
  </si>
  <si>
    <t>Pago de Dividendos</t>
  </si>
  <si>
    <t>No aplica</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</si>
  <si>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400 de fecha 27/03/2024 considera los  Estados Contables.</t>
    </r>
  </si>
  <si>
    <t>Intereses a Devengar CP Gs</t>
  </si>
  <si>
    <t>Intereses a Devengar CP Usd</t>
  </si>
  <si>
    <t>CIDESA (cuentas a cobrar)</t>
  </si>
  <si>
    <t>Fideicomiso La Suiza (Inmueble entregado en administración fideicomiso)</t>
  </si>
  <si>
    <t>Operación de crédito con Banco Continental, Inmueble Trinidad</t>
  </si>
  <si>
    <t>Otros Ingresos Operativos (Nota 5.V II.)</t>
  </si>
  <si>
    <t>Acreedores Varios (Nota 5 L)</t>
  </si>
  <si>
    <t xml:space="preserve">Otros Gastos operativos </t>
  </si>
  <si>
    <t xml:space="preserve">Otros Gastos de administración </t>
  </si>
  <si>
    <t>El Saldo al 31/12/2024 es el siguiente:</t>
  </si>
  <si>
    <t>Las notas que se acompañan forman parte integrante de los estados contables.</t>
  </si>
  <si>
    <t>Capital a integrar</t>
  </si>
  <si>
    <t>Reserva legal</t>
  </si>
  <si>
    <t>Reserva Facultativa</t>
  </si>
  <si>
    <t>Reserva revaluo de inversiones</t>
  </si>
  <si>
    <t>Aportes para futura capitalización</t>
  </si>
  <si>
    <t>V II) Otros ingresos operativos</t>
  </si>
  <si>
    <t>V I) Ingresos por operaciones y servicios a personas relacionadas</t>
  </si>
  <si>
    <t>Otros Gastos de Administracion  ( Nota 5. W III )</t>
  </si>
  <si>
    <t>Otros gastos De Comercializacion (Nota 5.W II.)</t>
  </si>
  <si>
    <t>Otros Gastos Operativos (Nota 5.W I.)</t>
  </si>
  <si>
    <t>w I ) Otros Gastos operativos, de comercializacion y de administracion</t>
  </si>
  <si>
    <t>w III ) Otros Gastos operativos, de comercializacion y de administracion</t>
  </si>
  <si>
    <t>Comisiones Pagadas</t>
  </si>
  <si>
    <t>Fideicomiso Sol City (Derecho Fiduciario)</t>
  </si>
  <si>
    <t>Fideicomiso Torre Berilo (Cuentas a cobrar)</t>
  </si>
  <si>
    <t>Cumbres Samber (Cuentas a cobrar por venta de Lotes)</t>
  </si>
  <si>
    <t>Proyecto Santisima Park (cuentas a cobrar)</t>
  </si>
  <si>
    <t>Paraqvaria SA (Cuentas a cobrar)</t>
  </si>
  <si>
    <t>Friforifico Concepción S.A.E. (Cuentas a cobrar vto 23/05/25 )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</si>
</sst>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0.00000"/>
    <numFmt numFmtId="173" formatCode="_ * #,##0_ ;_ * \-#,##0_ ;_ * &quot;-&quot;??_ ;_ @_ "/>
    <numFmt numFmtId="174" formatCode="_ * #,##0.00_ ;_ * \-#,##0.00_ ;_ * &quot;-&quot;_ ;_ @_ "/>
    <numFmt numFmtId="175" formatCode="_(* #,##0_);_(* \(#,##0\);_(* \-_);_(@_)"/>
    <numFmt numFmtId="176" formatCode="* #,##0\ ;* \-#,##0\ ;* &quot;- &quot;;@\ "/>
    <numFmt numFmtId="177" formatCode="&quot;Gs&quot;\ #,##0_);\(&quot;Gs&quot;\ #,##0\)"/>
    <numFmt numFmtId="178" formatCode="_(* #,##0.00_);_(* \(#,##0.00\);_(* \-??_);_(@_)"/>
    <numFmt numFmtId="179" formatCode="_-* #,##0\ &quot;Gs.&quot;_-;\-* #,##0\ &quot;Gs.&quot;_-;_-* &quot;-&quot;\ &quot;Gs.&quot;_-;_-@_-"/>
    <numFmt numFmtId="180" formatCode="_-* #,##0.00\ _G_s_._-;\-* #,##0.00\ _G_s_._-;_-* &quot;-&quot;??\ _G_s_._-;_-@_-"/>
    <numFmt numFmtId="181" formatCode="0%_);\(0%\)"/>
    <numFmt numFmtId="182" formatCode="&quot;₲&quot;\ #,##0"/>
    <numFmt numFmtId="183" formatCode="#,##0.000000"/>
  </numFmts>
  <fonts count="16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0"/>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11"/>
      <color indexed="8"/>
      <name val="Calibri"/>
      <family val="2"/>
    </font>
    <font>
      <sz val="10"/>
      <color indexed="8"/>
      <name val="Arial"/>
      <family val="2"/>
    </font>
    <font>
      <sz val="9"/>
      <name val="Times New Roman"/>
      <family val="1"/>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sz val="11"/>
      <color indexed="9"/>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8"/>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sz val="10"/>
      <color indexed="8"/>
      <name val="Times New Roman"/>
      <family val="1"/>
    </font>
    <font>
      <sz val="9"/>
      <color indexed="8"/>
      <name val="Times New Roman"/>
      <family val="1"/>
    </font>
    <font>
      <b/>
      <sz val="10"/>
      <color indexed="8"/>
      <name val="Times New Roman"/>
      <family val="1"/>
    </font>
    <font>
      <b/>
      <sz val="10"/>
      <color indexed="9"/>
      <name val="Times New Roman"/>
      <family val="1"/>
    </font>
    <font>
      <sz val="10"/>
      <color indexed="10"/>
      <name val="Times New Roman"/>
      <family val="1"/>
    </font>
    <font>
      <sz val="11"/>
      <color indexed="10"/>
      <name val="Times New Roman"/>
      <family val="1"/>
    </font>
    <font>
      <sz val="12"/>
      <color indexed="10"/>
      <name val="Times New Roman"/>
      <family val="1"/>
    </font>
    <font>
      <b/>
      <sz val="10"/>
      <color indexed="10"/>
      <name val="Times New Roman"/>
      <family val="1"/>
    </font>
    <font>
      <sz val="10"/>
      <name val="Arial"/>
      <family val="2"/>
    </font>
    <font>
      <b/>
      <sz val="18"/>
      <name val="Arial"/>
      <family val="2"/>
    </font>
    <font>
      <b/>
      <sz val="18"/>
      <color indexed="9"/>
      <name val="Arial"/>
      <family val="2"/>
    </font>
    <font>
      <b/>
      <u/>
      <sz val="18"/>
      <name val="Times New Roman"/>
      <family val="1"/>
    </font>
    <font>
      <sz val="18"/>
      <color indexed="8"/>
      <name val="Times New Roman"/>
      <family val="1"/>
    </font>
    <font>
      <sz val="18"/>
      <color indexed="10"/>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i/>
      <sz val="12"/>
      <color theme="1"/>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sz val="9"/>
      <color theme="1"/>
      <name val="Times New Roman"/>
      <family val="1"/>
    </font>
    <font>
      <b/>
      <sz val="9"/>
      <color theme="1"/>
      <name val="Times New Roman"/>
      <family val="1"/>
    </font>
    <font>
      <b/>
      <sz val="10"/>
      <color theme="1"/>
      <name val="Times New Roman"/>
      <family val="1"/>
    </font>
    <font>
      <b/>
      <sz val="9"/>
      <name val="Times New Roman"/>
      <family val="1"/>
    </font>
    <font>
      <sz val="10"/>
      <color theme="1"/>
      <name val="Arial"/>
      <family val="2"/>
    </font>
    <font>
      <b/>
      <sz val="11"/>
      <color theme="1"/>
      <name val="Arial"/>
      <family val="2"/>
    </font>
    <font>
      <b/>
      <sz val="10"/>
      <color theme="1"/>
      <name val="Arial"/>
      <family val="2"/>
    </font>
    <font>
      <sz val="10"/>
      <color theme="0"/>
      <name val="Times New Roman"/>
      <family val="1"/>
    </font>
    <font>
      <b/>
      <sz val="12"/>
      <name val="Arial"/>
      <family val="2"/>
    </font>
    <font>
      <sz val="14"/>
      <name val="Times New Roman"/>
      <family val="1"/>
    </font>
    <font>
      <b/>
      <sz val="11"/>
      <color theme="1"/>
      <name val="Times New Roman"/>
      <family val="1"/>
    </font>
    <font>
      <b/>
      <sz val="12"/>
      <color theme="1"/>
      <name val="Times New Roman"/>
      <family val="1"/>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theme="0" tint="-0.14999847407452621"/>
        <bgColor indexed="64"/>
      </patternFill>
    </fill>
    <fill>
      <patternFill patternType="solid">
        <fgColor theme="0" tint="-0.249977111117893"/>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s>
  <cellStyleXfs count="3226">
    <xf numFmtId="0" fontId="0" fillId="0" borderId="0"/>
    <xf numFmtId="0" fontId="17" fillId="2" borderId="0" applyNumberFormat="0" applyBorder="0" applyAlignment="0" applyProtection="0"/>
    <xf numFmtId="171" fontId="17" fillId="2" borderId="0" applyNumberFormat="0" applyBorder="0" applyAlignment="0" applyProtection="0"/>
    <xf numFmtId="0" fontId="17" fillId="3" borderId="0" applyNumberFormat="0" applyBorder="0" applyAlignment="0" applyProtection="0"/>
    <xf numFmtId="171" fontId="17" fillId="3" borderId="0" applyNumberFormat="0" applyBorder="0" applyAlignment="0" applyProtection="0"/>
    <xf numFmtId="0" fontId="17" fillId="4" borderId="0" applyNumberFormat="0" applyBorder="0" applyAlignment="0" applyProtection="0"/>
    <xf numFmtId="171" fontId="17" fillId="4" borderId="0" applyNumberFormat="0" applyBorder="0" applyAlignment="0" applyProtection="0"/>
    <xf numFmtId="0" fontId="17" fillId="5" borderId="0" applyNumberFormat="0" applyBorder="0" applyAlignment="0" applyProtection="0"/>
    <xf numFmtId="171" fontId="17" fillId="5" borderId="0" applyNumberFormat="0" applyBorder="0" applyAlignment="0" applyProtection="0"/>
    <xf numFmtId="0" fontId="17" fillId="6" borderId="0" applyNumberFormat="0" applyBorder="0" applyAlignment="0" applyProtection="0"/>
    <xf numFmtId="171" fontId="17" fillId="6" borderId="0" applyNumberFormat="0" applyBorder="0" applyAlignment="0" applyProtection="0"/>
    <xf numFmtId="0" fontId="17" fillId="7" borderId="0" applyNumberFormat="0" applyBorder="0" applyAlignment="0" applyProtection="0"/>
    <xf numFmtId="171" fontId="17" fillId="7" borderId="0" applyNumberFormat="0" applyBorder="0" applyAlignment="0" applyProtection="0"/>
    <xf numFmtId="0" fontId="104" fillId="7" borderId="0" applyNumberFormat="0" applyBorder="0" applyAlignment="0" applyProtection="0"/>
    <xf numFmtId="171" fontId="104" fillId="7" borderId="0" applyNumberFormat="0" applyBorder="0" applyAlignment="0" applyProtection="0"/>
    <xf numFmtId="0" fontId="104" fillId="8" borderId="0" applyNumberFormat="0" applyBorder="0" applyAlignment="0" applyProtection="0"/>
    <xf numFmtId="171" fontId="104" fillId="8" borderId="0" applyNumberFormat="0" applyBorder="0" applyAlignment="0" applyProtection="0"/>
    <xf numFmtId="0" fontId="104" fillId="9" borderId="0" applyNumberFormat="0" applyBorder="0" applyAlignment="0" applyProtection="0"/>
    <xf numFmtId="171" fontId="104" fillId="9" borderId="0" applyNumberFormat="0" applyBorder="0" applyAlignment="0" applyProtection="0"/>
    <xf numFmtId="0" fontId="104" fillId="7" borderId="0" applyNumberFormat="0" applyBorder="0" applyAlignment="0" applyProtection="0"/>
    <xf numFmtId="171" fontId="104" fillId="7" borderId="0" applyNumberFormat="0" applyBorder="0" applyAlignment="0" applyProtection="0"/>
    <xf numFmtId="0" fontId="104" fillId="34" borderId="0" applyNumberFormat="0" applyBorder="0" applyAlignment="0" applyProtection="0"/>
    <xf numFmtId="171" fontId="104" fillId="34" borderId="0" applyNumberFormat="0" applyBorder="0" applyAlignment="0" applyProtection="0"/>
    <xf numFmtId="0" fontId="104" fillId="9" borderId="0" applyNumberFormat="0" applyBorder="0" applyAlignment="0" applyProtection="0"/>
    <xf numFmtId="171" fontId="104" fillId="9" borderId="0" applyNumberFormat="0" applyBorder="0" applyAlignment="0" applyProtection="0"/>
    <xf numFmtId="0" fontId="17" fillId="10" borderId="0" applyNumberFormat="0" applyBorder="0" applyAlignment="0" applyProtection="0"/>
    <xf numFmtId="171" fontId="17" fillId="10" borderId="0" applyNumberFormat="0" applyBorder="0" applyAlignment="0" applyProtection="0"/>
    <xf numFmtId="0" fontId="17" fillId="8" borderId="0" applyNumberFormat="0" applyBorder="0" applyAlignment="0" applyProtection="0"/>
    <xf numFmtId="171" fontId="17" fillId="8" borderId="0" applyNumberFormat="0" applyBorder="0" applyAlignment="0" applyProtection="0"/>
    <xf numFmtId="0" fontId="17" fillId="11" borderId="0" applyNumberFormat="0" applyBorder="0" applyAlignment="0" applyProtection="0"/>
    <xf numFmtId="171" fontId="17" fillId="11" borderId="0" applyNumberFormat="0" applyBorder="0" applyAlignment="0" applyProtection="0"/>
    <xf numFmtId="0" fontId="17" fillId="5" borderId="0" applyNumberFormat="0" applyBorder="0" applyAlignment="0" applyProtection="0"/>
    <xf numFmtId="171" fontId="17" fillId="5" borderId="0" applyNumberFormat="0" applyBorder="0" applyAlignment="0" applyProtection="0"/>
    <xf numFmtId="0" fontId="17" fillId="10" borderId="0" applyNumberFormat="0" applyBorder="0" applyAlignment="0" applyProtection="0"/>
    <xf numFmtId="171" fontId="17" fillId="10" borderId="0" applyNumberFormat="0" applyBorder="0" applyAlignment="0" applyProtection="0"/>
    <xf numFmtId="0" fontId="17" fillId="12" borderId="0" applyNumberFormat="0" applyBorder="0" applyAlignment="0" applyProtection="0"/>
    <xf numFmtId="171" fontId="17" fillId="12" borderId="0" applyNumberFormat="0" applyBorder="0" applyAlignment="0" applyProtection="0"/>
    <xf numFmtId="0" fontId="104" fillId="13" borderId="0" applyNumberFormat="0" applyBorder="0" applyAlignment="0" applyProtection="0"/>
    <xf numFmtId="171" fontId="104" fillId="13" borderId="0" applyNumberFormat="0" applyBorder="0" applyAlignment="0" applyProtection="0"/>
    <xf numFmtId="0" fontId="104" fillId="35" borderId="0" applyNumberFormat="0" applyBorder="0" applyAlignment="0" applyProtection="0"/>
    <xf numFmtId="171" fontId="104" fillId="35" borderId="0" applyNumberFormat="0" applyBorder="0" applyAlignment="0" applyProtection="0"/>
    <xf numFmtId="0" fontId="104" fillId="14" borderId="0" applyNumberFormat="0" applyBorder="0" applyAlignment="0" applyProtection="0"/>
    <xf numFmtId="171" fontId="104" fillId="14" borderId="0" applyNumberFormat="0" applyBorder="0" applyAlignment="0" applyProtection="0"/>
    <xf numFmtId="0" fontId="104" fillId="13" borderId="0" applyNumberFormat="0" applyBorder="0" applyAlignment="0" applyProtection="0"/>
    <xf numFmtId="171" fontId="104" fillId="13" borderId="0" applyNumberFormat="0" applyBorder="0" applyAlignment="0" applyProtection="0"/>
    <xf numFmtId="0" fontId="104" fillId="36" borderId="0" applyNumberFormat="0" applyBorder="0" applyAlignment="0" applyProtection="0"/>
    <xf numFmtId="171" fontId="104" fillId="36" borderId="0" applyNumberFormat="0" applyBorder="0" applyAlignment="0" applyProtection="0"/>
    <xf numFmtId="0" fontId="104" fillId="14" borderId="0" applyNumberFormat="0" applyBorder="0" applyAlignment="0" applyProtection="0"/>
    <xf numFmtId="171" fontId="104" fillId="14" borderId="0" applyNumberFormat="0" applyBorder="0" applyAlignment="0" applyProtection="0"/>
    <xf numFmtId="0" fontId="52" fillId="15" borderId="0" applyNumberFormat="0" applyBorder="0" applyAlignment="0" applyProtection="0"/>
    <xf numFmtId="171" fontId="52" fillId="15" borderId="0" applyNumberFormat="0" applyBorder="0" applyAlignment="0" applyProtection="0"/>
    <xf numFmtId="0" fontId="52" fillId="8" borderId="0" applyNumberFormat="0" applyBorder="0" applyAlignment="0" applyProtection="0"/>
    <xf numFmtId="171" fontId="52" fillId="8" borderId="0" applyNumberFormat="0" applyBorder="0" applyAlignment="0" applyProtection="0"/>
    <xf numFmtId="0" fontId="52" fillId="11" borderId="0" applyNumberFormat="0" applyBorder="0" applyAlignment="0" applyProtection="0"/>
    <xf numFmtId="171" fontId="52" fillId="11" borderId="0" applyNumberFormat="0" applyBorder="0" applyAlignment="0" applyProtection="0"/>
    <xf numFmtId="0" fontId="52" fillId="16" borderId="0" applyNumberFormat="0" applyBorder="0" applyAlignment="0" applyProtection="0"/>
    <xf numFmtId="171" fontId="52" fillId="16" borderId="0" applyNumberFormat="0" applyBorder="0" applyAlignment="0" applyProtection="0"/>
    <xf numFmtId="0" fontId="52" fillId="17" borderId="0" applyNumberFormat="0" applyBorder="0" applyAlignment="0" applyProtection="0"/>
    <xf numFmtId="171" fontId="52" fillId="17" borderId="0" applyNumberFormat="0" applyBorder="0" applyAlignment="0" applyProtection="0"/>
    <xf numFmtId="0" fontId="52" fillId="18" borderId="0" applyNumberFormat="0" applyBorder="0" applyAlignment="0" applyProtection="0"/>
    <xf numFmtId="171" fontId="52" fillId="18" borderId="0" applyNumberFormat="0" applyBorder="0" applyAlignment="0" applyProtection="0"/>
    <xf numFmtId="0" fontId="105" fillId="17" borderId="0" applyNumberFormat="0" applyBorder="0" applyAlignment="0" applyProtection="0"/>
    <xf numFmtId="0" fontId="104" fillId="17" borderId="0" applyNumberFormat="0" applyBorder="0" applyAlignment="0" applyProtection="0"/>
    <xf numFmtId="171" fontId="104" fillId="17" borderId="0" applyNumberFormat="0" applyBorder="0" applyAlignment="0" applyProtection="0"/>
    <xf numFmtId="0" fontId="17" fillId="15" borderId="0" applyNumberFormat="0" applyBorder="0" applyAlignment="0" applyProtection="0"/>
    <xf numFmtId="171" fontId="105" fillId="17" borderId="0" applyNumberFormat="0" applyBorder="0" applyAlignment="0" applyProtection="0"/>
    <xf numFmtId="0" fontId="105" fillId="37" borderId="0" applyNumberFormat="0" applyBorder="0" applyAlignment="0" applyProtection="0"/>
    <xf numFmtId="0" fontId="104" fillId="37" borderId="0" applyNumberFormat="0" applyBorder="0" applyAlignment="0" applyProtection="0"/>
    <xf numFmtId="171" fontId="104" fillId="37" borderId="0" applyNumberFormat="0" applyBorder="0" applyAlignment="0" applyProtection="0"/>
    <xf numFmtId="0" fontId="17" fillId="8" borderId="0" applyNumberFormat="0" applyBorder="0" applyAlignment="0" applyProtection="0"/>
    <xf numFmtId="171" fontId="105" fillId="37" borderId="0" applyNumberFormat="0" applyBorder="0" applyAlignment="0" applyProtection="0"/>
    <xf numFmtId="0" fontId="105" fillId="14" borderId="0" applyNumberFormat="0" applyBorder="0" applyAlignment="0" applyProtection="0"/>
    <xf numFmtId="0" fontId="104" fillId="14" borderId="0" applyNumberFormat="0" applyBorder="0" applyAlignment="0" applyProtection="0"/>
    <xf numFmtId="171" fontId="104" fillId="14" borderId="0" applyNumberFormat="0" applyBorder="0" applyAlignment="0" applyProtection="0"/>
    <xf numFmtId="0" fontId="17" fillId="11" borderId="0" applyNumberFormat="0" applyBorder="0" applyAlignment="0" applyProtection="0"/>
    <xf numFmtId="171" fontId="105" fillId="14" borderId="0" applyNumberFormat="0" applyBorder="0" applyAlignment="0" applyProtection="0"/>
    <xf numFmtId="0" fontId="105" fillId="13" borderId="0" applyNumberFormat="0" applyBorder="0" applyAlignment="0" applyProtection="0"/>
    <xf numFmtId="0" fontId="104" fillId="13" borderId="0" applyNumberFormat="0" applyBorder="0" applyAlignment="0" applyProtection="0"/>
    <xf numFmtId="171" fontId="104" fillId="13" borderId="0" applyNumberFormat="0" applyBorder="0" applyAlignment="0" applyProtection="0"/>
    <xf numFmtId="0" fontId="17" fillId="16" borderId="0" applyNumberFormat="0" applyBorder="0" applyAlignment="0" applyProtection="0"/>
    <xf numFmtId="171" fontId="105" fillId="13" borderId="0" applyNumberFormat="0" applyBorder="0" applyAlignment="0" applyProtection="0"/>
    <xf numFmtId="0" fontId="105" fillId="38" borderId="0" applyNumberFormat="0" applyBorder="0" applyAlignment="0" applyProtection="0"/>
    <xf numFmtId="0" fontId="104" fillId="38" borderId="0" applyNumberFormat="0" applyBorder="0" applyAlignment="0" applyProtection="0"/>
    <xf numFmtId="171" fontId="104" fillId="38" borderId="0" applyNumberFormat="0" applyBorder="0" applyAlignment="0" applyProtection="0"/>
    <xf numFmtId="0" fontId="17" fillId="17" borderId="0" applyNumberFormat="0" applyBorder="0" applyAlignment="0" applyProtection="0"/>
    <xf numFmtId="171" fontId="105" fillId="38" borderId="0" applyNumberFormat="0" applyBorder="0" applyAlignment="0" applyProtection="0"/>
    <xf numFmtId="0" fontId="105" fillId="8" borderId="0" applyNumberFormat="0" applyBorder="0" applyAlignment="0" applyProtection="0"/>
    <xf numFmtId="0" fontId="104" fillId="8" borderId="0" applyNumberFormat="0" applyBorder="0" applyAlignment="0" applyProtection="0"/>
    <xf numFmtId="171" fontId="104" fillId="8" borderId="0" applyNumberFormat="0" applyBorder="0" applyAlignment="0" applyProtection="0"/>
    <xf numFmtId="0" fontId="17" fillId="18" borderId="0" applyNumberFormat="0" applyBorder="0" applyAlignment="0" applyProtection="0"/>
    <xf numFmtId="171" fontId="105" fillId="8" borderId="0" applyNumberFormat="0" applyBorder="0" applyAlignment="0" applyProtection="0"/>
    <xf numFmtId="0" fontId="52" fillId="19" borderId="0" applyNumberFormat="0" applyBorder="0" applyAlignment="0" applyProtection="0"/>
    <xf numFmtId="171" fontId="52" fillId="19" borderId="0" applyNumberFormat="0" applyBorder="0" applyAlignment="0" applyProtection="0"/>
    <xf numFmtId="0" fontId="52" fillId="20" borderId="0" applyNumberFormat="0" applyBorder="0" applyAlignment="0" applyProtection="0"/>
    <xf numFmtId="171" fontId="52" fillId="20" borderId="0" applyNumberFormat="0" applyBorder="0" applyAlignment="0" applyProtection="0"/>
    <xf numFmtId="0" fontId="52" fillId="21" borderId="0" applyNumberFormat="0" applyBorder="0" applyAlignment="0" applyProtection="0"/>
    <xf numFmtId="171" fontId="52" fillId="21" borderId="0" applyNumberFormat="0" applyBorder="0" applyAlignment="0" applyProtection="0"/>
    <xf numFmtId="0" fontId="52" fillId="16" borderId="0" applyNumberFormat="0" applyBorder="0" applyAlignment="0" applyProtection="0"/>
    <xf numFmtId="171" fontId="52" fillId="16" borderId="0" applyNumberFormat="0" applyBorder="0" applyAlignment="0" applyProtection="0"/>
    <xf numFmtId="0" fontId="52" fillId="17" borderId="0" applyNumberFormat="0" applyBorder="0" applyAlignment="0" applyProtection="0"/>
    <xf numFmtId="171" fontId="52" fillId="17" borderId="0" applyNumberFormat="0" applyBorder="0" applyAlignment="0" applyProtection="0"/>
    <xf numFmtId="0" fontId="52" fillId="22" borderId="0" applyNumberFormat="0" applyBorder="0" applyAlignment="0" applyProtection="0"/>
    <xf numFmtId="171" fontId="52" fillId="22" borderId="0" applyNumberFormat="0" applyBorder="0" applyAlignment="0" applyProtection="0"/>
    <xf numFmtId="0" fontId="60" fillId="3" borderId="0" applyNumberFormat="0" applyBorder="0" applyAlignment="0" applyProtection="0"/>
    <xf numFmtId="171" fontId="60" fillId="3" borderId="0" applyNumberFormat="0" applyBorder="0" applyAlignment="0" applyProtection="0"/>
    <xf numFmtId="0" fontId="69" fillId="23" borderId="0" applyNumberFormat="0" applyBorder="0" applyAlignment="0" applyProtection="0"/>
    <xf numFmtId="0" fontId="53" fillId="23" borderId="0" applyNumberFormat="0" applyBorder="0" applyAlignment="0" applyProtection="0"/>
    <xf numFmtId="171" fontId="53" fillId="23" borderId="0" applyNumberFormat="0" applyBorder="0" applyAlignment="0" applyProtection="0"/>
    <xf numFmtId="171" fontId="69" fillId="23" borderId="0" applyNumberFormat="0" applyBorder="0" applyAlignment="0" applyProtection="0"/>
    <xf numFmtId="0" fontId="54" fillId="13" borderId="1" applyNumberFormat="0" applyAlignment="0" applyProtection="0"/>
    <xf numFmtId="171" fontId="54" fillId="13" borderId="1" applyNumberFormat="0" applyAlignment="0" applyProtection="0"/>
    <xf numFmtId="0" fontId="106" fillId="24" borderId="82" applyNumberFormat="0" applyAlignment="0" applyProtection="0"/>
    <xf numFmtId="171" fontId="106" fillId="24" borderId="82" applyNumberFormat="0" applyAlignment="0" applyProtection="0"/>
    <xf numFmtId="0" fontId="107" fillId="39" borderId="83" applyNumberFormat="0" applyAlignment="0" applyProtection="0"/>
    <xf numFmtId="0" fontId="55" fillId="25" borderId="2" applyNumberFormat="0" applyAlignment="0" applyProtection="0"/>
    <xf numFmtId="171" fontId="55" fillId="25" borderId="2" applyNumberFormat="0" applyAlignment="0" applyProtection="0"/>
    <xf numFmtId="0" fontId="67" fillId="25" borderId="2" applyNumberFormat="0" applyAlignment="0" applyProtection="0"/>
    <xf numFmtId="171" fontId="67" fillId="25" borderId="2" applyNumberFormat="0" applyAlignment="0" applyProtection="0"/>
    <xf numFmtId="171" fontId="107" fillId="39" borderId="83" applyNumberFormat="0" applyAlignment="0" applyProtection="0"/>
    <xf numFmtId="0" fontId="108" fillId="0" borderId="84" applyNumberFormat="0" applyFill="0" applyAlignment="0" applyProtection="0"/>
    <xf numFmtId="0" fontId="56" fillId="0" borderId="3" applyNumberFormat="0" applyFill="0" applyAlignment="0" applyProtection="0"/>
    <xf numFmtId="171" fontId="56" fillId="0" borderId="3" applyNumberFormat="0" applyFill="0" applyAlignment="0" applyProtection="0"/>
    <xf numFmtId="0" fontId="71" fillId="0" borderId="3" applyNumberFormat="0" applyFill="0" applyAlignment="0" applyProtection="0"/>
    <xf numFmtId="171" fontId="71" fillId="0" borderId="3" applyNumberFormat="0" applyFill="0" applyAlignment="0" applyProtection="0"/>
    <xf numFmtId="171" fontId="108" fillId="0" borderId="84" applyNumberFormat="0" applyFill="0" applyAlignment="0" applyProtection="0"/>
    <xf numFmtId="0" fontId="67" fillId="25" borderId="2" applyNumberFormat="0" applyAlignment="0" applyProtection="0"/>
    <xf numFmtId="171" fontId="67" fillId="25" borderId="2" applyNumberFormat="0" applyAlignment="0" applyProtection="0"/>
    <xf numFmtId="165" fontId="2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28" fillId="0" borderId="0" applyFont="0" applyFill="0" applyBorder="0" applyAlignment="0" applyProtection="0"/>
    <xf numFmtId="178" fontId="6" fillId="0" borderId="0" applyFill="0" applyBorder="0" applyAlignment="0" applyProtection="0"/>
    <xf numFmtId="179" fontId="6" fillId="0" borderId="0" applyFill="0" applyBorder="0" applyAlignment="0" applyProtection="0"/>
    <xf numFmtId="179" fontId="6" fillId="0" borderId="0" applyFill="0" applyBorder="0" applyAlignment="0" applyProtection="0"/>
    <xf numFmtId="179" fontId="6" fillId="0" borderId="0" applyFill="0" applyBorder="0" applyAlignment="0" applyProtection="0"/>
    <xf numFmtId="179" fontId="6" fillId="0" borderId="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78" fontId="6" fillId="0" borderId="0" applyFill="0" applyBorder="0" applyAlignment="0" applyProtection="0"/>
    <xf numFmtId="0" fontId="109" fillId="0" borderId="0" applyNumberFormat="0" applyFill="0" applyBorder="0" applyAlignment="0" applyProtection="0"/>
    <xf numFmtId="0" fontId="68" fillId="0" borderId="0" applyNumberFormat="0" applyFill="0" applyBorder="0" applyAlignment="0" applyProtection="0"/>
    <xf numFmtId="171" fontId="68" fillId="0" borderId="0" applyNumberFormat="0" applyFill="0" applyBorder="0" applyAlignment="0" applyProtection="0"/>
    <xf numFmtId="0" fontId="58" fillId="0" borderId="0" applyNumberFormat="0" applyFill="0" applyBorder="0" applyAlignment="0" applyProtection="0"/>
    <xf numFmtId="171" fontId="58" fillId="0" borderId="0" applyNumberFormat="0" applyFill="0" applyBorder="0" applyAlignment="0" applyProtection="0"/>
    <xf numFmtId="171" fontId="109" fillId="0" borderId="0" applyNumberFormat="0" applyFill="0" applyBorder="0" applyAlignment="0" applyProtection="0"/>
    <xf numFmtId="0" fontId="105" fillId="17" borderId="0" applyNumberFormat="0" applyBorder="0" applyAlignment="0" applyProtection="0"/>
    <xf numFmtId="171" fontId="105" fillId="17" borderId="0" applyNumberFormat="0" applyBorder="0" applyAlignment="0" applyProtection="0"/>
    <xf numFmtId="0" fontId="105" fillId="40" borderId="0" applyNumberFormat="0" applyBorder="0" applyAlignment="0" applyProtection="0"/>
    <xf numFmtId="171" fontId="105" fillId="40" borderId="0" applyNumberFormat="0" applyBorder="0" applyAlignment="0" applyProtection="0"/>
    <xf numFmtId="0" fontId="105" fillId="41" borderId="0" applyNumberFormat="0" applyBorder="0" applyAlignment="0" applyProtection="0"/>
    <xf numFmtId="171" fontId="105" fillId="41" borderId="0" applyNumberFormat="0" applyBorder="0" applyAlignment="0" applyProtection="0"/>
    <xf numFmtId="0" fontId="105" fillId="26" borderId="0" applyNumberFormat="0" applyBorder="0" applyAlignment="0" applyProtection="0"/>
    <xf numFmtId="171" fontId="105" fillId="26" borderId="0" applyNumberFormat="0" applyBorder="0" applyAlignment="0" applyProtection="0"/>
    <xf numFmtId="0" fontId="105" fillId="42" borderId="0" applyNumberFormat="0" applyBorder="0" applyAlignment="0" applyProtection="0"/>
    <xf numFmtId="171" fontId="105" fillId="42" borderId="0" applyNumberFormat="0" applyBorder="0" applyAlignment="0" applyProtection="0"/>
    <xf numFmtId="0" fontId="105" fillId="43" borderId="0" applyNumberFormat="0" applyBorder="0" applyAlignment="0" applyProtection="0"/>
    <xf numFmtId="171" fontId="105" fillId="43" borderId="0" applyNumberFormat="0" applyBorder="0" applyAlignment="0" applyProtection="0"/>
    <xf numFmtId="0" fontId="110" fillId="14" borderId="82" applyNumberFormat="0" applyAlignment="0" applyProtection="0"/>
    <xf numFmtId="0" fontId="59" fillId="27" borderId="1" applyNumberFormat="0" applyAlignment="0" applyProtection="0"/>
    <xf numFmtId="171" fontId="59" fillId="27" borderId="1" applyNumberFormat="0" applyAlignment="0" applyProtection="0"/>
    <xf numFmtId="0" fontId="70" fillId="27" borderId="1" applyNumberFormat="0" applyAlignment="0" applyProtection="0"/>
    <xf numFmtId="171" fontId="70" fillId="27" borderId="1" applyNumberFormat="0" applyAlignment="0" applyProtection="0"/>
    <xf numFmtId="171" fontId="110" fillId="14" borderId="82" applyNumberFormat="0" applyAlignment="0" applyProtection="0"/>
    <xf numFmtId="16" fontId="10" fillId="0" borderId="4" applyAlignment="0"/>
    <xf numFmtId="170" fontId="3" fillId="0" borderId="0" applyFont="0" applyFill="0" applyBorder="0" applyAlignment="0" applyProtection="0"/>
    <xf numFmtId="170" fontId="95" fillId="0" borderId="0" applyFont="0" applyFill="0" applyBorder="0" applyAlignment="0" applyProtection="0"/>
    <xf numFmtId="170" fontId="15"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6" fillId="0" borderId="0" applyFont="0" applyFill="0" applyBorder="0" applyAlignment="0" applyProtection="0"/>
    <xf numFmtId="170" fontId="23" fillId="0" borderId="0" applyFont="0" applyFill="0" applyBorder="0" applyAlignment="0" applyProtection="0"/>
    <xf numFmtId="171" fontId="6" fillId="0" borderId="0" applyFont="0" applyFill="0" applyBorder="0" applyAlignment="0" applyProtection="0"/>
    <xf numFmtId="170" fontId="6" fillId="0" borderId="0" applyFont="0" applyFill="0" applyBorder="0" applyAlignment="0" applyProtection="0"/>
    <xf numFmtId="0"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0" fontId="95" fillId="0" borderId="0" applyFont="0" applyFill="0" applyBorder="0" applyAlignment="0" applyProtection="0"/>
    <xf numFmtId="170" fontId="95" fillId="0" borderId="0" applyFont="0" applyFill="0" applyBorder="0" applyAlignment="0" applyProtection="0"/>
    <xf numFmtId="170" fontId="95" fillId="0" borderId="0" applyFont="0" applyFill="0" applyBorder="0" applyAlignment="0" applyProtection="0"/>
    <xf numFmtId="171" fontId="6" fillId="0" borderId="0" applyFont="0" applyFill="0" applyBorder="0" applyAlignment="0" applyProtection="0"/>
    <xf numFmtId="0" fontId="20" fillId="0" borderId="0"/>
    <xf numFmtId="0" fontId="25" fillId="0" borderId="0"/>
    <xf numFmtId="171" fontId="25" fillId="0" borderId="0"/>
    <xf numFmtId="171" fontId="20" fillId="0" borderId="0"/>
    <xf numFmtId="0" fontId="63" fillId="0" borderId="0" applyNumberFormat="0" applyFill="0" applyBorder="0" applyAlignment="0" applyProtection="0"/>
    <xf numFmtId="171" fontId="63" fillId="0" borderId="0" applyNumberFormat="0" applyFill="0" applyBorder="0" applyAlignment="0" applyProtection="0"/>
    <xf numFmtId="0" fontId="69" fillId="23" borderId="0" applyNumberFormat="0" applyBorder="0" applyAlignment="0" applyProtection="0"/>
    <xf numFmtId="171" fontId="69" fillId="23" borderId="0" applyNumberFormat="0" applyBorder="0" applyAlignment="0" applyProtection="0"/>
    <xf numFmtId="14" fontId="5" fillId="28" borderId="5">
      <alignment horizontal="center" vertical="center" wrapText="1"/>
    </xf>
    <xf numFmtId="0" fontId="57" fillId="0" borderId="6" applyNumberFormat="0" applyFill="0" applyAlignment="0" applyProtection="0"/>
    <xf numFmtId="171" fontId="57" fillId="0" borderId="6" applyNumberFormat="0" applyFill="0" applyAlignment="0" applyProtection="0"/>
    <xf numFmtId="0" fontId="65" fillId="0" borderId="7" applyNumberFormat="0" applyFill="0" applyAlignment="0" applyProtection="0"/>
    <xf numFmtId="171" fontId="65" fillId="0" borderId="7" applyNumberFormat="0" applyFill="0" applyAlignment="0" applyProtection="0"/>
    <xf numFmtId="0" fontId="58" fillId="0" borderId="8" applyNumberFormat="0" applyFill="0" applyAlignment="0" applyProtection="0"/>
    <xf numFmtId="171" fontId="58" fillId="0" borderId="8" applyNumberFormat="0" applyFill="0" applyAlignment="0" applyProtection="0"/>
    <xf numFmtId="0" fontId="58" fillId="0" borderId="0" applyNumberFormat="0" applyFill="0" applyBorder="0" applyAlignment="0" applyProtection="0"/>
    <xf numFmtId="171" fontId="58" fillId="0" borderId="0" applyNumberFormat="0" applyFill="0" applyBorder="0" applyAlignment="0" applyProtection="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71" fontId="112"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171" fontId="1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13" fillId="0" borderId="0" applyNumberFormat="0" applyFill="0" applyBorder="0" applyAlignment="0" applyProtection="0"/>
    <xf numFmtId="171" fontId="113" fillId="0" borderId="0" applyNumberFormat="0" applyFill="0" applyBorder="0" applyAlignment="0" applyProtection="0"/>
    <xf numFmtId="0" fontId="76" fillId="0" borderId="0" applyNumberFormat="0" applyFill="0" applyBorder="0" applyAlignment="0" applyProtection="0"/>
    <xf numFmtId="0" fontId="113" fillId="0" borderId="0" applyNumberFormat="0" applyFill="0" applyBorder="0" applyAlignment="0" applyProtection="0"/>
    <xf numFmtId="0" fontId="114" fillId="44" borderId="0" applyNumberFormat="0" applyBorder="0" applyAlignment="0" applyProtection="0"/>
    <xf numFmtId="171" fontId="114" fillId="44" borderId="0" applyNumberFormat="0" applyBorder="0" applyAlignment="0" applyProtection="0"/>
    <xf numFmtId="0" fontId="70" fillId="27" borderId="1" applyNumberFormat="0" applyAlignment="0" applyProtection="0"/>
    <xf numFmtId="171" fontId="70" fillId="27" borderId="1" applyNumberFormat="0" applyAlignment="0" applyProtection="0"/>
    <xf numFmtId="0" fontId="71" fillId="0" borderId="3" applyNumberFormat="0" applyFill="0" applyAlignment="0" applyProtection="0"/>
    <xf numFmtId="171" fontId="71" fillId="0" borderId="3" applyNumberFormat="0" applyFill="0" applyAlignment="0" applyProtection="0"/>
    <xf numFmtId="43" fontId="3" fillId="0" borderId="0" applyFont="0" applyFill="0" applyBorder="0" applyAlignment="0" applyProtection="0"/>
    <xf numFmtId="41" fontId="3"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5" fontId="6" fillId="0" borderId="0" applyFill="0" applyBorder="0" applyAlignment="0" applyProtection="0"/>
    <xf numFmtId="166" fontId="6" fillId="0" borderId="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8"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64" fontId="6" fillId="0" borderId="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28" fillId="0" borderId="0" applyFont="0" applyFill="0" applyBorder="0" applyAlignment="0" applyProtection="0"/>
    <xf numFmtId="164" fontId="6" fillId="0" borderId="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6" fillId="0" borderId="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8"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28" fillId="0" borderId="0" applyFont="0" applyFill="0" applyBorder="0" applyAlignment="0" applyProtection="0"/>
    <xf numFmtId="164"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6" fontId="6" fillId="0" borderId="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6" fontId="82" fillId="0" borderId="0" applyFont="0" applyFill="0" applyBorder="0" applyAlignment="0" applyProtection="0"/>
    <xf numFmtId="41" fontId="6"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95" fillId="0" borderId="0" applyFont="0" applyFill="0" applyBorder="0" applyAlignment="0" applyProtection="0"/>
    <xf numFmtId="41" fontId="28"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6" fillId="0" borderId="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82"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164" fontId="6" fillId="0" borderId="0" applyFill="0" applyBorder="0" applyAlignment="0" applyProtection="0"/>
    <xf numFmtId="164" fontId="6" fillId="0" borderId="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17" fillId="0" borderId="0" applyFont="0" applyFill="0" applyBorder="0" applyAlignment="0" applyProtection="0"/>
    <xf numFmtId="168" fontId="6"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82"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168"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82"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23"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82"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6"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8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82" fillId="0" borderId="0" applyFont="0" applyFill="0" applyBorder="0" applyAlignment="0" applyProtection="0"/>
    <xf numFmtId="41" fontId="1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69" fontId="28" fillId="0" borderId="0" applyFont="0" applyFill="0" applyBorder="0" applyAlignment="0" applyProtection="0"/>
    <xf numFmtId="165"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9"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6" fillId="0" borderId="0" applyFill="0" applyBorder="0" applyAlignment="0" applyProtection="0"/>
    <xf numFmtId="169"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6" fillId="0" borderId="0" applyFont="0" applyFill="0" applyBorder="0" applyAlignment="0" applyProtection="0"/>
    <xf numFmtId="180" fontId="6" fillId="0" borderId="0" applyFont="0" applyFill="0" applyBorder="0" applyAlignment="0" applyProtection="0"/>
    <xf numFmtId="167" fontId="82"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0" fontId="6" fillId="0" borderId="0" applyFont="0" applyFill="0" applyBorder="0" applyAlignment="0" applyProtection="0"/>
    <xf numFmtId="171" fontId="6" fillId="0" borderId="0" applyFont="0" applyFill="0" applyBorder="0" applyAlignment="0" applyProtection="0"/>
    <xf numFmtId="169"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 fillId="0" borderId="0" applyFont="0" applyFill="0" applyBorder="0" applyAlignment="0" applyProtection="0"/>
    <xf numFmtId="171" fontId="6" fillId="0" borderId="0" applyFont="0" applyFill="0" applyBorder="0" applyAlignment="0" applyProtection="0"/>
    <xf numFmtId="167" fontId="17" fillId="0" borderId="0" applyFont="0" applyFill="0" applyBorder="0" applyAlignment="0" applyProtection="0"/>
    <xf numFmtId="180" fontId="6" fillId="0" borderId="0" applyFont="0" applyFill="0" applyBorder="0" applyAlignment="0" applyProtection="0"/>
    <xf numFmtId="165" fontId="6" fillId="0" borderId="0" applyFont="0" applyFill="0" applyBorder="0" applyAlignment="0" applyProtection="0"/>
    <xf numFmtId="43" fontId="21" fillId="0" borderId="0" applyFont="0" applyFill="0" applyBorder="0" applyAlignment="0" applyProtection="0"/>
    <xf numFmtId="0" fontId="6" fillId="0" borderId="0" applyFont="0" applyFill="0" applyBorder="0" applyAlignment="0" applyProtection="0"/>
    <xf numFmtId="171" fontId="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80" fontId="6" fillId="0" borderId="0" applyFont="0" applyFill="0" applyBorder="0" applyAlignment="0" applyProtection="0"/>
    <xf numFmtId="169" fontId="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67" fontId="3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36" fillId="0" borderId="0" applyFont="0" applyFill="0" applyBorder="0" applyAlignment="0" applyProtection="0"/>
    <xf numFmtId="171"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7" fontId="17" fillId="0" borderId="0" applyFont="0" applyFill="0" applyBorder="0" applyAlignment="0" applyProtection="0"/>
    <xf numFmtId="167"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6" fillId="0" borderId="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6"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9" fontId="28" fillId="0" borderId="0" applyFont="0" applyFill="0" applyBorder="0" applyAlignment="0" applyProtection="0"/>
    <xf numFmtId="165"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2" fillId="0" borderId="0" applyFont="0" applyFill="0" applyBorder="0" applyAlignment="0" applyProtection="0"/>
    <xf numFmtId="167" fontId="28" fillId="0" borderId="0" applyFont="0" applyFill="0" applyBorder="0" applyAlignment="0" applyProtection="0"/>
    <xf numFmtId="167" fontId="17" fillId="0" borderId="0" applyFont="0" applyFill="0" applyBorder="0" applyAlignment="0" applyProtection="0"/>
    <xf numFmtId="178"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0" fontId="115" fillId="45" borderId="0" applyNumberFormat="0" applyBorder="0" applyAlignment="0" applyProtection="0"/>
    <xf numFmtId="0" fontId="116" fillId="45" borderId="0" applyNumberFormat="0" applyBorder="0" applyAlignment="0" applyProtection="0"/>
    <xf numFmtId="0" fontId="115" fillId="45" borderId="0" applyNumberFormat="0" applyBorder="0" applyAlignment="0" applyProtection="0"/>
    <xf numFmtId="171" fontId="115" fillId="45" borderId="0" applyNumberFormat="0" applyBorder="0" applyAlignment="0" applyProtection="0"/>
    <xf numFmtId="0" fontId="61" fillId="14" borderId="0" applyNumberFormat="0" applyBorder="0" applyAlignment="0" applyProtection="0"/>
    <xf numFmtId="171" fontId="116" fillId="45"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171" fontId="61" fillId="14" borderId="0" applyNumberFormat="0" applyBorder="0" applyAlignment="0" applyProtection="0"/>
    <xf numFmtId="0" fontId="72" fillId="29" borderId="0" applyNumberFormat="0" applyBorder="0" applyAlignment="0" applyProtection="0"/>
    <xf numFmtId="171" fontId="72" fillId="29" borderId="0" applyNumberFormat="0" applyBorder="0" applyAlignment="0" applyProtection="0"/>
    <xf numFmtId="0" fontId="72" fillId="29" borderId="0" applyNumberFormat="0" applyBorder="0" applyAlignment="0" applyProtection="0"/>
    <xf numFmtId="171" fontId="72" fillId="29" borderId="0" applyNumberFormat="0" applyBorder="0" applyAlignment="0" applyProtection="0"/>
    <xf numFmtId="171" fontId="115" fillId="45" borderId="0" applyNumberFormat="0" applyBorder="0" applyAlignment="0" applyProtection="0"/>
    <xf numFmtId="0" fontId="17" fillId="0" borderId="0"/>
    <xf numFmtId="0" fontId="6" fillId="0" borderId="0"/>
    <xf numFmtId="171" fontId="6" fillId="0" borderId="0"/>
    <xf numFmtId="171" fontId="17" fillId="0" borderId="0"/>
    <xf numFmtId="0" fontId="6" fillId="0" borderId="0"/>
    <xf numFmtId="0" fontId="6" fillId="0" borderId="0"/>
    <xf numFmtId="171" fontId="6" fillId="0" borderId="0"/>
    <xf numFmtId="171" fontId="6"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17" fillId="0" borderId="0"/>
    <xf numFmtId="171" fontId="117" fillId="0" borderId="0"/>
    <xf numFmtId="0" fontId="17" fillId="0" borderId="0"/>
    <xf numFmtId="0" fontId="6" fillId="0" borderId="0"/>
    <xf numFmtId="171" fontId="6" fillId="0" borderId="0"/>
    <xf numFmtId="0" fontId="6" fillId="0" borderId="0"/>
    <xf numFmtId="171" fontId="6" fillId="0" borderId="0"/>
    <xf numFmtId="0" fontId="22" fillId="0" borderId="0"/>
    <xf numFmtId="0" fontId="22" fillId="0" borderId="0"/>
    <xf numFmtId="171" fontId="22" fillId="0" borderId="0"/>
    <xf numFmtId="0" fontId="11" fillId="0" borderId="0"/>
    <xf numFmtId="171" fontId="11" fillId="0" borderId="0"/>
    <xf numFmtId="171" fontId="22" fillId="0" borderId="0"/>
    <xf numFmtId="0" fontId="104" fillId="0" borderId="0"/>
    <xf numFmtId="0" fontId="6" fillId="0" borderId="0"/>
    <xf numFmtId="171" fontId="6" fillId="0" borderId="0"/>
    <xf numFmtId="0" fontId="6" fillId="0" borderId="0"/>
    <xf numFmtId="0" fontId="6" fillId="0" borderId="0"/>
    <xf numFmtId="171" fontId="6" fillId="0" borderId="0"/>
    <xf numFmtId="171" fontId="6" fillId="0" borderId="0"/>
    <xf numFmtId="0" fontId="104" fillId="0" borderId="0"/>
    <xf numFmtId="171" fontId="104" fillId="0" borderId="0"/>
    <xf numFmtId="0" fontId="17" fillId="0" borderId="0"/>
    <xf numFmtId="171" fontId="104" fillId="0" borderId="0"/>
    <xf numFmtId="0" fontId="17" fillId="0" borderId="0"/>
    <xf numFmtId="0" fontId="104" fillId="0" borderId="0"/>
    <xf numFmtId="171" fontId="104" fillId="0" borderId="0"/>
    <xf numFmtId="0" fontId="17" fillId="0" borderId="0"/>
    <xf numFmtId="0" fontId="6" fillId="0" borderId="0" applyNumberFormat="0" applyFill="0" applyBorder="0" applyAlignment="0" applyProtection="0"/>
    <xf numFmtId="171" fontId="6" fillId="0" borderId="0" applyNumberFormat="0" applyFill="0" applyBorder="0" applyAlignment="0" applyProtection="0"/>
    <xf numFmtId="171" fontId="6" fillId="0" borderId="0"/>
    <xf numFmtId="0" fontId="118" fillId="0" borderId="0"/>
    <xf numFmtId="171" fontId="118" fillId="0" borderId="0"/>
    <xf numFmtId="0" fontId="77" fillId="0" borderId="0"/>
    <xf numFmtId="0" fontId="6" fillId="0" borderId="0"/>
    <xf numFmtId="171" fontId="6" fillId="0" borderId="0"/>
    <xf numFmtId="0" fontId="117" fillId="0" borderId="0"/>
    <xf numFmtId="171" fontId="117" fillId="0" borderId="0"/>
    <xf numFmtId="0" fontId="17" fillId="0" borderId="0"/>
    <xf numFmtId="0" fontId="104" fillId="0" borderId="0"/>
    <xf numFmtId="0" fontId="6" fillId="0" borderId="0"/>
    <xf numFmtId="171" fontId="6" fillId="0" borderId="0"/>
    <xf numFmtId="37" fontId="24" fillId="0" borderId="0"/>
    <xf numFmtId="0" fontId="6" fillId="0" borderId="0"/>
    <xf numFmtId="0" fontId="6" fillId="0" borderId="0"/>
    <xf numFmtId="171" fontId="6" fillId="0" borderId="0"/>
    <xf numFmtId="0" fontId="6" fillId="0" borderId="0"/>
    <xf numFmtId="171" fontId="6" fillId="0" borderId="0"/>
    <xf numFmtId="0" fontId="119" fillId="0" borderId="0"/>
    <xf numFmtId="171" fontId="119" fillId="0" borderId="0"/>
    <xf numFmtId="0" fontId="78" fillId="0" borderId="0"/>
    <xf numFmtId="171" fontId="6" fillId="0" borderId="0"/>
    <xf numFmtId="0" fontId="6" fillId="0" borderId="0"/>
    <xf numFmtId="0" fontId="120" fillId="0" borderId="0"/>
    <xf numFmtId="171" fontId="120" fillId="0" borderId="0"/>
    <xf numFmtId="0" fontId="29" fillId="0" borderId="0"/>
    <xf numFmtId="171" fontId="6" fillId="0" borderId="0"/>
    <xf numFmtId="0" fontId="6" fillId="0" borderId="0" applyNumberFormat="0" applyFill="0" applyBorder="0" applyAlignment="0" applyProtection="0"/>
    <xf numFmtId="0" fontId="121" fillId="0" borderId="0"/>
    <xf numFmtId="171" fontId="121" fillId="0" borderId="0"/>
    <xf numFmtId="0" fontId="17" fillId="0" borderId="0"/>
    <xf numFmtId="171" fontId="6" fillId="0" borderId="0" applyNumberFormat="0" applyFill="0" applyBorder="0" applyAlignment="0" applyProtection="0"/>
    <xf numFmtId="171" fontId="104" fillId="0" borderId="0"/>
    <xf numFmtId="0" fontId="17" fillId="0" borderId="0"/>
    <xf numFmtId="0" fontId="104" fillId="0" borderId="0"/>
    <xf numFmtId="171" fontId="104" fillId="0" borderId="0"/>
    <xf numFmtId="0" fontId="17" fillId="0" borderId="0"/>
    <xf numFmtId="0" fontId="6" fillId="0" borderId="0"/>
    <xf numFmtId="0" fontId="104" fillId="0" borderId="0"/>
    <xf numFmtId="0" fontId="122" fillId="0" borderId="0"/>
    <xf numFmtId="37" fontId="6" fillId="0" borderId="0"/>
    <xf numFmtId="171" fontId="122" fillId="0" borderId="0"/>
    <xf numFmtId="0" fontId="30" fillId="0" borderId="0"/>
    <xf numFmtId="37" fontId="6" fillId="0" borderId="0"/>
    <xf numFmtId="171" fontId="104" fillId="0" borderId="0"/>
    <xf numFmtId="0" fontId="17" fillId="0" borderId="0"/>
    <xf numFmtId="0" fontId="22" fillId="0" borderId="0"/>
    <xf numFmtId="0" fontId="6" fillId="0" borderId="0"/>
    <xf numFmtId="171" fontId="6" fillId="0" borderId="0"/>
    <xf numFmtId="171" fontId="22" fillId="0" borderId="0"/>
    <xf numFmtId="0" fontId="6" fillId="0" borderId="0"/>
    <xf numFmtId="171" fontId="6" fillId="0" borderId="0"/>
    <xf numFmtId="171" fontId="6" fillId="0" borderId="0"/>
    <xf numFmtId="0" fontId="6" fillId="0" borderId="0"/>
    <xf numFmtId="0" fontId="6" fillId="0" borderId="0"/>
    <xf numFmtId="0" fontId="104" fillId="0" borderId="0"/>
    <xf numFmtId="0" fontId="6" fillId="0" borderId="0"/>
    <xf numFmtId="171" fontId="6" fillId="0" borderId="0"/>
    <xf numFmtId="171" fontId="104" fillId="0" borderId="0"/>
    <xf numFmtId="0" fontId="17" fillId="0" borderId="0"/>
    <xf numFmtId="0" fontId="17" fillId="0" borderId="0"/>
    <xf numFmtId="171" fontId="17" fillId="0" borderId="0"/>
    <xf numFmtId="171" fontId="6" fillId="0" borderId="0"/>
    <xf numFmtId="0" fontId="26" fillId="0" borderId="0"/>
    <xf numFmtId="171" fontId="26" fillId="0" borderId="0"/>
    <xf numFmtId="171" fontId="6"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6" fillId="0" borderId="0"/>
    <xf numFmtId="0" fontId="27" fillId="0" borderId="0"/>
    <xf numFmtId="0" fontId="6" fillId="0" borderId="0"/>
    <xf numFmtId="171" fontId="6" fillId="0" borderId="0"/>
    <xf numFmtId="171" fontId="27" fillId="0" borderId="0"/>
    <xf numFmtId="171" fontId="6" fillId="0" borderId="0"/>
    <xf numFmtId="0" fontId="6" fillId="0" borderId="0"/>
    <xf numFmtId="0" fontId="17" fillId="0" borderId="0"/>
    <xf numFmtId="171" fontId="17" fillId="0" borderId="0"/>
    <xf numFmtId="0" fontId="104" fillId="0" borderId="0"/>
    <xf numFmtId="171" fontId="104" fillId="0" borderId="0"/>
    <xf numFmtId="0" fontId="17" fillId="0" borderId="0"/>
    <xf numFmtId="0" fontId="36" fillId="0" borderId="0"/>
    <xf numFmtId="171" fontId="36" fillId="0" borderId="0"/>
    <xf numFmtId="171" fontId="6"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23" fillId="0" borderId="0"/>
    <xf numFmtId="0" fontId="123" fillId="0" borderId="0"/>
    <xf numFmtId="0" fontId="6" fillId="0" borderId="0"/>
    <xf numFmtId="171" fontId="6" fillId="0" borderId="0"/>
    <xf numFmtId="171" fontId="123" fillId="0" borderId="0"/>
    <xf numFmtId="0" fontId="79" fillId="0" borderId="0"/>
    <xf numFmtId="0" fontId="123" fillId="0" borderId="0"/>
    <xf numFmtId="171" fontId="123" fillId="0" borderId="0"/>
    <xf numFmtId="0" fontId="79" fillId="0" borderId="0"/>
    <xf numFmtId="0" fontId="6" fillId="0" borderId="0"/>
    <xf numFmtId="171" fontId="6" fillId="0" borderId="0"/>
    <xf numFmtId="171" fontId="6" fillId="0" borderId="0"/>
    <xf numFmtId="0" fontId="104" fillId="0" borderId="0"/>
    <xf numFmtId="0" fontId="6"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23" fillId="0" borderId="0"/>
    <xf numFmtId="0" fontId="36" fillId="0" borderId="0"/>
    <xf numFmtId="171" fontId="36" fillId="0" borderId="0"/>
    <xf numFmtId="0" fontId="36" fillId="0" borderId="0"/>
    <xf numFmtId="171" fontId="36" fillId="0" borderId="0"/>
    <xf numFmtId="171" fontId="123" fillId="0" borderId="0"/>
    <xf numFmtId="0" fontId="104" fillId="0" borderId="0"/>
    <xf numFmtId="0" fontId="79" fillId="0" borderId="0"/>
    <xf numFmtId="0" fontId="104" fillId="0" borderId="0"/>
    <xf numFmtId="171" fontId="104" fillId="0" borderId="0"/>
    <xf numFmtId="0" fontId="17" fillId="0" borderId="0"/>
    <xf numFmtId="0" fontId="6" fillId="0" borderId="0"/>
    <xf numFmtId="0" fontId="6" fillId="0" borderId="0"/>
    <xf numFmtId="171" fontId="6" fillId="0" borderId="0"/>
    <xf numFmtId="171" fontId="6"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04" fillId="0" borderId="0"/>
    <xf numFmtId="171" fontId="104" fillId="0" borderId="0"/>
    <xf numFmtId="0" fontId="17" fillId="0" borderId="0"/>
    <xf numFmtId="0" fontId="17" fillId="46" borderId="85" applyNumberFormat="0" applyFont="0" applyAlignment="0" applyProtection="0"/>
    <xf numFmtId="0" fontId="82" fillId="46" borderId="85" applyNumberFormat="0" applyFont="0" applyAlignment="0" applyProtection="0"/>
    <xf numFmtId="0" fontId="82" fillId="46" borderId="85"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0" fontId="82" fillId="46" borderId="85"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0" fontId="82" fillId="46" borderId="85"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0" fontId="82" fillId="46" borderId="85"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0" fontId="82" fillId="46" borderId="85" applyNumberFormat="0" applyFont="0" applyAlignment="0" applyProtection="0"/>
    <xf numFmtId="171" fontId="82" fillId="46" borderId="85" applyNumberFormat="0" applyFont="0" applyAlignment="0" applyProtection="0"/>
    <xf numFmtId="0" fontId="17" fillId="9" borderId="9" applyNumberFormat="0" applyFont="0" applyAlignment="0" applyProtection="0"/>
    <xf numFmtId="171" fontId="17" fillId="46" borderId="85" applyNumberFormat="0" applyFont="0" applyAlignment="0" applyProtection="0"/>
    <xf numFmtId="0" fontId="17" fillId="9" borderId="9" applyNumberFormat="0" applyFont="0" applyAlignment="0" applyProtection="0"/>
    <xf numFmtId="0" fontId="17" fillId="46" borderId="85" applyNumberFormat="0" applyFont="0" applyAlignment="0" applyProtection="0"/>
    <xf numFmtId="0" fontId="6" fillId="30" borderId="9" applyNumberFormat="0" applyAlignment="0" applyProtection="0"/>
    <xf numFmtId="171" fontId="6" fillId="30" borderId="9" applyNumberFormat="0" applyAlignment="0" applyProtection="0"/>
    <xf numFmtId="0" fontId="6" fillId="30" borderId="9" applyNumberFormat="0" applyAlignment="0" applyProtection="0"/>
    <xf numFmtId="171" fontId="6" fillId="30" borderId="9" applyNumberFormat="0" applyAlignment="0" applyProtection="0"/>
    <xf numFmtId="171" fontId="17" fillId="46" borderId="85" applyNumberFormat="0" applyFont="0" applyAlignment="0" applyProtection="0"/>
    <xf numFmtId="0" fontId="17" fillId="9" borderId="9" applyNumberFormat="0" applyFont="0" applyAlignment="0" applyProtection="0"/>
    <xf numFmtId="0" fontId="28" fillId="46" borderId="85" applyNumberFormat="0" applyFont="0" applyAlignment="0" applyProtection="0"/>
    <xf numFmtId="0" fontId="6" fillId="30" borderId="9" applyNumberFormat="0" applyAlignment="0" applyProtection="0"/>
    <xf numFmtId="171" fontId="6" fillId="30" borderId="9" applyNumberFormat="0" applyAlignment="0" applyProtection="0"/>
    <xf numFmtId="171" fontId="17" fillId="46" borderId="85" applyNumberFormat="0" applyFont="0" applyAlignment="0" applyProtection="0"/>
    <xf numFmtId="0" fontId="17" fillId="46" borderId="85" applyNumberFormat="0" applyFont="0" applyAlignment="0" applyProtection="0"/>
    <xf numFmtId="0" fontId="17" fillId="9" borderId="9" applyNumberFormat="0" applyFont="0" applyAlignment="0" applyProtection="0"/>
    <xf numFmtId="0" fontId="6" fillId="30" borderId="9" applyNumberFormat="0" applyAlignment="0" applyProtection="0"/>
    <xf numFmtId="171" fontId="6" fillId="30" borderId="9" applyNumberFormat="0" applyAlignment="0" applyProtection="0"/>
    <xf numFmtId="0" fontId="6" fillId="9" borderId="9" applyNumberFormat="0" applyFont="0" applyAlignment="0" applyProtection="0"/>
    <xf numFmtId="0" fontId="6" fillId="9" borderId="9" applyNumberFormat="0" applyFont="0" applyAlignment="0" applyProtection="0"/>
    <xf numFmtId="171" fontId="6" fillId="9" borderId="9" applyNumberFormat="0" applyFont="0" applyAlignment="0" applyProtection="0"/>
    <xf numFmtId="171" fontId="6" fillId="9" borderId="9" applyNumberFormat="0" applyFont="0" applyAlignment="0" applyProtection="0"/>
    <xf numFmtId="0" fontId="6" fillId="30" borderId="9" applyNumberFormat="0" applyAlignment="0" applyProtection="0"/>
    <xf numFmtId="0" fontId="6" fillId="30" borderId="9" applyNumberFormat="0" applyAlignment="0" applyProtection="0"/>
    <xf numFmtId="171" fontId="6" fillId="30" borderId="9" applyNumberFormat="0" applyAlignment="0" applyProtection="0"/>
    <xf numFmtId="171" fontId="6" fillId="30" borderId="9" applyNumberFormat="0" applyAlignment="0" applyProtection="0"/>
    <xf numFmtId="0" fontId="31" fillId="13" borderId="10" applyNumberFormat="0" applyAlignment="0" applyProtection="0"/>
    <xf numFmtId="171" fontId="31" fillId="13" borderId="10" applyNumberFormat="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9" fontId="6" fillId="0" borderId="0" applyFill="0" applyBorder="0" applyAlignment="0" applyProtection="0"/>
    <xf numFmtId="9" fontId="21"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28" fillId="0" borderId="0" applyFont="0" applyFill="0" applyBorder="0" applyAlignment="0" applyProtection="0"/>
    <xf numFmtId="9" fontId="17" fillId="0" borderId="0" applyFont="0" applyFill="0" applyBorder="0" applyAlignment="0" applyProtection="0"/>
    <xf numFmtId="9" fontId="6" fillId="0" borderId="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6" fillId="0" borderId="0" applyFill="0" applyBorder="0" applyAlignment="0" applyProtection="0"/>
    <xf numFmtId="9" fontId="17" fillId="0" borderId="0" applyFont="0" applyFill="0" applyBorder="0" applyAlignment="0" applyProtection="0"/>
    <xf numFmtId="9" fontId="29" fillId="0" borderId="0" applyFont="0" applyFill="0" applyBorder="0" applyAlignment="0" applyProtection="0"/>
    <xf numFmtId="9" fontId="8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4" fillId="24" borderId="86" applyNumberFormat="0" applyAlignment="0" applyProtection="0"/>
    <xf numFmtId="171" fontId="124" fillId="24" borderId="86" applyNumberFormat="0" applyAlignment="0" applyProtection="0"/>
    <xf numFmtId="176" fontId="121" fillId="0" borderId="0" applyBorder="0" applyProtection="0"/>
    <xf numFmtId="0" fontId="125" fillId="0" borderId="0" applyNumberFormat="0" applyFill="0" applyBorder="0" applyAlignment="0" applyProtection="0"/>
    <xf numFmtId="0" fontId="62" fillId="0" borderId="0" applyNumberFormat="0" applyFill="0" applyBorder="0" applyAlignment="0" applyProtection="0"/>
    <xf numFmtId="171" fontId="62"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171" fontId="125" fillId="0" borderId="0" applyNumberFormat="0" applyFill="0" applyBorder="0" applyAlignment="0" applyProtection="0"/>
    <xf numFmtId="0" fontId="126" fillId="0" borderId="0" applyNumberFormat="0" applyFill="0" applyBorder="0" applyAlignment="0" applyProtection="0"/>
    <xf numFmtId="171" fontId="126" fillId="0" borderId="0" applyNumberFormat="0" applyFill="0" applyBorder="0" applyAlignment="0" applyProtection="0"/>
    <xf numFmtId="0" fontId="7" fillId="0" borderId="0" applyFill="0" applyBorder="0" applyProtection="0">
      <alignment horizontal="left" vertical="top"/>
    </xf>
    <xf numFmtId="171" fontId="7" fillId="0" borderId="0" applyFill="0" applyBorder="0" applyProtection="0">
      <alignment horizontal="left" vertical="top"/>
    </xf>
    <xf numFmtId="0" fontId="64" fillId="0" borderId="0" applyNumberFormat="0" applyFill="0" applyBorder="0" applyAlignment="0" applyProtection="0"/>
    <xf numFmtId="171" fontId="64" fillId="0" borderId="0" applyNumberFormat="0" applyFill="0" applyBorder="0" applyAlignment="0" applyProtection="0"/>
    <xf numFmtId="0" fontId="83" fillId="0" borderId="0" applyNumberFormat="0" applyFill="0" applyBorder="0" applyAlignment="0" applyProtection="0"/>
    <xf numFmtId="0" fontId="127" fillId="0" borderId="87" applyNumberFormat="0" applyFill="0" applyAlignment="0" applyProtection="0"/>
    <xf numFmtId="171" fontId="127" fillId="0" borderId="87" applyNumberFormat="0" applyFill="0" applyAlignment="0" applyProtection="0"/>
    <xf numFmtId="0" fontId="109" fillId="0" borderId="11" applyNumberFormat="0" applyFill="0" applyAlignment="0" applyProtection="0"/>
    <xf numFmtId="171" fontId="109" fillId="0" borderId="11" applyNumberFormat="0" applyFill="0" applyAlignment="0" applyProtection="0"/>
    <xf numFmtId="0" fontId="84" fillId="0" borderId="0" applyNumberFormat="0" applyFill="0" applyBorder="0" applyAlignment="0" applyProtection="0"/>
    <xf numFmtId="171" fontId="84" fillId="0" borderId="0" applyNumberFormat="0" applyFill="0" applyBorder="0" applyAlignment="0" applyProtection="0"/>
    <xf numFmtId="0" fontId="80" fillId="0" borderId="0" applyNumberFormat="0" applyFill="0" applyBorder="0" applyAlignment="0" applyProtection="0"/>
    <xf numFmtId="171" fontId="83" fillId="0" borderId="0" applyNumberFormat="0" applyFill="0" applyBorder="0" applyAlignment="0" applyProtection="0"/>
    <xf numFmtId="0" fontId="128" fillId="0" borderId="12" applyNumberFormat="0" applyFill="0" applyAlignment="0" applyProtection="0"/>
    <xf numFmtId="0" fontId="128" fillId="0" borderId="12" applyNumberFormat="0" applyFill="0" applyAlignment="0" applyProtection="0"/>
    <xf numFmtId="171" fontId="128" fillId="0" borderId="12" applyNumberFormat="0" applyFill="0" applyAlignment="0" applyProtection="0"/>
    <xf numFmtId="0" fontId="66" fillId="0" borderId="13" applyNumberFormat="0" applyFill="0" applyAlignment="0" applyProtection="0"/>
    <xf numFmtId="0" fontId="66" fillId="0" borderId="13" applyNumberFormat="0" applyFill="0" applyAlignment="0" applyProtection="0"/>
    <xf numFmtId="171" fontId="66" fillId="0" borderId="13" applyNumberFormat="0" applyFill="0" applyAlignment="0" applyProtection="0"/>
    <xf numFmtId="0" fontId="73" fillId="0" borderId="13" applyNumberFormat="0" applyFill="0" applyAlignment="0" applyProtection="0"/>
    <xf numFmtId="171" fontId="73" fillId="0" borderId="13" applyNumberFormat="0" applyFill="0" applyAlignment="0" applyProtection="0"/>
    <xf numFmtId="0" fontId="73" fillId="0" borderId="13" applyNumberFormat="0" applyFill="0" applyAlignment="0" applyProtection="0"/>
    <xf numFmtId="171" fontId="73" fillId="0" borderId="13" applyNumberFormat="0" applyFill="0" applyAlignment="0" applyProtection="0"/>
    <xf numFmtId="171" fontId="128" fillId="0" borderId="12" applyNumberFormat="0" applyFill="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2" fillId="48" borderId="0" applyNumberFormat="0" applyBorder="0" applyAlignment="0" applyProtection="0"/>
    <xf numFmtId="171" fontId="2" fillId="48" borderId="0" applyNumberFormat="0" applyBorder="0" applyAlignment="0" applyProtection="0"/>
    <xf numFmtId="0" fontId="2" fillId="49" borderId="0" applyNumberFormat="0" applyBorder="0" applyAlignment="0" applyProtection="0"/>
    <xf numFmtId="171" fontId="2" fillId="49" borderId="0" applyNumberFormat="0" applyBorder="0" applyAlignment="0" applyProtection="0"/>
    <xf numFmtId="0" fontId="2" fillId="50" borderId="0" applyNumberFormat="0" applyBorder="0" applyAlignment="0" applyProtection="0"/>
    <xf numFmtId="171" fontId="2" fillId="50" borderId="0" applyNumberFormat="0" applyBorder="0" applyAlignment="0" applyProtection="0"/>
    <xf numFmtId="0" fontId="2" fillId="51" borderId="0" applyNumberFormat="0" applyBorder="0" applyAlignment="0" applyProtection="0"/>
    <xf numFmtId="171" fontId="2" fillId="51" borderId="0" applyNumberFormat="0" applyBorder="0" applyAlignment="0" applyProtection="0"/>
    <xf numFmtId="0" fontId="2" fillId="34" borderId="0" applyNumberFormat="0" applyBorder="0" applyAlignment="0" applyProtection="0"/>
    <xf numFmtId="171" fontId="2" fillId="34" borderId="0" applyNumberFormat="0" applyBorder="0" applyAlignment="0" applyProtection="0"/>
    <xf numFmtId="0" fontId="2" fillId="52" borderId="0" applyNumberFormat="0" applyBorder="0" applyAlignment="0" applyProtection="0"/>
    <xf numFmtId="171" fontId="2" fillId="52" borderId="0" applyNumberFormat="0" applyBorder="0" applyAlignment="0" applyProtection="0"/>
    <xf numFmtId="0" fontId="2" fillId="53" borderId="0" applyNumberFormat="0" applyBorder="0" applyAlignment="0" applyProtection="0"/>
    <xf numFmtId="171" fontId="2" fillId="53" borderId="0" applyNumberFormat="0" applyBorder="0" applyAlignment="0" applyProtection="0"/>
    <xf numFmtId="0" fontId="2" fillId="35" borderId="0" applyNumberFormat="0" applyBorder="0" applyAlignment="0" applyProtection="0"/>
    <xf numFmtId="171" fontId="2" fillId="35" borderId="0" applyNumberFormat="0" applyBorder="0" applyAlignment="0" applyProtection="0"/>
    <xf numFmtId="0" fontId="2" fillId="54" borderId="0" applyNumberFormat="0" applyBorder="0" applyAlignment="0" applyProtection="0"/>
    <xf numFmtId="171" fontId="2" fillId="54" borderId="0" applyNumberFormat="0" applyBorder="0" applyAlignment="0" applyProtection="0"/>
    <xf numFmtId="0" fontId="2" fillId="55" borderId="0" applyNumberFormat="0" applyBorder="0" applyAlignment="0" applyProtection="0"/>
    <xf numFmtId="171" fontId="2" fillId="55" borderId="0" applyNumberFormat="0" applyBorder="0" applyAlignment="0" applyProtection="0"/>
    <xf numFmtId="0" fontId="2" fillId="36" borderId="0" applyNumberFormat="0" applyBorder="0" applyAlignment="0" applyProtection="0"/>
    <xf numFmtId="171" fontId="2" fillId="36" borderId="0" applyNumberFormat="0" applyBorder="0" applyAlignment="0" applyProtection="0"/>
    <xf numFmtId="0" fontId="2" fillId="56" borderId="0" applyNumberFormat="0" applyBorder="0" applyAlignment="0" applyProtection="0"/>
    <xf numFmtId="171" fontId="2" fillId="56" borderId="0" applyNumberFormat="0" applyBorder="0" applyAlignment="0" applyProtection="0"/>
    <xf numFmtId="0" fontId="2" fillId="0" borderId="0"/>
    <xf numFmtId="0" fontId="105" fillId="57" borderId="0" applyNumberFormat="0" applyBorder="0" applyAlignment="0" applyProtection="0"/>
    <xf numFmtId="0" fontId="2" fillId="57" borderId="0" applyNumberFormat="0" applyBorder="0" applyAlignment="0" applyProtection="0"/>
    <xf numFmtId="171" fontId="2" fillId="57" borderId="0" applyNumberFormat="0" applyBorder="0" applyAlignment="0" applyProtection="0"/>
    <xf numFmtId="0" fontId="2" fillId="0" borderId="0"/>
    <xf numFmtId="171" fontId="105" fillId="57" borderId="0" applyNumberFormat="0" applyBorder="0" applyAlignment="0" applyProtection="0"/>
    <xf numFmtId="0" fontId="2" fillId="37" borderId="0" applyNumberFormat="0" applyBorder="0" applyAlignment="0" applyProtection="0"/>
    <xf numFmtId="171" fontId="2" fillId="37" borderId="0" applyNumberFormat="0" applyBorder="0" applyAlignment="0" applyProtection="0"/>
    <xf numFmtId="0" fontId="105" fillId="58" borderId="0" applyNumberFormat="0" applyBorder="0" applyAlignment="0" applyProtection="0"/>
    <xf numFmtId="0" fontId="2" fillId="58" borderId="0" applyNumberFormat="0" applyBorder="0" applyAlignment="0" applyProtection="0"/>
    <xf numFmtId="171" fontId="2" fillId="58" borderId="0" applyNumberFormat="0" applyBorder="0" applyAlignment="0" applyProtection="0"/>
    <xf numFmtId="171" fontId="105" fillId="58" borderId="0" applyNumberFormat="0" applyBorder="0" applyAlignment="0" applyProtection="0"/>
    <xf numFmtId="0" fontId="105" fillId="59" borderId="0" applyNumberFormat="0" applyBorder="0" applyAlignment="0" applyProtection="0"/>
    <xf numFmtId="0" fontId="2" fillId="59" borderId="0" applyNumberFormat="0" applyBorder="0" applyAlignment="0" applyProtection="0"/>
    <xf numFmtId="171" fontId="2" fillId="59" borderId="0" applyNumberFormat="0" applyBorder="0" applyAlignment="0" applyProtection="0"/>
    <xf numFmtId="171" fontId="105" fillId="59" borderId="0" applyNumberFormat="0" applyBorder="0" applyAlignment="0" applyProtection="0"/>
    <xf numFmtId="0" fontId="2" fillId="38" borderId="0" applyNumberFormat="0" applyBorder="0" applyAlignment="0" applyProtection="0"/>
    <xf numFmtId="171" fontId="2" fillId="38" borderId="0" applyNumberFormat="0" applyBorder="0" applyAlignment="0" applyProtection="0"/>
    <xf numFmtId="0" fontId="105" fillId="60" borderId="0" applyNumberFormat="0" applyBorder="0" applyAlignment="0" applyProtection="0"/>
    <xf numFmtId="0" fontId="2" fillId="60" borderId="0" applyNumberFormat="0" applyBorder="0" applyAlignment="0" applyProtection="0"/>
    <xf numFmtId="171" fontId="2" fillId="60" borderId="0" applyNumberFormat="0" applyBorder="0" applyAlignment="0" applyProtection="0"/>
    <xf numFmtId="0" fontId="3" fillId="0" borderId="0"/>
    <xf numFmtId="171" fontId="105" fillId="60" borderId="0" applyNumberFormat="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2" fillId="0" borderId="0"/>
    <xf numFmtId="0" fontId="106" fillId="61" borderId="82" applyNumberFormat="0" applyAlignment="0" applyProtection="0"/>
    <xf numFmtId="171" fontId="106" fillId="61" borderId="82" applyNumberFormat="0" applyAlignment="0" applyProtection="0"/>
    <xf numFmtId="0" fontId="3" fillId="0" borderId="0"/>
    <xf numFmtId="0" fontId="2" fillId="0" borderId="0"/>
    <xf numFmtId="167"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7" fillId="0" borderId="0" applyFont="0" applyFill="0" applyBorder="0" applyAlignment="0" applyProtection="0"/>
    <xf numFmtId="178"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132" fillId="0" borderId="0" applyNumberFormat="0" applyFill="0" applyBorder="0" applyAlignment="0" applyProtection="0"/>
    <xf numFmtId="171" fontId="132" fillId="0" borderId="0" applyNumberFormat="0" applyFill="0" applyBorder="0" applyAlignment="0" applyProtection="0"/>
    <xf numFmtId="0" fontId="105" fillId="62" borderId="0" applyNumberFormat="0" applyBorder="0" applyAlignment="0" applyProtection="0"/>
    <xf numFmtId="171" fontId="105" fillId="62" borderId="0" applyNumberFormat="0" applyBorder="0" applyAlignment="0" applyProtection="0"/>
    <xf numFmtId="0" fontId="105" fillId="63" borderId="0" applyNumberFormat="0" applyBorder="0" applyAlignment="0" applyProtection="0"/>
    <xf numFmtId="171" fontId="105" fillId="63" borderId="0" applyNumberFormat="0" applyBorder="0" applyAlignment="0" applyProtection="0"/>
    <xf numFmtId="0" fontId="110" fillId="64" borderId="82" applyNumberFormat="0" applyAlignment="0" applyProtection="0"/>
    <xf numFmtId="171" fontId="110" fillId="64" borderId="82" applyNumberFormat="0" applyAlignment="0" applyProtection="0"/>
    <xf numFmtId="170" fontId="13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43" fontId="131" fillId="0" borderId="0" applyFont="0" applyFill="0" applyBorder="0" applyAlignment="0" applyProtection="0"/>
    <xf numFmtId="41" fontId="131"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75" fontId="3" fillId="0" borderId="0" applyFill="0" applyBorder="0" applyAlignment="0" applyProtection="0"/>
    <xf numFmtId="166" fontId="3"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18"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64" fontId="3" fillId="0" borderId="0" applyFill="0" applyBorder="0" applyAlignment="0" applyProtection="0"/>
    <xf numFmtId="41" fontId="30" fillId="0" borderId="0" applyFont="0" applyFill="0" applyBorder="0" applyAlignment="0" applyProtection="0"/>
    <xf numFmtId="41" fontId="17" fillId="0" borderId="0" applyFont="0" applyFill="0" applyBorder="0" applyAlignment="0" applyProtection="0"/>
    <xf numFmtId="164" fontId="3" fillId="0" borderId="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 fillId="0" borderId="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6" fontId="3" fillId="0" borderId="0" applyFill="0" applyBorder="0" applyAlignment="0" applyProtection="0"/>
    <xf numFmtId="41" fontId="3"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1" fontId="17"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 fillId="0" borderId="0" applyFill="0" applyBorder="0" applyAlignment="0" applyProtection="0"/>
    <xf numFmtId="41" fontId="3"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ill="0" applyBorder="0" applyAlignment="0" applyProtection="0"/>
    <xf numFmtId="164" fontId="3" fillId="0" borderId="0" applyFill="0" applyBorder="0" applyAlignment="0" applyProtection="0"/>
    <xf numFmtId="41" fontId="17"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2" fillId="0" borderId="0" applyFont="0" applyFill="0" applyBorder="0" applyAlignment="0" applyProtection="0"/>
    <xf numFmtId="41" fontId="17" fillId="0" borderId="0" applyFont="0" applyFill="0" applyBorder="0" applyAlignment="0" applyProtection="0"/>
    <xf numFmtId="41"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2"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3" fillId="0" borderId="0" applyFont="0" applyFill="0" applyBorder="0" applyAlignment="0" applyProtection="0"/>
    <xf numFmtId="180" fontId="3" fillId="0" borderId="0" applyFont="0" applyFill="0" applyBorder="0" applyAlignment="0" applyProtection="0"/>
    <xf numFmtId="167"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0" fontId="3" fillId="0" borderId="0" applyFont="0" applyFill="0" applyBorder="0" applyAlignment="0" applyProtection="0"/>
    <xf numFmtId="171"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80" fontId="3" fillId="0" borderId="0" applyFont="0" applyFill="0" applyBorder="0" applyAlignment="0" applyProtection="0"/>
    <xf numFmtId="165" fontId="3" fillId="0" borderId="0" applyFont="0" applyFill="0" applyBorder="0" applyAlignment="0" applyProtection="0"/>
    <xf numFmtId="43" fontId="21"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43" fontId="21" fillId="0" borderId="0" applyFont="0" applyFill="0" applyBorder="0" applyAlignment="0" applyProtection="0"/>
    <xf numFmtId="180"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31"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165" fontId="2"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80"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80"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78"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3" fillId="0" borderId="0"/>
    <xf numFmtId="171" fontId="3" fillId="0" borderId="0"/>
    <xf numFmtId="0" fontId="3" fillId="0" borderId="0"/>
    <xf numFmtId="0" fontId="3" fillId="0" borderId="0"/>
    <xf numFmtId="171" fontId="3" fillId="0" borderId="0"/>
    <xf numFmtId="171" fontId="3"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3" fillId="0" borderId="0"/>
    <xf numFmtId="171" fontId="3" fillId="0" borderId="0"/>
    <xf numFmtId="0" fontId="3" fillId="0" borderId="0"/>
    <xf numFmtId="171" fontId="3" fillId="0" borderId="0"/>
    <xf numFmtId="0" fontId="2" fillId="0" borderId="0"/>
    <xf numFmtId="0" fontId="3" fillId="0" borderId="0"/>
    <xf numFmtId="171" fontId="3" fillId="0" borderId="0"/>
    <xf numFmtId="0" fontId="3" fillId="0" borderId="0"/>
    <xf numFmtId="0" fontId="3" fillId="0" borderId="0"/>
    <xf numFmtId="171" fontId="3" fillId="0" borderId="0"/>
    <xf numFmtId="171" fontId="3" fillId="0" borderId="0"/>
    <xf numFmtId="0" fontId="2" fillId="0" borderId="0"/>
    <xf numFmtId="171" fontId="2" fillId="0" borderId="0"/>
    <xf numFmtId="171" fontId="2" fillId="0" borderId="0"/>
    <xf numFmtId="0" fontId="2" fillId="0" borderId="0"/>
    <xf numFmtId="171" fontId="2" fillId="0" borderId="0"/>
    <xf numFmtId="0" fontId="3" fillId="0" borderId="0" applyNumberFormat="0" applyFill="0" applyBorder="0" applyAlignment="0" applyProtection="0"/>
    <xf numFmtId="171" fontId="3" fillId="0" borderId="0" applyNumberFormat="0" applyFill="0" applyBorder="0" applyAlignment="0" applyProtection="0"/>
    <xf numFmtId="171" fontId="3" fillId="0" borderId="0"/>
    <xf numFmtId="0" fontId="3" fillId="0" borderId="0"/>
    <xf numFmtId="171" fontId="3" fillId="0" borderId="0"/>
    <xf numFmtId="0" fontId="2" fillId="0" borderId="0"/>
    <xf numFmtId="0" fontId="3" fillId="0" borderId="0"/>
    <xf numFmtId="171" fontId="3" fillId="0" borderId="0"/>
    <xf numFmtId="0" fontId="3" fillId="0" borderId="0"/>
    <xf numFmtId="0" fontId="3" fillId="0" borderId="0"/>
    <xf numFmtId="171" fontId="3" fillId="0" borderId="0"/>
    <xf numFmtId="0" fontId="3" fillId="0" borderId="0"/>
    <xf numFmtId="171" fontId="3" fillId="0" borderId="0"/>
    <xf numFmtId="171" fontId="3" fillId="0" borderId="0"/>
    <xf numFmtId="0" fontId="3" fillId="0" borderId="0"/>
    <xf numFmtId="171" fontId="3" fillId="0" borderId="0"/>
    <xf numFmtId="0" fontId="3" fillId="0" borderId="0" applyNumberFormat="0" applyFill="0" applyBorder="0" applyAlignment="0" applyProtection="0"/>
    <xf numFmtId="171" fontId="3" fillId="0" borderId="0" applyNumberFormat="0" applyFill="0" applyBorder="0" applyAlignment="0" applyProtection="0"/>
    <xf numFmtId="171" fontId="2" fillId="0" borderId="0"/>
    <xf numFmtId="0" fontId="2" fillId="0" borderId="0"/>
    <xf numFmtId="171" fontId="2" fillId="0" borderId="0"/>
    <xf numFmtId="0" fontId="3" fillId="0" borderId="0"/>
    <xf numFmtId="0" fontId="2" fillId="0" borderId="0"/>
    <xf numFmtId="37" fontId="3" fillId="0" borderId="0"/>
    <xf numFmtId="37" fontId="3" fillId="0" borderId="0"/>
    <xf numFmtId="171" fontId="2" fillId="0" borderId="0"/>
    <xf numFmtId="0" fontId="3" fillId="0" borderId="0"/>
    <xf numFmtId="171" fontId="3" fillId="0" borderId="0"/>
    <xf numFmtId="0" fontId="3" fillId="0" borderId="0"/>
    <xf numFmtId="171" fontId="3" fillId="0" borderId="0"/>
    <xf numFmtId="171" fontId="3" fillId="0" borderId="0"/>
    <xf numFmtId="0" fontId="3" fillId="0" borderId="0"/>
    <xf numFmtId="0" fontId="3" fillId="0" borderId="0"/>
    <xf numFmtId="0" fontId="2" fillId="0" borderId="0"/>
    <xf numFmtId="0" fontId="3" fillId="0" borderId="0"/>
    <xf numFmtId="171" fontId="3" fillId="0" borderId="0"/>
    <xf numFmtId="171" fontId="2" fillId="0" borderId="0"/>
    <xf numFmtId="171" fontId="3" fillId="0" borderId="0"/>
    <xf numFmtId="171" fontId="3" fillId="0" borderId="0"/>
    <xf numFmtId="0" fontId="2" fillId="0" borderId="0"/>
    <xf numFmtId="171" fontId="2" fillId="0" borderId="0"/>
    <xf numFmtId="0" fontId="2" fillId="0" borderId="0"/>
    <xf numFmtId="171" fontId="2" fillId="0" borderId="0"/>
    <xf numFmtId="0" fontId="3" fillId="0" borderId="0"/>
    <xf numFmtId="0" fontId="3" fillId="0" borderId="0"/>
    <xf numFmtId="171" fontId="3" fillId="0" borderId="0"/>
    <xf numFmtId="171" fontId="3" fillId="0" borderId="0"/>
    <xf numFmtId="0" fontId="3" fillId="0" borderId="0"/>
    <xf numFmtId="0" fontId="2" fillId="0" borderId="0"/>
    <xf numFmtId="171" fontId="2" fillId="0" borderId="0"/>
    <xf numFmtId="171" fontId="3"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105" fillId="60" borderId="0" applyNumberFormat="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3" fillId="0" borderId="0"/>
    <xf numFmtId="0" fontId="3" fillId="0" borderId="0"/>
    <xf numFmtId="171" fontId="3" fillId="0" borderId="0"/>
    <xf numFmtId="0" fontId="105" fillId="60" borderId="0" applyNumberFormat="0" applyBorder="0" applyAlignment="0" applyProtection="0"/>
    <xf numFmtId="0" fontId="105" fillId="59" borderId="0" applyNumberFormat="0" applyBorder="0" applyAlignment="0" applyProtection="0"/>
    <xf numFmtId="0" fontId="3" fillId="0" borderId="0"/>
    <xf numFmtId="171" fontId="3" fillId="0" borderId="0"/>
    <xf numFmtId="171" fontId="3"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105" fillId="58" borderId="0" applyNumberFormat="0" applyBorder="0" applyAlignment="0" applyProtection="0"/>
    <xf numFmtId="0" fontId="105" fillId="60" borderId="0" applyNumberFormat="0" applyBorder="0" applyAlignment="0" applyProtection="0"/>
    <xf numFmtId="0" fontId="105" fillId="59" borderId="0" applyNumberFormat="0" applyBorder="0" applyAlignment="0" applyProtection="0"/>
    <xf numFmtId="0" fontId="2" fillId="0" borderId="0"/>
    <xf numFmtId="0" fontId="2" fillId="0" borderId="0"/>
    <xf numFmtId="171" fontId="2" fillId="0" borderId="0"/>
    <xf numFmtId="0" fontId="3" fillId="0" borderId="0"/>
    <xf numFmtId="0" fontId="3" fillId="0" borderId="0"/>
    <xf numFmtId="171" fontId="3" fillId="0" borderId="0"/>
    <xf numFmtId="171" fontId="3" fillId="0" borderId="0"/>
    <xf numFmtId="0" fontId="2" fillId="0" borderId="0"/>
    <xf numFmtId="171" fontId="2" fillId="0" borderId="0"/>
    <xf numFmtId="0" fontId="105" fillId="58" borderId="0" applyNumberFormat="0" applyBorder="0" applyAlignment="0" applyProtection="0"/>
    <xf numFmtId="0" fontId="2" fillId="0" borderId="0"/>
    <xf numFmtId="171" fontId="2" fillId="0" borderId="0"/>
    <xf numFmtId="0" fontId="105" fillId="57" borderId="0" applyNumberFormat="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105" fillId="59" borderId="0" applyNumberFormat="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105" fillId="58" borderId="0" applyNumberFormat="0" applyBorder="0" applyAlignment="0" applyProtection="0"/>
    <xf numFmtId="0" fontId="2" fillId="0" borderId="0"/>
    <xf numFmtId="171" fontId="2" fillId="0" borderId="0"/>
    <xf numFmtId="0" fontId="105" fillId="57" borderId="0" applyNumberFormat="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46" borderId="85" applyNumberFormat="0" applyFont="0" applyAlignment="0" applyProtection="0"/>
    <xf numFmtId="0" fontId="2" fillId="46" borderId="85" applyNumberFormat="0" applyFont="0" applyAlignment="0" applyProtection="0"/>
    <xf numFmtId="171" fontId="2" fillId="46" borderId="85" applyNumberFormat="0" applyFont="0" applyAlignment="0" applyProtection="0"/>
    <xf numFmtId="0" fontId="2" fillId="46" borderId="85" applyNumberFormat="0" applyFont="0" applyAlignment="0" applyProtection="0"/>
    <xf numFmtId="171" fontId="2" fillId="46" borderId="85" applyNumberFormat="0" applyFont="0" applyAlignment="0" applyProtection="0"/>
    <xf numFmtId="171" fontId="2" fillId="46" borderId="85" applyNumberFormat="0" applyFont="0" applyAlignment="0" applyProtection="0"/>
    <xf numFmtId="0" fontId="2" fillId="46" borderId="85" applyNumberFormat="0" applyFont="0" applyAlignment="0" applyProtection="0"/>
    <xf numFmtId="171" fontId="2" fillId="46" borderId="85" applyNumberFormat="0" applyFont="0" applyAlignment="0" applyProtection="0"/>
    <xf numFmtId="0" fontId="2" fillId="46" borderId="85" applyNumberFormat="0" applyFont="0" applyAlignment="0" applyProtection="0"/>
    <xf numFmtId="171" fontId="2" fillId="46" borderId="85" applyNumberFormat="0" applyFont="0" applyAlignment="0" applyProtection="0"/>
    <xf numFmtId="0" fontId="105" fillId="57" borderId="0" applyNumberFormat="0" applyBorder="0" applyAlignment="0" applyProtection="0"/>
    <xf numFmtId="0" fontId="2" fillId="46" borderId="85" applyNumberFormat="0" applyFont="0" applyAlignment="0" applyProtection="0"/>
    <xf numFmtId="171" fontId="2" fillId="46" borderId="85" applyNumberFormat="0" applyFont="0" applyAlignment="0" applyProtection="0"/>
    <xf numFmtId="0" fontId="3" fillId="30" borderId="9" applyNumberFormat="0" applyAlignment="0" applyProtection="0"/>
    <xf numFmtId="171" fontId="3" fillId="30" borderId="9" applyNumberFormat="0" applyAlignment="0" applyProtection="0"/>
    <xf numFmtId="0" fontId="3" fillId="30" borderId="9" applyNumberFormat="0" applyAlignment="0" applyProtection="0"/>
    <xf numFmtId="171" fontId="3" fillId="30" borderId="9" applyNumberFormat="0" applyAlignment="0" applyProtection="0"/>
    <xf numFmtId="0" fontId="3" fillId="30" borderId="9" applyNumberFormat="0" applyAlignment="0" applyProtection="0"/>
    <xf numFmtId="171" fontId="3" fillId="30" borderId="9" applyNumberFormat="0" applyAlignment="0" applyProtection="0"/>
    <xf numFmtId="0" fontId="3" fillId="30" borderId="9" applyNumberFormat="0" applyAlignment="0" applyProtection="0"/>
    <xf numFmtId="171" fontId="3" fillId="30" borderId="9" applyNumberFormat="0" applyAlignment="0" applyProtection="0"/>
    <xf numFmtId="0" fontId="3" fillId="9" borderId="9" applyNumberFormat="0" applyFont="0" applyAlignment="0" applyProtection="0"/>
    <xf numFmtId="0" fontId="3" fillId="9" borderId="9" applyNumberFormat="0" applyFont="0" applyAlignment="0" applyProtection="0"/>
    <xf numFmtId="171" fontId="3" fillId="9" borderId="9" applyNumberFormat="0" applyFont="0" applyAlignment="0" applyProtection="0"/>
    <xf numFmtId="171" fontId="3" fillId="9" borderId="9" applyNumberFormat="0" applyFont="0" applyAlignment="0" applyProtection="0"/>
    <xf numFmtId="0" fontId="3" fillId="30" borderId="9" applyNumberFormat="0" applyAlignment="0" applyProtection="0"/>
    <xf numFmtId="0" fontId="3" fillId="30" borderId="9" applyNumberFormat="0" applyAlignment="0" applyProtection="0"/>
    <xf numFmtId="171" fontId="3" fillId="30" borderId="9" applyNumberFormat="0" applyAlignment="0" applyProtection="0"/>
    <xf numFmtId="171" fontId="3" fillId="30" borderId="9" applyNumberFormat="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4" fillId="61" borderId="86" applyNumberFormat="0" applyAlignment="0" applyProtection="0"/>
    <xf numFmtId="171" fontId="124" fillId="61" borderId="86" applyNumberFormat="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87" applyNumberFormat="0" applyFill="0" applyAlignment="0" applyProtection="0"/>
    <xf numFmtId="171" fontId="134" fillId="0" borderId="87" applyNumberFormat="0" applyFill="0" applyAlignment="0" applyProtection="0"/>
    <xf numFmtId="0" fontId="132" fillId="0" borderId="88" applyNumberFormat="0" applyFill="0" applyAlignment="0" applyProtection="0"/>
    <xf numFmtId="171" fontId="132" fillId="0" borderId="88" applyNumberFormat="0" applyFill="0" applyAlignment="0" applyProtection="0"/>
    <xf numFmtId="0" fontId="135" fillId="0" borderId="0" applyNumberFormat="0" applyFill="0" applyBorder="0" applyAlignment="0" applyProtection="0"/>
    <xf numFmtId="171" fontId="135" fillId="0" borderId="0" applyNumberFormat="0" applyFill="0" applyBorder="0" applyAlignment="0" applyProtection="0"/>
    <xf numFmtId="171" fontId="133" fillId="0" borderId="0" applyNumberFormat="0" applyFill="0" applyBorder="0" applyAlignment="0" applyProtection="0"/>
    <xf numFmtId="0" fontId="128" fillId="0" borderId="89" applyNumberFormat="0" applyFill="0" applyAlignment="0" applyProtection="0"/>
    <xf numFmtId="0" fontId="128" fillId="0" borderId="89" applyNumberFormat="0" applyFill="0" applyAlignment="0" applyProtection="0"/>
    <xf numFmtId="171" fontId="128" fillId="0" borderId="89" applyNumberFormat="0" applyFill="0" applyAlignment="0" applyProtection="0"/>
    <xf numFmtId="171" fontId="128" fillId="0" borderId="89" applyNumberFormat="0" applyFill="0" applyAlignment="0" applyProtection="0"/>
    <xf numFmtId="0" fontId="2" fillId="0" borderId="0"/>
    <xf numFmtId="0" fontId="2"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2" fillId="0" borderId="0"/>
    <xf numFmtId="0" fontId="3" fillId="0" borderId="0"/>
    <xf numFmtId="0" fontId="2" fillId="0" borderId="0"/>
    <xf numFmtId="0" fontId="2" fillId="0" borderId="0"/>
    <xf numFmtId="0" fontId="3" fillId="0" borderId="0"/>
    <xf numFmtId="0" fontId="3" fillId="0" borderId="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0" fontId="105" fillId="60" borderId="0" applyNumberFormat="0" applyBorder="0" applyAlignment="0" applyProtection="0"/>
    <xf numFmtId="0" fontId="105" fillId="60" borderId="0" applyNumberFormat="0" applyBorder="0" applyAlignment="0" applyProtection="0"/>
    <xf numFmtId="0" fontId="105" fillId="59" borderId="0" applyNumberFormat="0" applyBorder="0" applyAlignment="0" applyProtection="0"/>
    <xf numFmtId="0" fontId="105" fillId="58" borderId="0" applyNumberFormat="0" applyBorder="0" applyAlignment="0" applyProtection="0"/>
    <xf numFmtId="0" fontId="105" fillId="60" borderId="0" applyNumberFormat="0" applyBorder="0" applyAlignment="0" applyProtection="0"/>
    <xf numFmtId="0" fontId="105" fillId="59" borderId="0" applyNumberFormat="0" applyBorder="0" applyAlignment="0" applyProtection="0"/>
    <xf numFmtId="0" fontId="105" fillId="58" borderId="0" applyNumberFormat="0" applyBorder="0" applyAlignment="0" applyProtection="0"/>
    <xf numFmtId="0" fontId="105" fillId="57" borderId="0" applyNumberFormat="0" applyBorder="0" applyAlignment="0" applyProtection="0"/>
    <xf numFmtId="0" fontId="105" fillId="59" borderId="0" applyNumberFormat="0" applyBorder="0" applyAlignment="0" applyProtection="0"/>
    <xf numFmtId="0" fontId="105" fillId="57" borderId="0" applyNumberFormat="0" applyBorder="0" applyAlignment="0" applyProtection="0"/>
    <xf numFmtId="0" fontId="105" fillId="58" borderId="0" applyNumberFormat="0" applyBorder="0" applyAlignment="0" applyProtection="0"/>
    <xf numFmtId="0" fontId="105" fillId="57" borderId="0" applyNumberFormat="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 fillId="0" borderId="0"/>
    <xf numFmtId="0" fontId="1" fillId="0" borderId="0"/>
    <xf numFmtId="0" fontId="111" fillId="0" borderId="0" applyNumberFormat="0" applyFill="0" applyBorder="0" applyAlignment="0" applyProtection="0"/>
  </cellStyleXfs>
  <cellXfs count="946">
    <xf numFmtId="0" fontId="0" fillId="0" borderId="0" xfId="0"/>
    <xf numFmtId="3" fontId="0" fillId="0" borderId="14" xfId="0" applyNumberFormat="1" applyBorder="1"/>
    <xf numFmtId="0" fontId="13" fillId="0" borderId="0" xfId="0" applyFont="1"/>
    <xf numFmtId="3" fontId="13" fillId="0" borderId="0" xfId="0" applyNumberFormat="1" applyFont="1"/>
    <xf numFmtId="0" fontId="0" fillId="31" borderId="14" xfId="0" applyFill="1" applyBorder="1"/>
    <xf numFmtId="3" fontId="0" fillId="31" borderId="14" xfId="0" applyNumberFormat="1" applyFill="1" applyBorder="1"/>
    <xf numFmtId="3" fontId="13" fillId="31" borderId="0" xfId="0" applyNumberFormat="1" applyFont="1" applyFill="1"/>
    <xf numFmtId="3" fontId="32" fillId="0" borderId="0" xfId="0" applyNumberFormat="1" applyFont="1"/>
    <xf numFmtId="0" fontId="33" fillId="0" borderId="0" xfId="0" applyFont="1"/>
    <xf numFmtId="0" fontId="34" fillId="0" borderId="0" xfId="0" applyFont="1"/>
    <xf numFmtId="0" fontId="35" fillId="0" borderId="0" xfId="0" applyFont="1"/>
    <xf numFmtId="0" fontId="36" fillId="0" borderId="0" xfId="0" applyFont="1"/>
    <xf numFmtId="0" fontId="13" fillId="31" borderId="14" xfId="0" applyFont="1" applyFill="1" applyBorder="1"/>
    <xf numFmtId="0" fontId="13" fillId="31" borderId="26" xfId="0" applyFont="1" applyFill="1" applyBorder="1" applyAlignment="1">
      <alignment horizontal="left" wrapText="1"/>
    </xf>
    <xf numFmtId="3" fontId="13" fillId="31" borderId="14" xfId="0" applyNumberFormat="1" applyFont="1" applyFill="1" applyBorder="1"/>
    <xf numFmtId="3" fontId="13" fillId="31" borderId="18" xfId="0" applyNumberFormat="1" applyFont="1" applyFill="1" applyBorder="1"/>
    <xf numFmtId="0" fontId="16" fillId="0" borderId="0" xfId="0" applyFont="1"/>
    <xf numFmtId="3" fontId="35" fillId="0" borderId="0" xfId="0" applyNumberFormat="1" applyFont="1"/>
    <xf numFmtId="3" fontId="85" fillId="0" borderId="0" xfId="0" applyNumberFormat="1" applyFont="1"/>
    <xf numFmtId="3" fontId="37" fillId="0" borderId="0" xfId="0" applyNumberFormat="1" applyFont="1"/>
    <xf numFmtId="3" fontId="38" fillId="0" borderId="0" xfId="0" applyNumberFormat="1" applyFont="1"/>
    <xf numFmtId="3" fontId="34" fillId="0" borderId="0" xfId="0" applyNumberFormat="1" applyFont="1"/>
    <xf numFmtId="0" fontId="34" fillId="31" borderId="0" xfId="0" applyFont="1" applyFill="1"/>
    <xf numFmtId="0" fontId="34" fillId="31" borderId="26" xfId="0" applyFont="1" applyFill="1" applyBorder="1"/>
    <xf numFmtId="3" fontId="34" fillId="31" borderId="14" xfId="0" applyNumberFormat="1" applyFont="1" applyFill="1" applyBorder="1" applyAlignment="1">
      <alignment horizontal="right"/>
    </xf>
    <xf numFmtId="3" fontId="34" fillId="31" borderId="18" xfId="0" applyNumberFormat="1" applyFont="1" applyFill="1" applyBorder="1" applyAlignment="1">
      <alignment horizontal="right"/>
    </xf>
    <xf numFmtId="0" fontId="13" fillId="31" borderId="26" xfId="0" applyFont="1" applyFill="1" applyBorder="1"/>
    <xf numFmtId="0" fontId="34" fillId="31" borderId="50" xfId="0" applyFont="1" applyFill="1" applyBorder="1"/>
    <xf numFmtId="0" fontId="34" fillId="31" borderId="24" xfId="0" applyFont="1" applyFill="1" applyBorder="1" applyAlignment="1">
      <alignment horizontal="right"/>
    </xf>
    <xf numFmtId="0" fontId="34" fillId="31" borderId="52" xfId="0" applyFont="1" applyFill="1" applyBorder="1" applyAlignment="1">
      <alignment horizontal="right"/>
    </xf>
    <xf numFmtId="0" fontId="39" fillId="31" borderId="53" xfId="0" applyFont="1" applyFill="1" applyBorder="1"/>
    <xf numFmtId="3" fontId="39" fillId="31" borderId="39" xfId="0" applyNumberFormat="1" applyFont="1" applyFill="1" applyBorder="1" applyAlignment="1">
      <alignment horizontal="right"/>
    </xf>
    <xf numFmtId="3" fontId="39" fillId="31" borderId="43" xfId="0" applyNumberFormat="1" applyFont="1" applyFill="1" applyBorder="1" applyAlignment="1">
      <alignment horizontal="right"/>
    </xf>
    <xf numFmtId="0" fontId="39" fillId="31" borderId="37" xfId="0" applyFont="1" applyFill="1" applyBorder="1"/>
    <xf numFmtId="3" fontId="39" fillId="31" borderId="38" xfId="0" applyNumberFormat="1" applyFont="1" applyFill="1" applyBorder="1" applyAlignment="1">
      <alignment horizontal="right"/>
    </xf>
    <xf numFmtId="0" fontId="13" fillId="31" borderId="26" xfId="0" applyFont="1" applyFill="1" applyBorder="1" applyProtection="1">
      <protection locked="0"/>
    </xf>
    <xf numFmtId="0" fontId="34" fillId="31" borderId="37" xfId="0" applyFont="1" applyFill="1" applyBorder="1"/>
    <xf numFmtId="3" fontId="34" fillId="31" borderId="38" xfId="0" applyNumberFormat="1" applyFont="1" applyFill="1" applyBorder="1" applyAlignment="1">
      <alignment horizontal="right"/>
    </xf>
    <xf numFmtId="3" fontId="34" fillId="31" borderId="0" xfId="0" applyNumberFormat="1" applyFont="1" applyFill="1" applyAlignment="1">
      <alignment horizontal="right"/>
    </xf>
    <xf numFmtId="41" fontId="13" fillId="31" borderId="14" xfId="270" applyFont="1" applyFill="1" applyBorder="1" applyProtection="1">
      <protection locked="0"/>
    </xf>
    <xf numFmtId="0" fontId="33" fillId="31" borderId="0" xfId="0" applyFont="1" applyFill="1"/>
    <xf numFmtId="0" fontId="39" fillId="31" borderId="16" xfId="0" applyFont="1" applyFill="1" applyBorder="1"/>
    <xf numFmtId="3" fontId="34" fillId="31" borderId="38" xfId="0" applyNumberFormat="1" applyFont="1" applyFill="1" applyBorder="1"/>
    <xf numFmtId="3" fontId="34" fillId="31" borderId="0" xfId="0" applyNumberFormat="1" applyFont="1" applyFill="1"/>
    <xf numFmtId="0" fontId="39" fillId="31" borderId="0" xfId="0" applyFont="1" applyFill="1"/>
    <xf numFmtId="0" fontId="19" fillId="31" borderId="0" xfId="0" applyFont="1" applyFill="1"/>
    <xf numFmtId="0" fontId="13" fillId="31" borderId="32" xfId="0" applyFont="1" applyFill="1" applyBorder="1"/>
    <xf numFmtId="0" fontId="13" fillId="31" borderId="42" xfId="0" applyFont="1" applyFill="1" applyBorder="1"/>
    <xf numFmtId="0" fontId="13" fillId="0" borderId="49" xfId="0" applyFont="1" applyBorder="1"/>
    <xf numFmtId="3" fontId="13" fillId="0" borderId="51" xfId="0" applyNumberFormat="1" applyFont="1" applyBorder="1"/>
    <xf numFmtId="0" fontId="40" fillId="0" borderId="0" xfId="0" applyFont="1"/>
    <xf numFmtId="0" fontId="16" fillId="31" borderId="0" xfId="0" applyFont="1" applyFill="1"/>
    <xf numFmtId="0" fontId="13" fillId="0" borderId="44" xfId="0" applyFont="1" applyBorder="1"/>
    <xf numFmtId="0" fontId="35" fillId="31" borderId="32" xfId="0" applyFont="1" applyFill="1" applyBorder="1"/>
    <xf numFmtId="3" fontId="35" fillId="31" borderId="39" xfId="0" applyNumberFormat="1" applyFont="1" applyFill="1" applyBorder="1"/>
    <xf numFmtId="4" fontId="13" fillId="0" borderId="0" xfId="0" applyNumberFormat="1" applyFont="1"/>
    <xf numFmtId="0" fontId="13" fillId="31" borderId="0" xfId="0" applyFont="1" applyFill="1"/>
    <xf numFmtId="0" fontId="38" fillId="0" borderId="0" xfId="0" applyFont="1"/>
    <xf numFmtId="3" fontId="13" fillId="0" borderId="57" xfId="0" applyNumberFormat="1" applyFont="1" applyBorder="1"/>
    <xf numFmtId="3" fontId="13" fillId="0" borderId="59" xfId="0" applyNumberFormat="1" applyFont="1" applyBorder="1"/>
    <xf numFmtId="0" fontId="85" fillId="31" borderId="0" xfId="0" applyFont="1" applyFill="1"/>
    <xf numFmtId="3" fontId="85" fillId="31" borderId="0" xfId="0" applyNumberFormat="1" applyFont="1" applyFill="1"/>
    <xf numFmtId="3" fontId="13" fillId="31" borderId="57" xfId="0" applyNumberFormat="1" applyFont="1" applyFill="1" applyBorder="1"/>
    <xf numFmtId="173" fontId="13" fillId="31" borderId="0" xfId="269" applyNumberFormat="1" applyFont="1" applyFill="1"/>
    <xf numFmtId="3" fontId="13" fillId="0" borderId="15" xfId="0" applyNumberFormat="1" applyFont="1" applyBorder="1"/>
    <xf numFmtId="173" fontId="16" fillId="31" borderId="0" xfId="269" applyNumberFormat="1" applyFont="1" applyFill="1"/>
    <xf numFmtId="41" fontId="16" fillId="0" borderId="0" xfId="270" applyFont="1"/>
    <xf numFmtId="3" fontId="16" fillId="31" borderId="0" xfId="0" applyNumberFormat="1" applyFont="1" applyFill="1"/>
    <xf numFmtId="3" fontId="13" fillId="0" borderId="0" xfId="0" applyNumberFormat="1" applyFont="1" applyAlignment="1">
      <alignment horizontal="center"/>
    </xf>
    <xf numFmtId="173" fontId="13" fillId="0" borderId="0" xfId="269" applyNumberFormat="1" applyFont="1"/>
    <xf numFmtId="173" fontId="13" fillId="0" borderId="0" xfId="0" applyNumberFormat="1" applyFont="1"/>
    <xf numFmtId="41" fontId="13" fillId="0" borderId="0" xfId="270" applyFont="1"/>
    <xf numFmtId="3" fontId="87" fillId="31" borderId="0" xfId="0" applyNumberFormat="1" applyFont="1" applyFill="1"/>
    <xf numFmtId="3" fontId="16" fillId="0" borderId="0" xfId="0" applyNumberFormat="1" applyFont="1"/>
    <xf numFmtId="3" fontId="13" fillId="0" borderId="14" xfId="0" applyNumberFormat="1" applyFont="1" applyBorder="1"/>
    <xf numFmtId="0" fontId="13" fillId="0" borderId="0" xfId="0" applyFont="1" applyAlignment="1">
      <alignment horizontal="left" vertical="top"/>
    </xf>
    <xf numFmtId="0" fontId="87" fillId="0" borderId="0" xfId="0" applyFont="1"/>
    <xf numFmtId="0" fontId="39" fillId="0" borderId="0" xfId="0" applyFont="1"/>
    <xf numFmtId="0" fontId="13" fillId="31" borderId="31" xfId="0" applyFont="1" applyFill="1" applyBorder="1"/>
    <xf numFmtId="0" fontId="13" fillId="31" borderId="28" xfId="0" applyFont="1" applyFill="1" applyBorder="1"/>
    <xf numFmtId="0" fontId="13" fillId="0" borderId="31" xfId="0" applyFont="1" applyBorder="1"/>
    <xf numFmtId="0" fontId="13" fillId="0" borderId="28" xfId="0" applyFont="1" applyBorder="1"/>
    <xf numFmtId="0" fontId="13" fillId="0" borderId="48" xfId="0" applyFont="1" applyBorder="1"/>
    <xf numFmtId="3" fontId="35" fillId="0" borderId="28" xfId="0" applyNumberFormat="1" applyFont="1" applyBorder="1"/>
    <xf numFmtId="0" fontId="13" fillId="0" borderId="63" xfId="0" applyFont="1" applyBorder="1"/>
    <xf numFmtId="41" fontId="16" fillId="31" borderId="0" xfId="270" applyFont="1" applyFill="1"/>
    <xf numFmtId="0" fontId="87" fillId="31" borderId="0" xfId="0" applyFont="1" applyFill="1"/>
    <xf numFmtId="41" fontId="16" fillId="31" borderId="0" xfId="0" applyNumberFormat="1" applyFont="1" applyFill="1"/>
    <xf numFmtId="0" fontId="19" fillId="0" borderId="0" xfId="0" applyFont="1"/>
    <xf numFmtId="173" fontId="87" fillId="31" borderId="0" xfId="269" applyNumberFormat="1" applyFont="1" applyFill="1"/>
    <xf numFmtId="0" fontId="13" fillId="0" borderId="23" xfId="0" applyFont="1" applyBorder="1"/>
    <xf numFmtId="0" fontId="13" fillId="0" borderId="18" xfId="0" applyFont="1" applyBorder="1"/>
    <xf numFmtId="173" fontId="87" fillId="0" borderId="0" xfId="269" applyNumberFormat="1" applyFont="1"/>
    <xf numFmtId="0" fontId="35" fillId="0" borderId="26" xfId="0" applyFont="1" applyBorder="1"/>
    <xf numFmtId="0" fontId="13" fillId="0" borderId="16" xfId="0" applyFont="1" applyBorder="1"/>
    <xf numFmtId="0" fontId="13" fillId="0" borderId="64" xfId="0" applyFont="1" applyBorder="1"/>
    <xf numFmtId="0" fontId="13" fillId="0" borderId="26" xfId="0" applyFont="1" applyBorder="1" applyAlignment="1">
      <alignment horizontal="center"/>
    </xf>
    <xf numFmtId="0" fontId="13" fillId="0" borderId="14" xfId="0" applyFont="1" applyBorder="1"/>
    <xf numFmtId="0" fontId="13" fillId="0" borderId="14" xfId="0" applyFont="1" applyBorder="1" applyAlignment="1">
      <alignment horizontal="center"/>
    </xf>
    <xf numFmtId="3" fontId="13" fillId="0" borderId="14" xfId="0" applyNumberFormat="1" applyFont="1" applyBorder="1" applyAlignment="1">
      <alignment horizontal="center"/>
    </xf>
    <xf numFmtId="3" fontId="88" fillId="0" borderId="18" xfId="0" applyNumberFormat="1" applyFont="1" applyBorder="1"/>
    <xf numFmtId="3" fontId="13" fillId="0" borderId="14" xfId="0" applyNumberFormat="1" applyFont="1" applyBorder="1" applyAlignment="1">
      <alignment horizontal="right"/>
    </xf>
    <xf numFmtId="14" fontId="13" fillId="0" borderId="0" xfId="0" applyNumberFormat="1" applyFont="1"/>
    <xf numFmtId="0" fontId="88" fillId="0" borderId="14" xfId="0" applyFont="1" applyBorder="1" applyAlignment="1">
      <alignment horizontal="center"/>
    </xf>
    <xf numFmtId="0" fontId="13" fillId="0" borderId="26" xfId="0" applyFont="1" applyBorder="1"/>
    <xf numFmtId="0" fontId="16" fillId="0" borderId="14" xfId="0" applyFont="1" applyBorder="1" applyAlignment="1">
      <alignment horizontal="center"/>
    </xf>
    <xf numFmtId="3" fontId="13" fillId="0" borderId="18" xfId="0" applyNumberFormat="1" applyFont="1" applyBorder="1" applyAlignment="1">
      <alignment horizontal="right"/>
    </xf>
    <xf numFmtId="0" fontId="13" fillId="0" borderId="17" xfId="0" applyFont="1" applyBorder="1"/>
    <xf numFmtId="0" fontId="13" fillId="0" borderId="17" xfId="0" applyFont="1" applyBorder="1" applyAlignment="1">
      <alignment horizontal="center"/>
    </xf>
    <xf numFmtId="0" fontId="88" fillId="0" borderId="17" xfId="0" applyFont="1" applyBorder="1" applyAlignment="1">
      <alignment horizontal="center"/>
    </xf>
    <xf numFmtId="3" fontId="13" fillId="0" borderId="17" xfId="0" applyNumberFormat="1" applyFont="1" applyBorder="1" applyAlignment="1">
      <alignment horizontal="right"/>
    </xf>
    <xf numFmtId="3" fontId="13" fillId="0" borderId="27" xfId="0" applyNumberFormat="1" applyFont="1" applyBorder="1" applyAlignment="1">
      <alignment horizontal="right"/>
    </xf>
    <xf numFmtId="0" fontId="35" fillId="0" borderId="53" xfId="0" applyFont="1" applyBorder="1"/>
    <xf numFmtId="0" fontId="35" fillId="0" borderId="39" xfId="0" applyFont="1" applyBorder="1"/>
    <xf numFmtId="0" fontId="89" fillId="0" borderId="39" xfId="0" applyFont="1" applyBorder="1"/>
    <xf numFmtId="3" fontId="35" fillId="0" borderId="39" xfId="0" applyNumberFormat="1" applyFont="1" applyBorder="1"/>
    <xf numFmtId="0" fontId="35" fillId="31" borderId="26" xfId="0" applyFont="1" applyFill="1" applyBorder="1"/>
    <xf numFmtId="3" fontId="35" fillId="31" borderId="14" xfId="0" applyNumberFormat="1" applyFont="1" applyFill="1" applyBorder="1" applyAlignment="1">
      <alignment horizontal="center"/>
    </xf>
    <xf numFmtId="3" fontId="35" fillId="31" borderId="18" xfId="0" applyNumberFormat="1" applyFont="1" applyFill="1" applyBorder="1" applyAlignment="1">
      <alignment horizontal="center"/>
    </xf>
    <xf numFmtId="0" fontId="13" fillId="31" borderId="16" xfId="0" applyFont="1" applyFill="1" applyBorder="1"/>
    <xf numFmtId="0" fontId="13" fillId="31" borderId="17" xfId="0" applyFont="1" applyFill="1" applyBorder="1" applyAlignment="1">
      <alignment horizontal="center"/>
    </xf>
    <xf numFmtId="0" fontId="13" fillId="31" borderId="27" xfId="0" applyFont="1" applyFill="1" applyBorder="1" applyAlignment="1">
      <alignment horizontal="center"/>
    </xf>
    <xf numFmtId="0" fontId="39" fillId="31" borderId="0" xfId="0" applyFont="1" applyFill="1" applyAlignment="1">
      <alignment horizontal="left"/>
    </xf>
    <xf numFmtId="0" fontId="13" fillId="31" borderId="0" xfId="0" applyFont="1" applyFill="1" applyAlignment="1">
      <alignment horizontal="left"/>
    </xf>
    <xf numFmtId="0" fontId="38" fillId="31" borderId="0" xfId="0" applyFont="1" applyFill="1"/>
    <xf numFmtId="3" fontId="35" fillId="0" borderId="18" xfId="0" applyNumberFormat="1" applyFont="1" applyBorder="1" applyAlignment="1">
      <alignment horizontal="center"/>
    </xf>
    <xf numFmtId="0" fontId="13" fillId="0" borderId="27" xfId="0" applyFont="1" applyBorder="1" applyAlignment="1">
      <alignment horizontal="center"/>
    </xf>
    <xf numFmtId="0" fontId="87" fillId="0" borderId="0" xfId="0" applyFont="1" applyAlignment="1">
      <alignment horizontal="center"/>
    </xf>
    <xf numFmtId="0" fontId="38" fillId="0" borderId="0" xfId="0" applyFont="1" applyAlignment="1">
      <alignment horizontal="left"/>
    </xf>
    <xf numFmtId="3" fontId="35" fillId="0" borderId="43" xfId="0" applyNumberFormat="1" applyFont="1" applyBorder="1"/>
    <xf numFmtId="0" fontId="13" fillId="31" borderId="18" xfId="0" applyFont="1" applyFill="1" applyBorder="1" applyAlignment="1">
      <alignment horizontal="center"/>
    </xf>
    <xf numFmtId="3" fontId="35" fillId="31" borderId="17" xfId="0" applyNumberFormat="1" applyFont="1" applyFill="1" applyBorder="1"/>
    <xf numFmtId="3" fontId="35" fillId="31" borderId="27" xfId="0" applyNumberFormat="1" applyFont="1" applyFill="1" applyBorder="1"/>
    <xf numFmtId="0" fontId="35" fillId="31" borderId="0" xfId="0" applyFont="1" applyFill="1"/>
    <xf numFmtId="0" fontId="85" fillId="0" borderId="0" xfId="0" applyFont="1"/>
    <xf numFmtId="3" fontId="90" fillId="0" borderId="0" xfId="0" applyNumberFormat="1" applyFont="1"/>
    <xf numFmtId="0" fontId="90" fillId="0" borderId="0" xfId="0" applyFont="1"/>
    <xf numFmtId="0" fontId="13" fillId="0" borderId="0" xfId="0" applyFont="1" applyAlignment="1">
      <alignment horizontal="left"/>
    </xf>
    <xf numFmtId="0" fontId="33" fillId="0" borderId="0" xfId="0" applyFont="1" applyAlignment="1">
      <alignment horizontal="left"/>
    </xf>
    <xf numFmtId="0" fontId="13" fillId="31" borderId="49" xfId="0" applyFont="1" applyFill="1" applyBorder="1"/>
    <xf numFmtId="0" fontId="39" fillId="0" borderId="0" xfId="0" applyFont="1" applyAlignment="1">
      <alignment horizontal="left"/>
    </xf>
    <xf numFmtId="0" fontId="33" fillId="0" borderId="0" xfId="0" applyFont="1" applyAlignment="1">
      <alignment horizontal="justify"/>
    </xf>
    <xf numFmtId="0" fontId="13" fillId="0" borderId="0" xfId="0" applyFont="1" applyAlignment="1">
      <alignment horizontal="justify"/>
    </xf>
    <xf numFmtId="0" fontId="13" fillId="0" borderId="0" xfId="0" applyFont="1" applyAlignment="1">
      <alignment horizontal="justify" vertical="justify" wrapText="1"/>
    </xf>
    <xf numFmtId="0" fontId="13" fillId="31" borderId="0" xfId="0" applyFont="1" applyFill="1" applyAlignment="1">
      <alignment horizontal="justify" vertical="justify" wrapText="1"/>
    </xf>
    <xf numFmtId="173" fontId="13" fillId="0" borderId="0" xfId="269" applyNumberFormat="1" applyFont="1" applyAlignment="1">
      <alignment horizontal="justify" vertical="justify" wrapText="1"/>
    </xf>
    <xf numFmtId="0" fontId="39" fillId="0" borderId="0" xfId="0" applyFont="1" applyAlignment="1">
      <alignment horizontal="justify"/>
    </xf>
    <xf numFmtId="0" fontId="37" fillId="0" borderId="0" xfId="0" applyFont="1"/>
    <xf numFmtId="0" fontId="35" fillId="31" borderId="36" xfId="0" applyFont="1" applyFill="1" applyBorder="1"/>
    <xf numFmtId="0" fontId="13" fillId="31" borderId="40" xfId="0" applyFont="1" applyFill="1" applyBorder="1" applyAlignment="1">
      <alignment horizontal="center"/>
    </xf>
    <xf numFmtId="3" fontId="13" fillId="31" borderId="40" xfId="0" applyNumberFormat="1" applyFont="1" applyFill="1" applyBorder="1"/>
    <xf numFmtId="4" fontId="13" fillId="31" borderId="65" xfId="0" applyNumberFormat="1" applyFont="1" applyFill="1" applyBorder="1"/>
    <xf numFmtId="0" fontId="13" fillId="31" borderId="33" xfId="0" applyFont="1" applyFill="1" applyBorder="1" applyAlignment="1">
      <alignment horizontal="center"/>
    </xf>
    <xf numFmtId="3" fontId="13" fillId="31" borderId="33" xfId="0" applyNumberFormat="1" applyFont="1" applyFill="1" applyBorder="1"/>
    <xf numFmtId="4" fontId="13" fillId="31" borderId="34" xfId="0" applyNumberFormat="1" applyFont="1" applyFill="1" applyBorder="1"/>
    <xf numFmtId="0" fontId="42" fillId="31" borderId="36" xfId="0" applyFont="1" applyFill="1" applyBorder="1"/>
    <xf numFmtId="0" fontId="13" fillId="31" borderId="66" xfId="0" applyFont="1" applyFill="1" applyBorder="1" applyAlignment="1">
      <alignment horizontal="center"/>
    </xf>
    <xf numFmtId="3" fontId="13" fillId="31" borderId="66" xfId="0" applyNumberFormat="1" applyFont="1" applyFill="1" applyBorder="1"/>
    <xf numFmtId="4" fontId="13" fillId="31" borderId="67" xfId="0" applyNumberFormat="1" applyFont="1" applyFill="1" applyBorder="1"/>
    <xf numFmtId="0" fontId="13" fillId="0" borderId="38" xfId="0" applyFont="1" applyBorder="1" applyAlignment="1">
      <alignment horizontal="center"/>
    </xf>
    <xf numFmtId="4" fontId="13" fillId="0" borderId="38" xfId="0" applyNumberFormat="1" applyFont="1" applyBorder="1"/>
    <xf numFmtId="4" fontId="13" fillId="0" borderId="5" xfId="0" applyNumberFormat="1" applyFont="1" applyBorder="1"/>
    <xf numFmtId="3" fontId="13" fillId="0" borderId="38" xfId="0" applyNumberFormat="1" applyFont="1" applyBorder="1"/>
    <xf numFmtId="3" fontId="13" fillId="0" borderId="29" xfId="0" applyNumberFormat="1" applyFont="1" applyBorder="1"/>
    <xf numFmtId="1" fontId="13" fillId="0" borderId="0" xfId="0" applyNumberFormat="1" applyFont="1"/>
    <xf numFmtId="0" fontId="13" fillId="31" borderId="15" xfId="0" applyFont="1" applyFill="1" applyBorder="1" applyAlignment="1">
      <alignment horizontal="center"/>
    </xf>
    <xf numFmtId="4" fontId="13" fillId="31" borderId="15" xfId="0" applyNumberFormat="1" applyFont="1" applyFill="1" applyBorder="1"/>
    <xf numFmtId="4" fontId="13" fillId="31" borderId="0" xfId="0" applyNumberFormat="1" applyFont="1" applyFill="1"/>
    <xf numFmtId="3" fontId="13" fillId="31" borderId="15" xfId="0" applyNumberFormat="1" applyFont="1" applyFill="1" applyBorder="1"/>
    <xf numFmtId="41" fontId="85" fillId="0" borderId="0" xfId="270" applyFont="1"/>
    <xf numFmtId="41" fontId="85" fillId="0" borderId="0" xfId="0" applyNumberFormat="1" applyFont="1"/>
    <xf numFmtId="1" fontId="85" fillId="0" borderId="0" xfId="0" applyNumberFormat="1" applyFont="1"/>
    <xf numFmtId="4" fontId="13" fillId="31" borderId="68" xfId="0" applyNumberFormat="1" applyFont="1" applyFill="1" applyBorder="1"/>
    <xf numFmtId="174" fontId="85" fillId="0" borderId="0" xfId="270" applyNumberFormat="1" applyFont="1"/>
    <xf numFmtId="4" fontId="85" fillId="31" borderId="15" xfId="0" applyNumberFormat="1" applyFont="1" applyFill="1" applyBorder="1"/>
    <xf numFmtId="4" fontId="13" fillId="31" borderId="66" xfId="0" applyNumberFormat="1" applyFont="1" applyFill="1" applyBorder="1" applyAlignment="1">
      <alignment horizontal="center"/>
    </xf>
    <xf numFmtId="4" fontId="13" fillId="31" borderId="66" xfId="0" applyNumberFormat="1" applyFont="1" applyFill="1" applyBorder="1"/>
    <xf numFmtId="3" fontId="13" fillId="31" borderId="69" xfId="0" applyNumberFormat="1" applyFont="1" applyFill="1" applyBorder="1"/>
    <xf numFmtId="4" fontId="13" fillId="31" borderId="15" xfId="0" applyNumberFormat="1" applyFont="1" applyFill="1" applyBorder="1" applyAlignment="1">
      <alignment horizontal="center"/>
    </xf>
    <xf numFmtId="43" fontId="13" fillId="0" borderId="0" xfId="269" applyFont="1"/>
    <xf numFmtId="4" fontId="13" fillId="31" borderId="33" xfId="0" applyNumberFormat="1" applyFont="1" applyFill="1" applyBorder="1"/>
    <xf numFmtId="0" fontId="13" fillId="31" borderId="36" xfId="0" applyFont="1" applyFill="1" applyBorder="1"/>
    <xf numFmtId="0" fontId="13" fillId="31" borderId="44" xfId="0" applyFont="1" applyFill="1" applyBorder="1"/>
    <xf numFmtId="4" fontId="13" fillId="31" borderId="38" xfId="0" applyNumberFormat="1" applyFont="1" applyFill="1" applyBorder="1"/>
    <xf numFmtId="4" fontId="13" fillId="31" borderId="40" xfId="0" applyNumberFormat="1" applyFont="1" applyFill="1" applyBorder="1"/>
    <xf numFmtId="4" fontId="13" fillId="31" borderId="33" xfId="0" applyNumberFormat="1" applyFont="1" applyFill="1" applyBorder="1" applyAlignment="1">
      <alignment horizontal="center"/>
    </xf>
    <xf numFmtId="4" fontId="13" fillId="31" borderId="55" xfId="0" applyNumberFormat="1" applyFont="1" applyFill="1" applyBorder="1" applyAlignment="1">
      <alignment horizontal="center"/>
    </xf>
    <xf numFmtId="173" fontId="85" fillId="0" borderId="0" xfId="269" applyNumberFormat="1" applyFont="1"/>
    <xf numFmtId="43" fontId="85" fillId="0" borderId="0" xfId="269" applyFont="1"/>
    <xf numFmtId="4" fontId="13" fillId="31" borderId="70" xfId="0" applyNumberFormat="1" applyFont="1" applyFill="1" applyBorder="1" applyAlignment="1">
      <alignment horizontal="center"/>
    </xf>
    <xf numFmtId="172" fontId="85" fillId="0" borderId="0" xfId="0" applyNumberFormat="1" applyFont="1"/>
    <xf numFmtId="3" fontId="85" fillId="0" borderId="0" xfId="0" applyNumberFormat="1" applyFont="1" applyAlignment="1">
      <alignment horizontal="center"/>
    </xf>
    <xf numFmtId="3" fontId="37" fillId="0" borderId="0" xfId="0" applyNumberFormat="1" applyFont="1" applyAlignment="1">
      <alignment horizontal="center"/>
    </xf>
    <xf numFmtId="0" fontId="13" fillId="0" borderId="26" xfId="0" applyFont="1" applyBorder="1" applyAlignment="1">
      <alignment horizontal="left" wrapText="1"/>
    </xf>
    <xf numFmtId="4" fontId="13" fillId="0" borderId="14" xfId="1946" applyNumberFormat="1" applyFont="1" applyBorder="1"/>
    <xf numFmtId="0" fontId="13" fillId="0" borderId="16" xfId="0" applyFont="1" applyBorder="1" applyAlignment="1">
      <alignment horizontal="left" wrapText="1"/>
    </xf>
    <xf numFmtId="41" fontId="37" fillId="0" borderId="0" xfId="270" applyFont="1"/>
    <xf numFmtId="0" fontId="13" fillId="31" borderId="0" xfId="0" applyFont="1" applyFill="1" applyAlignment="1">
      <alignment horizontal="center" wrapText="1"/>
    </xf>
    <xf numFmtId="0" fontId="35" fillId="31" borderId="0" xfId="0" applyFont="1" applyFill="1" applyAlignment="1">
      <alignment horizontal="left" wrapText="1"/>
    </xf>
    <xf numFmtId="0" fontId="39" fillId="31" borderId="41" xfId="0" applyFont="1" applyFill="1" applyBorder="1" applyAlignment="1">
      <alignment horizontal="center"/>
    </xf>
    <xf numFmtId="3" fontId="39" fillId="31" borderId="43" xfId="0" applyNumberFormat="1" applyFont="1" applyFill="1" applyBorder="1"/>
    <xf numFmtId="0" fontId="33" fillId="31" borderId="0" xfId="0" applyFont="1" applyFill="1" applyAlignment="1">
      <alignment horizontal="left"/>
    </xf>
    <xf numFmtId="0" fontId="13" fillId="31" borderId="0" xfId="0" applyFont="1" applyFill="1" applyAlignment="1">
      <alignment horizontal="justify"/>
    </xf>
    <xf numFmtId="0" fontId="35" fillId="0" borderId="0" xfId="0" applyFont="1" applyAlignment="1">
      <alignment horizontal="justify"/>
    </xf>
    <xf numFmtId="4" fontId="13" fillId="0" borderId="35" xfId="0" applyNumberFormat="1" applyFont="1" applyBorder="1"/>
    <xf numFmtId="4" fontId="13" fillId="31" borderId="59" xfId="0" applyNumberFormat="1" applyFont="1" applyFill="1" applyBorder="1"/>
    <xf numFmtId="4" fontId="13" fillId="31" borderId="29" xfId="0" applyNumberFormat="1" applyFont="1" applyFill="1" applyBorder="1"/>
    <xf numFmtId="0" fontId="45" fillId="0" borderId="0" xfId="0" applyFont="1" applyAlignment="1">
      <alignment horizontal="left"/>
    </xf>
    <xf numFmtId="0" fontId="48" fillId="31" borderId="0" xfId="0" applyFont="1" applyFill="1"/>
    <xf numFmtId="0" fontId="9" fillId="0" borderId="0" xfId="0" applyFont="1"/>
    <xf numFmtId="3" fontId="35" fillId="0" borderId="0" xfId="0" applyNumberFormat="1" applyFont="1" applyAlignment="1">
      <alignment horizontal="center"/>
    </xf>
    <xf numFmtId="0" fontId="35" fillId="0" borderId="0" xfId="0" applyFont="1" applyAlignment="1">
      <alignment horizontal="center"/>
    </xf>
    <xf numFmtId="0" fontId="91" fillId="0" borderId="0" xfId="0" applyFont="1"/>
    <xf numFmtId="3" fontId="19" fillId="0" borderId="57" xfId="0" applyNumberFormat="1" applyFont="1" applyBorder="1"/>
    <xf numFmtId="41" fontId="13" fillId="0" borderId="0" xfId="270" applyFont="1" applyFill="1"/>
    <xf numFmtId="0" fontId="13" fillId="0" borderId="15" xfId="0" applyFont="1" applyBorder="1"/>
    <xf numFmtId="41" fontId="16" fillId="0" borderId="0" xfId="270" applyFont="1" applyFill="1"/>
    <xf numFmtId="3" fontId="91" fillId="0" borderId="0" xfId="0" applyNumberFormat="1" applyFont="1"/>
    <xf numFmtId="3" fontId="34" fillId="31" borderId="18" xfId="0" applyNumberFormat="1" applyFont="1" applyFill="1" applyBorder="1"/>
    <xf numFmtId="41" fontId="39" fillId="31" borderId="17" xfId="270" applyFont="1" applyFill="1" applyBorder="1"/>
    <xf numFmtId="173" fontId="13" fillId="0" borderId="17" xfId="269" applyNumberFormat="1" applyFont="1" applyBorder="1" applyAlignment="1"/>
    <xf numFmtId="3" fontId="13" fillId="31" borderId="5" xfId="0" applyNumberFormat="1" applyFont="1" applyFill="1" applyBorder="1"/>
    <xf numFmtId="0" fontId="35" fillId="0" borderId="49" xfId="0" applyFont="1" applyBorder="1"/>
    <xf numFmtId="3" fontId="5" fillId="0" borderId="51" xfId="1935" applyNumberFormat="1" applyFont="1" applyBorder="1" applyAlignment="1">
      <alignment horizontal="left"/>
    </xf>
    <xf numFmtId="3" fontId="6" fillId="0" borderId="51" xfId="1935" applyNumberFormat="1" applyFont="1" applyBorder="1"/>
    <xf numFmtId="0" fontId="6" fillId="0" borderId="51" xfId="1935" applyFont="1" applyBorder="1"/>
    <xf numFmtId="0" fontId="5" fillId="0" borderId="14" xfId="0" applyFont="1" applyBorder="1" applyAlignment="1">
      <alignment horizontal="justify"/>
    </xf>
    <xf numFmtId="0" fontId="5" fillId="0" borderId="14" xfId="0" applyFont="1" applyBorder="1" applyAlignment="1">
      <alignment horizontal="left"/>
    </xf>
    <xf numFmtId="0" fontId="0" fillId="0" borderId="26" xfId="0" applyBorder="1"/>
    <xf numFmtId="0" fontId="5" fillId="0" borderId="26" xfId="0" applyFont="1" applyBorder="1"/>
    <xf numFmtId="0" fontId="0" fillId="0" borderId="35" xfId="0" applyBorder="1"/>
    <xf numFmtId="0" fontId="0" fillId="0" borderId="50" xfId="0" applyBorder="1"/>
    <xf numFmtId="0" fontId="0" fillId="0" borderId="24" xfId="0" applyBorder="1"/>
    <xf numFmtId="3" fontId="36" fillId="0" borderId="0" xfId="0" applyNumberFormat="1" applyFont="1"/>
    <xf numFmtId="0" fontId="49" fillId="0" borderId="0" xfId="0" applyFont="1"/>
    <xf numFmtId="3" fontId="33"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Alignment="1">
      <alignment horizontal="center"/>
    </xf>
    <xf numFmtId="0" fontId="42" fillId="0" borderId="49" xfId="0" applyFont="1" applyBorder="1"/>
    <xf numFmtId="0" fontId="39" fillId="0" borderId="49" xfId="0" applyFont="1" applyBorder="1"/>
    <xf numFmtId="173" fontId="16" fillId="0" borderId="0" xfId="269" applyNumberFormat="1" applyFont="1" applyFill="1"/>
    <xf numFmtId="41" fontId="16" fillId="0" borderId="0" xfId="0" applyNumberFormat="1" applyFont="1"/>
    <xf numFmtId="3" fontId="39" fillId="0" borderId="29" xfId="0" applyNumberFormat="1" applyFont="1" applyBorder="1"/>
    <xf numFmtId="3" fontId="13" fillId="0" borderId="0" xfId="0" applyNumberFormat="1" applyFont="1" applyAlignment="1">
      <alignment horizontal="right"/>
    </xf>
    <xf numFmtId="41" fontId="34" fillId="31" borderId="0" xfId="270" applyFont="1" applyFill="1"/>
    <xf numFmtId="3" fontId="35" fillId="31" borderId="0" xfId="0" applyNumberFormat="1" applyFont="1" applyFill="1"/>
    <xf numFmtId="4" fontId="13" fillId="31" borderId="76" xfId="0" applyNumberFormat="1" applyFont="1" applyFill="1" applyBorder="1"/>
    <xf numFmtId="3" fontId="91" fillId="31" borderId="0" xfId="0" applyNumberFormat="1" applyFont="1" applyFill="1"/>
    <xf numFmtId="3" fontId="13" fillId="31" borderId="47" xfId="0" applyNumberFormat="1" applyFont="1" applyFill="1" applyBorder="1"/>
    <xf numFmtId="3" fontId="35" fillId="0" borderId="14" xfId="0" applyNumberFormat="1" applyFont="1" applyBorder="1" applyAlignment="1">
      <alignment horizontal="right"/>
    </xf>
    <xf numFmtId="3" fontId="13" fillId="31" borderId="14" xfId="1946" applyNumberFormat="1" applyFont="1" applyFill="1" applyBorder="1"/>
    <xf numFmtId="3" fontId="13" fillId="31" borderId="17" xfId="1946" applyNumberFormat="1" applyFont="1" applyFill="1" applyBorder="1"/>
    <xf numFmtId="0" fontId="86" fillId="0" borderId="0" xfId="0" applyFont="1"/>
    <xf numFmtId="3" fontId="86" fillId="0" borderId="0" xfId="0" applyNumberFormat="1" applyFont="1"/>
    <xf numFmtId="3" fontId="9" fillId="0" borderId="0" xfId="0" applyNumberFormat="1" applyFont="1"/>
    <xf numFmtId="0" fontId="92" fillId="0" borderId="0" xfId="0" applyFont="1"/>
    <xf numFmtId="3" fontId="93" fillId="0" borderId="0" xfId="0" applyNumberFormat="1" applyFont="1"/>
    <xf numFmtId="0" fontId="93" fillId="0" borderId="0" xfId="0" applyFont="1"/>
    <xf numFmtId="3" fontId="94" fillId="0" borderId="0" xfId="0" applyNumberFormat="1" applyFont="1"/>
    <xf numFmtId="0" fontId="94" fillId="0" borderId="0" xfId="0" applyFont="1"/>
    <xf numFmtId="41" fontId="92" fillId="0" borderId="0" xfId="270" applyFont="1"/>
    <xf numFmtId="3" fontId="92" fillId="0" borderId="0" xfId="0" applyNumberFormat="1" applyFont="1"/>
    <xf numFmtId="41" fontId="92" fillId="0" borderId="0" xfId="0" applyNumberFormat="1" applyFont="1"/>
    <xf numFmtId="3" fontId="6" fillId="31" borderId="14" xfId="0" applyNumberFormat="1" applyFont="1" applyFill="1" applyBorder="1"/>
    <xf numFmtId="41" fontId="81" fillId="31" borderId="14" xfId="270" applyFont="1" applyFill="1" applyBorder="1"/>
    <xf numFmtId="3" fontId="0" fillId="31" borderId="35" xfId="0" applyNumberFormat="1" applyFill="1" applyBorder="1"/>
    <xf numFmtId="41" fontId="81" fillId="31" borderId="35" xfId="270" applyFont="1" applyFill="1" applyBorder="1"/>
    <xf numFmtId="41" fontId="81" fillId="31" borderId="24" xfId="270" applyFont="1" applyFill="1" applyBorder="1"/>
    <xf numFmtId="3" fontId="13" fillId="31" borderId="33" xfId="0" applyNumberFormat="1" applyFont="1" applyFill="1" applyBorder="1" applyAlignment="1">
      <alignment horizontal="center"/>
    </xf>
    <xf numFmtId="4" fontId="13" fillId="31" borderId="14" xfId="0" applyNumberFormat="1" applyFont="1" applyFill="1" applyBorder="1" applyAlignment="1">
      <alignment horizontal="center"/>
    </xf>
    <xf numFmtId="3" fontId="13" fillId="31" borderId="17" xfId="0" applyNumberFormat="1" applyFont="1" applyFill="1" applyBorder="1"/>
    <xf numFmtId="41" fontId="86" fillId="0" borderId="0" xfId="270" applyFont="1"/>
    <xf numFmtId="41" fontId="34" fillId="31" borderId="18" xfId="270" applyFont="1" applyFill="1" applyBorder="1"/>
    <xf numFmtId="1" fontId="34" fillId="31" borderId="18" xfId="270" applyNumberFormat="1" applyFont="1" applyFill="1" applyBorder="1"/>
    <xf numFmtId="0" fontId="8" fillId="33" borderId="36" xfId="0" applyFont="1" applyFill="1" applyBorder="1"/>
    <xf numFmtId="0" fontId="8" fillId="33" borderId="40" xfId="0" applyFont="1" applyFill="1" applyBorder="1"/>
    <xf numFmtId="4" fontId="13" fillId="31" borderId="42" xfId="0" applyNumberFormat="1" applyFont="1" applyFill="1" applyBorder="1"/>
    <xf numFmtId="3" fontId="13" fillId="31" borderId="5" xfId="0" applyNumberFormat="1" applyFont="1" applyFill="1" applyBorder="1" applyAlignment="1">
      <alignment horizontal="center"/>
    </xf>
    <xf numFmtId="3" fontId="39" fillId="0" borderId="57" xfId="0" applyNumberFormat="1" applyFont="1" applyBorder="1"/>
    <xf numFmtId="3" fontId="35" fillId="0" borderId="57" xfId="0" applyNumberFormat="1" applyFont="1" applyBorder="1"/>
    <xf numFmtId="3" fontId="13" fillId="31" borderId="75" xfId="0" applyNumberFormat="1" applyFont="1" applyFill="1" applyBorder="1"/>
    <xf numFmtId="3" fontId="13" fillId="31" borderId="67" xfId="0" applyNumberFormat="1" applyFont="1" applyFill="1" applyBorder="1"/>
    <xf numFmtId="3" fontId="13" fillId="31" borderId="29" xfId="0" applyNumberFormat="1" applyFont="1" applyFill="1" applyBorder="1"/>
    <xf numFmtId="3" fontId="13" fillId="31" borderId="45" xfId="0" applyNumberFormat="1" applyFont="1" applyFill="1" applyBorder="1"/>
    <xf numFmtId="4" fontId="13" fillId="31" borderId="47" xfId="0" applyNumberFormat="1" applyFont="1" applyFill="1" applyBorder="1"/>
    <xf numFmtId="3" fontId="13" fillId="31" borderId="43" xfId="0" applyNumberFormat="1" applyFont="1" applyFill="1" applyBorder="1" applyAlignment="1">
      <alignment horizontal="center"/>
    </xf>
    <xf numFmtId="4" fontId="13" fillId="31" borderId="54" xfId="0" applyNumberFormat="1" applyFont="1" applyFill="1" applyBorder="1" applyAlignment="1">
      <alignment horizontal="center"/>
    </xf>
    <xf numFmtId="3" fontId="13" fillId="31" borderId="29" xfId="0" applyNumberFormat="1" applyFont="1" applyFill="1" applyBorder="1" applyAlignment="1">
      <alignment horizontal="center"/>
    </xf>
    <xf numFmtId="3" fontId="39" fillId="31" borderId="29" xfId="0" applyNumberFormat="1" applyFont="1" applyFill="1" applyBorder="1" applyAlignment="1">
      <alignment horizontal="right"/>
    </xf>
    <xf numFmtId="3" fontId="13" fillId="0" borderId="28" xfId="1665" applyNumberFormat="1" applyFont="1" applyBorder="1"/>
    <xf numFmtId="3" fontId="13" fillId="31" borderId="18" xfId="1665" applyNumberFormat="1" applyFont="1" applyFill="1" applyBorder="1"/>
    <xf numFmtId="0" fontId="47" fillId="0" borderId="0" xfId="0" applyFont="1" applyAlignment="1">
      <alignment horizontal="left" wrapText="1"/>
    </xf>
    <xf numFmtId="0" fontId="48" fillId="0" borderId="0" xfId="0" applyFont="1"/>
    <xf numFmtId="4" fontId="48" fillId="0" borderId="0" xfId="0" applyNumberFormat="1" applyFont="1"/>
    <xf numFmtId="0" fontId="98" fillId="0" borderId="50" xfId="0" applyFont="1" applyBorder="1" applyAlignment="1">
      <alignment horizontal="left" wrapText="1"/>
    </xf>
    <xf numFmtId="0" fontId="48" fillId="0" borderId="55" xfId="0" applyFont="1" applyBorder="1"/>
    <xf numFmtId="3" fontId="48" fillId="0" borderId="57" xfId="0" applyNumberFormat="1" applyFont="1" applyBorder="1"/>
    <xf numFmtId="0" fontId="48" fillId="0" borderId="30" xfId="0" applyFont="1" applyBorder="1"/>
    <xf numFmtId="0" fontId="48" fillId="0" borderId="55" xfId="0" applyFont="1" applyBorder="1" applyAlignment="1">
      <alignment horizontal="center"/>
    </xf>
    <xf numFmtId="3" fontId="48" fillId="0" borderId="55" xfId="1909" applyNumberFormat="1" applyFont="1" applyBorder="1"/>
    <xf numFmtId="3" fontId="48" fillId="0" borderId="0" xfId="0" applyNumberFormat="1" applyFont="1"/>
    <xf numFmtId="3" fontId="48" fillId="0" borderId="55" xfId="0" applyNumberFormat="1" applyFont="1" applyBorder="1"/>
    <xf numFmtId="3" fontId="48" fillId="31" borderId="0" xfId="0" applyNumberFormat="1" applyFont="1" applyFill="1"/>
    <xf numFmtId="0" fontId="48" fillId="0" borderId="15" xfId="0" applyFont="1" applyBorder="1" applyAlignment="1">
      <alignment horizontal="center"/>
    </xf>
    <xf numFmtId="3" fontId="48" fillId="0" borderId="15" xfId="1909" applyNumberFormat="1" applyFont="1" applyBorder="1"/>
    <xf numFmtId="3" fontId="48" fillId="31" borderId="14" xfId="0" applyNumberFormat="1" applyFont="1" applyFill="1" applyBorder="1"/>
    <xf numFmtId="3" fontId="48" fillId="31" borderId="18" xfId="0" applyNumberFormat="1" applyFont="1" applyFill="1" applyBorder="1"/>
    <xf numFmtId="0" fontId="97" fillId="33" borderId="53" xfId="0" applyFont="1" applyFill="1" applyBorder="1"/>
    <xf numFmtId="0" fontId="97" fillId="33" borderId="39" xfId="0" applyFont="1" applyFill="1" applyBorder="1"/>
    <xf numFmtId="3" fontId="96" fillId="33" borderId="39" xfId="0" applyNumberFormat="1" applyFont="1" applyFill="1" applyBorder="1"/>
    <xf numFmtId="3" fontId="97" fillId="33" borderId="39" xfId="0" applyNumberFormat="1" applyFont="1" applyFill="1" applyBorder="1"/>
    <xf numFmtId="173" fontId="97" fillId="33" borderId="39" xfId="1269" applyNumberFormat="1" applyFont="1" applyFill="1" applyBorder="1"/>
    <xf numFmtId="0" fontId="48" fillId="0" borderId="53" xfId="0" applyFont="1" applyBorder="1"/>
    <xf numFmtId="0" fontId="48" fillId="0" borderId="39" xfId="0" applyFont="1" applyBorder="1"/>
    <xf numFmtId="3" fontId="48" fillId="0" borderId="39" xfId="0" applyNumberFormat="1" applyFont="1" applyBorder="1"/>
    <xf numFmtId="3" fontId="48" fillId="31" borderId="39" xfId="0" applyNumberFormat="1" applyFont="1" applyFill="1" applyBorder="1"/>
    <xf numFmtId="3" fontId="48" fillId="31" borderId="43" xfId="0" applyNumberFormat="1" applyFont="1" applyFill="1" applyBorder="1"/>
    <xf numFmtId="0" fontId="98" fillId="0" borderId="22" xfId="0" applyFont="1" applyBorder="1"/>
    <xf numFmtId="0" fontId="48" fillId="0" borderId="19" xfId="0" applyFont="1" applyBorder="1"/>
    <xf numFmtId="3" fontId="48" fillId="0" borderId="80" xfId="0" applyNumberFormat="1" applyFont="1" applyBorder="1"/>
    <xf numFmtId="0" fontId="48" fillId="0" borderId="24" xfId="0" applyFont="1" applyBorder="1" applyAlignment="1">
      <alignment horizontal="center"/>
    </xf>
    <xf numFmtId="0" fontId="99" fillId="0" borderId="15" xfId="0" applyFont="1" applyBorder="1" applyAlignment="1">
      <alignment horizontal="center"/>
    </xf>
    <xf numFmtId="0" fontId="96" fillId="33" borderId="39" xfId="0" applyFont="1" applyFill="1" applyBorder="1"/>
    <xf numFmtId="0" fontId="48" fillId="0" borderId="39" xfId="0" applyFont="1" applyBorder="1" applyAlignment="1">
      <alignment horizontal="center"/>
    </xf>
    <xf numFmtId="3" fontId="100" fillId="0" borderId="39" xfId="0" applyNumberFormat="1" applyFont="1" applyBorder="1"/>
    <xf numFmtId="3" fontId="100" fillId="0" borderId="43" xfId="0" applyNumberFormat="1" applyFont="1" applyBorder="1"/>
    <xf numFmtId="3" fontId="48" fillId="0" borderId="0" xfId="0" applyNumberFormat="1" applyFont="1" applyAlignment="1">
      <alignment horizontal="center"/>
    </xf>
    <xf numFmtId="0" fontId="97" fillId="33" borderId="79" xfId="0" applyFont="1" applyFill="1" applyBorder="1" applyAlignment="1">
      <alignment horizontal="center"/>
    </xf>
    <xf numFmtId="4" fontId="48" fillId="0" borderId="47" xfId="0" applyNumberFormat="1" applyFont="1" applyBorder="1"/>
    <xf numFmtId="173" fontId="48" fillId="0" borderId="0" xfId="269" applyNumberFormat="1" applyFont="1"/>
    <xf numFmtId="173" fontId="48" fillId="0" borderId="0" xfId="0" applyNumberFormat="1" applyFont="1"/>
    <xf numFmtId="173" fontId="101" fillId="0" borderId="0" xfId="269" applyNumberFormat="1" applyFont="1"/>
    <xf numFmtId="173" fontId="101" fillId="0" borderId="0" xfId="0" applyNumberFormat="1" applyFont="1"/>
    <xf numFmtId="41" fontId="97" fillId="33" borderId="37" xfId="270" applyFont="1" applyFill="1" applyBorder="1"/>
    <xf numFmtId="41" fontId="97" fillId="33" borderId="38" xfId="270" applyFont="1" applyFill="1" applyBorder="1"/>
    <xf numFmtId="3" fontId="100" fillId="0" borderId="0" xfId="0" applyNumberFormat="1" applyFont="1"/>
    <xf numFmtId="41" fontId="101" fillId="0" borderId="0" xfId="0" applyNumberFormat="1" applyFont="1"/>
    <xf numFmtId="3" fontId="48" fillId="0" borderId="43" xfId="0" applyNumberFormat="1" applyFont="1" applyBorder="1"/>
    <xf numFmtId="3" fontId="101" fillId="0" borderId="0" xfId="0" applyNumberFormat="1" applyFont="1"/>
    <xf numFmtId="0" fontId="101" fillId="0" borderId="0" xfId="0" applyFont="1"/>
    <xf numFmtId="0" fontId="47" fillId="0" borderId="60" xfId="0" applyFont="1" applyBorder="1"/>
    <xf numFmtId="0" fontId="48" fillId="0" borderId="35" xfId="0" applyFont="1" applyBorder="1"/>
    <xf numFmtId="3" fontId="48" fillId="0" borderId="35" xfId="0" applyNumberFormat="1" applyFont="1" applyBorder="1"/>
    <xf numFmtId="3" fontId="48" fillId="0" borderId="59" xfId="0" applyNumberFormat="1" applyFont="1" applyBorder="1"/>
    <xf numFmtId="3" fontId="48" fillId="31" borderId="55" xfId="1909" applyNumberFormat="1" applyFont="1" applyFill="1" applyBorder="1"/>
    <xf numFmtId="4" fontId="48" fillId="0" borderId="52" xfId="0" applyNumberFormat="1" applyFont="1" applyBorder="1"/>
    <xf numFmtId="4" fontId="48" fillId="0" borderId="57" xfId="0" applyNumberFormat="1" applyFont="1" applyBorder="1"/>
    <xf numFmtId="41" fontId="97" fillId="33" borderId="39" xfId="270" applyFont="1" applyFill="1" applyBorder="1"/>
    <xf numFmtId="3" fontId="48" fillId="0" borderId="33" xfId="0" applyNumberFormat="1" applyFont="1" applyBorder="1"/>
    <xf numFmtId="3" fontId="48" fillId="0" borderId="40" xfId="0" applyNumberFormat="1" applyFont="1" applyBorder="1"/>
    <xf numFmtId="0" fontId="48" fillId="0" borderId="65" xfId="0" applyFont="1" applyBorder="1"/>
    <xf numFmtId="0" fontId="97" fillId="33" borderId="22" xfId="0" applyFont="1" applyFill="1" applyBorder="1" applyAlignment="1">
      <alignment horizontal="center"/>
    </xf>
    <xf numFmtId="3" fontId="48" fillId="31" borderId="26" xfId="0" applyNumberFormat="1" applyFont="1" applyFill="1" applyBorder="1"/>
    <xf numFmtId="3" fontId="48" fillId="0" borderId="16" xfId="0" applyNumberFormat="1" applyFont="1" applyBorder="1"/>
    <xf numFmtId="3" fontId="48" fillId="0" borderId="17" xfId="0" applyNumberFormat="1" applyFont="1" applyBorder="1"/>
    <xf numFmtId="3" fontId="48" fillId="31" borderId="27" xfId="0" applyNumberFormat="1" applyFont="1" applyFill="1" applyBorder="1"/>
    <xf numFmtId="3" fontId="101" fillId="31" borderId="0" xfId="0" applyNumberFormat="1" applyFont="1" applyFill="1"/>
    <xf numFmtId="41" fontId="48" fillId="0" borderId="0" xfId="270" applyFont="1"/>
    <xf numFmtId="3" fontId="47" fillId="0" borderId="0" xfId="0" applyNumberFormat="1" applyFont="1"/>
    <xf numFmtId="3" fontId="48" fillId="0" borderId="50" xfId="0" applyNumberFormat="1" applyFont="1" applyBorder="1"/>
    <xf numFmtId="3" fontId="48" fillId="0" borderId="52" xfId="0" applyNumberFormat="1" applyFont="1" applyBorder="1"/>
    <xf numFmtId="41" fontId="101" fillId="0" borderId="0" xfId="270" applyFont="1"/>
    <xf numFmtId="3" fontId="47" fillId="0" borderId="30" xfId="0" applyNumberFormat="1" applyFont="1" applyBorder="1"/>
    <xf numFmtId="3" fontId="47" fillId="0" borderId="68" xfId="0" applyNumberFormat="1" applyFont="1" applyBorder="1"/>
    <xf numFmtId="3" fontId="47" fillId="31" borderId="53" xfId="0" applyNumberFormat="1" applyFont="1" applyFill="1" applyBorder="1"/>
    <xf numFmtId="3" fontId="47" fillId="31" borderId="39" xfId="0" applyNumberFormat="1" applyFont="1" applyFill="1" applyBorder="1"/>
    <xf numFmtId="3" fontId="47" fillId="31" borderId="43" xfId="0" applyNumberFormat="1" applyFont="1" applyFill="1" applyBorder="1"/>
    <xf numFmtId="3" fontId="48" fillId="0" borderId="53" xfId="0" applyNumberFormat="1" applyFont="1" applyBorder="1"/>
    <xf numFmtId="3" fontId="48" fillId="0" borderId="18" xfId="0" applyNumberFormat="1" applyFont="1" applyBorder="1"/>
    <xf numFmtId="3" fontId="48" fillId="0" borderId="14" xfId="0" applyNumberFormat="1" applyFont="1" applyBorder="1"/>
    <xf numFmtId="3" fontId="48" fillId="0" borderId="27" xfId="0" applyNumberFormat="1" applyFont="1" applyBorder="1"/>
    <xf numFmtId="3" fontId="47" fillId="0" borderId="32" xfId="0" applyNumberFormat="1" applyFont="1" applyBorder="1"/>
    <xf numFmtId="3" fontId="47" fillId="0" borderId="53" xfId="0" applyNumberFormat="1" applyFont="1" applyBorder="1"/>
    <xf numFmtId="3" fontId="47" fillId="0" borderId="43" xfId="0" applyNumberFormat="1" applyFont="1" applyBorder="1"/>
    <xf numFmtId="3" fontId="48" fillId="0" borderId="49" xfId="0" applyNumberFormat="1" applyFont="1" applyBorder="1"/>
    <xf numFmtId="3" fontId="48" fillId="0" borderId="47" xfId="0" applyNumberFormat="1" applyFont="1" applyBorder="1"/>
    <xf numFmtId="3" fontId="48" fillId="0" borderId="26" xfId="0" applyNumberFormat="1" applyFont="1" applyBorder="1"/>
    <xf numFmtId="0" fontId="48" fillId="0" borderId="0" xfId="0" applyFont="1" applyAlignment="1">
      <alignment horizontal="left" vertical="top"/>
    </xf>
    <xf numFmtId="0" fontId="48" fillId="0" borderId="0" xfId="0" applyFont="1" applyAlignment="1">
      <alignment horizontal="left"/>
    </xf>
    <xf numFmtId="41" fontId="48" fillId="31" borderId="0" xfId="270" applyFont="1" applyFill="1"/>
    <xf numFmtId="0" fontId="97" fillId="33" borderId="19" xfId="0" applyFont="1" applyFill="1" applyBorder="1" applyAlignment="1">
      <alignment horizontal="center" vertical="center" wrapText="1"/>
    </xf>
    <xf numFmtId="41" fontId="13" fillId="31" borderId="0" xfId="270" applyFont="1" applyFill="1"/>
    <xf numFmtId="173" fontId="97" fillId="33" borderId="38" xfId="1269" applyNumberFormat="1" applyFont="1" applyFill="1" applyBorder="1"/>
    <xf numFmtId="3" fontId="48" fillId="31" borderId="32" xfId="0" applyNumberFormat="1" applyFont="1" applyFill="1" applyBorder="1" applyAlignment="1">
      <alignment horizontal="center"/>
    </xf>
    <xf numFmtId="3" fontId="48" fillId="31" borderId="4" xfId="0" applyNumberFormat="1" applyFont="1" applyFill="1" applyBorder="1" applyAlignment="1">
      <alignment horizontal="center"/>
    </xf>
    <xf numFmtId="0" fontId="48" fillId="0" borderId="24" xfId="0" applyFont="1" applyBorder="1" applyAlignment="1">
      <alignment horizontal="left"/>
    </xf>
    <xf numFmtId="0" fontId="99" fillId="0" borderId="15" xfId="0" applyFont="1" applyBorder="1" applyAlignment="1">
      <alignment horizontal="left"/>
    </xf>
    <xf numFmtId="0" fontId="48" fillId="31" borderId="4" xfId="0" applyFont="1" applyFill="1" applyBorder="1"/>
    <xf numFmtId="3" fontId="48" fillId="31" borderId="4" xfId="0" applyNumberFormat="1" applyFont="1" applyFill="1" applyBorder="1"/>
    <xf numFmtId="3" fontId="48" fillId="0" borderId="4" xfId="0" applyNumberFormat="1" applyFont="1" applyBorder="1"/>
    <xf numFmtId="0" fontId="13" fillId="47" borderId="51" xfId="0" applyFont="1" applyFill="1" applyBorder="1"/>
    <xf numFmtId="3" fontId="35" fillId="0" borderId="66" xfId="0" applyNumberFormat="1" applyFont="1" applyBorder="1"/>
    <xf numFmtId="4" fontId="13" fillId="31" borderId="51" xfId="0" applyNumberFormat="1" applyFont="1" applyFill="1" applyBorder="1"/>
    <xf numFmtId="0" fontId="48" fillId="47" borderId="30" xfId="0" applyFont="1" applyFill="1" applyBorder="1"/>
    <xf numFmtId="0" fontId="99" fillId="47" borderId="30" xfId="0" applyFont="1" applyFill="1" applyBorder="1"/>
    <xf numFmtId="3" fontId="130" fillId="0" borderId="0" xfId="0" applyNumberFormat="1" applyFont="1" applyAlignment="1">
      <alignment vertical="top" wrapText="1"/>
    </xf>
    <xf numFmtId="4" fontId="13" fillId="31" borderId="4" xfId="0" applyNumberFormat="1" applyFont="1" applyFill="1" applyBorder="1" applyAlignment="1">
      <alignment horizontal="center"/>
    </xf>
    <xf numFmtId="3" fontId="13" fillId="0" borderId="66" xfId="0" applyNumberFormat="1" applyFont="1" applyBorder="1"/>
    <xf numFmtId="0" fontId="12" fillId="33" borderId="24" xfId="0" applyFont="1" applyFill="1" applyBorder="1" applyAlignment="1">
      <alignment horizontal="center"/>
    </xf>
    <xf numFmtId="4" fontId="13" fillId="0" borderId="15" xfId="0" applyNumberFormat="1" applyFont="1" applyBorder="1"/>
    <xf numFmtId="0" fontId="13" fillId="31" borderId="23" xfId="0" applyFont="1" applyFill="1" applyBorder="1"/>
    <xf numFmtId="0" fontId="35" fillId="0" borderId="56" xfId="0" applyFont="1" applyBorder="1"/>
    <xf numFmtId="3" fontId="39" fillId="0" borderId="38" xfId="0" applyNumberFormat="1" applyFont="1" applyBorder="1"/>
    <xf numFmtId="3" fontId="129" fillId="0" borderId="0" xfId="0" applyNumberFormat="1" applyFont="1"/>
    <xf numFmtId="0" fontId="129" fillId="0" borderId="0" xfId="0" applyFont="1"/>
    <xf numFmtId="3" fontId="13" fillId="0" borderId="35" xfId="0" applyNumberFormat="1" applyFont="1" applyBorder="1"/>
    <xf numFmtId="3" fontId="39" fillId="0" borderId="15" xfId="0" applyNumberFormat="1" applyFont="1" applyBorder="1"/>
    <xf numFmtId="3" fontId="35" fillId="0" borderId="15" xfId="0" applyNumberFormat="1" applyFont="1" applyBorder="1"/>
    <xf numFmtId="0" fontId="118" fillId="47" borderId="0" xfId="3223" applyFont="1" applyFill="1"/>
    <xf numFmtId="0" fontId="118" fillId="47" borderId="73" xfId="3223" applyFont="1" applyFill="1" applyBorder="1"/>
    <xf numFmtId="0" fontId="118" fillId="47" borderId="46" xfId="3223" applyFont="1" applyFill="1" applyBorder="1"/>
    <xf numFmtId="0" fontId="118" fillId="47" borderId="58" xfId="3223" applyFont="1" applyFill="1" applyBorder="1"/>
    <xf numFmtId="0" fontId="136" fillId="47" borderId="0" xfId="2947" applyFont="1" applyFill="1" applyAlignment="1">
      <alignment horizontal="center" vertical="center"/>
    </xf>
    <xf numFmtId="0" fontId="118" fillId="47" borderId="55" xfId="3223" applyFont="1" applyFill="1" applyBorder="1"/>
    <xf numFmtId="0" fontId="118" fillId="47" borderId="68" xfId="3223" applyFont="1" applyFill="1" applyBorder="1"/>
    <xf numFmtId="0" fontId="137" fillId="47" borderId="0" xfId="3223" applyFont="1" applyFill="1" applyAlignment="1">
      <alignment horizontal="justify" vertical="center"/>
    </xf>
    <xf numFmtId="0" fontId="138" fillId="47" borderId="0" xfId="3063" applyFont="1" applyFill="1" applyAlignment="1">
      <alignment horizontal="center" vertical="center" wrapText="1"/>
    </xf>
    <xf numFmtId="0" fontId="138" fillId="47" borderId="68" xfId="3063" applyFont="1" applyFill="1" applyBorder="1" applyAlignment="1">
      <alignment horizontal="center" vertical="center" wrapText="1"/>
    </xf>
    <xf numFmtId="0" fontId="138" fillId="47" borderId="0" xfId="3063" applyFont="1" applyFill="1" applyAlignment="1">
      <alignment horizontal="left" vertical="center" wrapText="1"/>
    </xf>
    <xf numFmtId="0" fontId="140" fillId="47" borderId="0" xfId="3223" applyFont="1" applyFill="1" applyAlignment="1">
      <alignment vertical="center"/>
    </xf>
    <xf numFmtId="0" fontId="140" fillId="47" borderId="68" xfId="3223" applyFont="1" applyFill="1" applyBorder="1" applyAlignment="1">
      <alignment vertical="center"/>
    </xf>
    <xf numFmtId="0" fontId="142" fillId="47" borderId="0" xfId="3223" applyFont="1" applyFill="1" applyAlignment="1">
      <alignment vertical="center"/>
    </xf>
    <xf numFmtId="0" fontId="141" fillId="47" borderId="0" xfId="3223" applyFont="1" applyFill="1" applyAlignment="1">
      <alignment vertical="center"/>
    </xf>
    <xf numFmtId="0" fontId="143" fillId="47" borderId="0" xfId="3223" applyFont="1" applyFill="1" applyAlignment="1">
      <alignment vertical="center"/>
    </xf>
    <xf numFmtId="0" fontId="145" fillId="47" borderId="0" xfId="3223" applyFont="1" applyFill="1" applyAlignment="1">
      <alignment vertical="center"/>
    </xf>
    <xf numFmtId="0" fontId="146" fillId="47" borderId="0" xfId="3223" applyFont="1" applyFill="1" applyAlignment="1">
      <alignment horizontal="center" vertical="center"/>
    </xf>
    <xf numFmtId="0" fontId="150" fillId="47" borderId="0" xfId="3223" applyFont="1" applyFill="1" applyAlignment="1">
      <alignment horizontal="center" vertical="center"/>
    </xf>
    <xf numFmtId="0" fontId="144" fillId="47" borderId="0" xfId="3223" applyFont="1" applyFill="1" applyAlignment="1">
      <alignment horizontal="center"/>
    </xf>
    <xf numFmtId="0" fontId="118" fillId="47" borderId="48" xfId="3223" applyFont="1" applyFill="1" applyBorder="1"/>
    <xf numFmtId="0" fontId="118" fillId="47" borderId="72" xfId="3223" applyFont="1" applyFill="1" applyBorder="1"/>
    <xf numFmtId="0" fontId="151" fillId="47" borderId="72" xfId="3223" applyFont="1" applyFill="1" applyBorder="1" applyAlignment="1">
      <alignment horizontal="left" vertical="center"/>
    </xf>
    <xf numFmtId="0" fontId="118" fillId="47" borderId="56" xfId="3223" applyFont="1" applyFill="1" applyBorder="1"/>
    <xf numFmtId="0" fontId="152" fillId="0" borderId="0" xfId="3223" applyFont="1"/>
    <xf numFmtId="0" fontId="5" fillId="0" borderId="0" xfId="3223" applyFont="1" applyAlignment="1">
      <alignment horizontal="center" vertical="center"/>
    </xf>
    <xf numFmtId="0" fontId="3" fillId="0" borderId="35" xfId="3223" applyFont="1" applyBorder="1" applyAlignment="1">
      <alignment horizontal="center" vertical="center"/>
    </xf>
    <xf numFmtId="0" fontId="3" fillId="0" borderId="58" xfId="3223" applyFont="1" applyBorder="1" applyAlignment="1">
      <alignment vertical="center"/>
    </xf>
    <xf numFmtId="0" fontId="3" fillId="0" borderId="55" xfId="3223" applyFont="1" applyBorder="1" applyAlignment="1">
      <alignment vertical="center"/>
    </xf>
    <xf numFmtId="0" fontId="3" fillId="0" borderId="56" xfId="3223" applyFont="1" applyBorder="1" applyAlignment="1">
      <alignment vertical="center"/>
    </xf>
    <xf numFmtId="0" fontId="3" fillId="0" borderId="0" xfId="3223" applyFont="1" applyAlignment="1">
      <alignment vertical="center"/>
    </xf>
    <xf numFmtId="0" fontId="5" fillId="0" borderId="0" xfId="3223" applyFont="1" applyAlignment="1">
      <alignment vertical="center"/>
    </xf>
    <xf numFmtId="0" fontId="11" fillId="0" borderId="0" xfId="3223" applyFont="1" applyAlignment="1">
      <alignment vertical="center"/>
    </xf>
    <xf numFmtId="0" fontId="4" fillId="0" borderId="14" xfId="3223" applyFont="1" applyBorder="1" applyAlignment="1">
      <alignment vertical="center"/>
    </xf>
    <xf numFmtId="0" fontId="154" fillId="0" borderId="14" xfId="3223" applyFont="1" applyBorder="1" applyAlignment="1">
      <alignment vertical="center"/>
    </xf>
    <xf numFmtId="0" fontId="4" fillId="0" borderId="14" xfId="3223" applyFont="1" applyBorder="1" applyAlignment="1">
      <alignment horizontal="center" vertical="center"/>
    </xf>
    <xf numFmtId="0" fontId="4" fillId="0" borderId="0" xfId="3223" applyFont="1" applyAlignment="1">
      <alignment horizontal="justify" vertical="center"/>
    </xf>
    <xf numFmtId="0" fontId="136" fillId="0" borderId="0" xfId="3223" applyFont="1" applyAlignment="1">
      <alignment horizontal="left" vertical="center" indent="4"/>
    </xf>
    <xf numFmtId="0" fontId="136" fillId="0" borderId="0" xfId="3223" applyFont="1" applyAlignment="1">
      <alignment horizontal="center" vertical="center"/>
    </xf>
    <xf numFmtId="0" fontId="136" fillId="0" borderId="0" xfId="3223" applyFont="1" applyAlignment="1">
      <alignment horizontal="left" vertical="center"/>
    </xf>
    <xf numFmtId="0" fontId="136" fillId="0" borderId="0" xfId="3223" applyFont="1" applyAlignment="1">
      <alignment vertical="center"/>
    </xf>
    <xf numFmtId="0" fontId="3" fillId="0" borderId="0" xfId="3223" applyFont="1" applyAlignment="1">
      <alignment horizontal="center" vertical="center"/>
    </xf>
    <xf numFmtId="0" fontId="3" fillId="0" borderId="0" xfId="3223" applyFont="1"/>
    <xf numFmtId="0" fontId="136" fillId="0" borderId="0" xfId="3223" applyFont="1" applyAlignment="1">
      <alignment horizontal="left" vertical="center" indent="5"/>
    </xf>
    <xf numFmtId="0" fontId="3" fillId="0" borderId="14" xfId="3223" applyFont="1" applyBorder="1" applyAlignment="1">
      <alignment vertical="center"/>
    </xf>
    <xf numFmtId="0" fontId="155" fillId="0" borderId="14" xfId="3223" applyFont="1" applyBorder="1" applyAlignment="1">
      <alignment horizontal="center" vertical="center"/>
    </xf>
    <xf numFmtId="4" fontId="13" fillId="47" borderId="15" xfId="0" applyNumberFormat="1" applyFont="1" applyFill="1" applyBorder="1"/>
    <xf numFmtId="4" fontId="13" fillId="47" borderId="66" xfId="0" applyNumberFormat="1" applyFont="1" applyFill="1" applyBorder="1"/>
    <xf numFmtId="4" fontId="13" fillId="47" borderId="38" xfId="0" applyNumberFormat="1" applyFont="1" applyFill="1" applyBorder="1"/>
    <xf numFmtId="3" fontId="13" fillId="47" borderId="0" xfId="0" applyNumberFormat="1" applyFont="1" applyFill="1"/>
    <xf numFmtId="4" fontId="85" fillId="31" borderId="0" xfId="0" applyNumberFormat="1" applyFont="1" applyFill="1"/>
    <xf numFmtId="0" fontId="13" fillId="31" borderId="68" xfId="0" applyFont="1" applyFill="1" applyBorder="1" applyAlignment="1">
      <alignment horizontal="center"/>
    </xf>
    <xf numFmtId="0" fontId="13" fillId="47" borderId="54" xfId="0" applyFont="1" applyFill="1" applyBorder="1"/>
    <xf numFmtId="0" fontId="13" fillId="31" borderId="37" xfId="0" applyFont="1" applyFill="1" applyBorder="1"/>
    <xf numFmtId="0" fontId="13" fillId="31" borderId="50" xfId="0" applyFont="1" applyFill="1" applyBorder="1"/>
    <xf numFmtId="3" fontId="13" fillId="31" borderId="24" xfId="0" applyNumberFormat="1" applyFont="1" applyFill="1" applyBorder="1"/>
    <xf numFmtId="3" fontId="48" fillId="0" borderId="48" xfId="0" applyNumberFormat="1" applyFont="1" applyBorder="1"/>
    <xf numFmtId="182" fontId="3" fillId="0" borderId="24" xfId="3223" applyNumberFormat="1" applyFont="1" applyBorder="1" applyAlignment="1">
      <alignment horizontal="center" vertical="center"/>
    </xf>
    <xf numFmtId="0" fontId="156" fillId="0" borderId="0" xfId="0" applyFont="1" applyAlignment="1">
      <alignment horizontal="center" vertical="center"/>
    </xf>
    <xf numFmtId="0" fontId="156" fillId="0" borderId="0" xfId="0" applyFont="1" applyAlignment="1">
      <alignment horizontal="left" vertical="center"/>
    </xf>
    <xf numFmtId="41" fontId="156" fillId="0" borderId="0" xfId="270" applyFont="1" applyAlignment="1">
      <alignment horizontal="center" vertical="center"/>
    </xf>
    <xf numFmtId="0" fontId="156" fillId="0" borderId="0" xfId="0" applyFont="1" applyAlignment="1">
      <alignment vertical="center"/>
    </xf>
    <xf numFmtId="3" fontId="156" fillId="0" borderId="0" xfId="0" applyNumberFormat="1" applyFont="1" applyAlignment="1">
      <alignment vertical="center"/>
    </xf>
    <xf numFmtId="10" fontId="156" fillId="0" borderId="0" xfId="0" applyNumberFormat="1" applyFont="1" applyAlignment="1">
      <alignment vertical="center"/>
    </xf>
    <xf numFmtId="41" fontId="156" fillId="0" borderId="0" xfId="0" applyNumberFormat="1" applyFont="1" applyAlignment="1">
      <alignment horizontal="center" vertical="center"/>
    </xf>
    <xf numFmtId="3" fontId="157" fillId="0" borderId="0" xfId="0" applyNumberFormat="1" applyFont="1" applyAlignment="1">
      <alignment horizontal="center" vertical="center"/>
    </xf>
    <xf numFmtId="3" fontId="157" fillId="0" borderId="0" xfId="0" applyNumberFormat="1" applyFont="1" applyAlignment="1">
      <alignment vertical="center"/>
    </xf>
    <xf numFmtId="10" fontId="157" fillId="0" borderId="0" xfId="0" applyNumberFormat="1" applyFont="1" applyAlignment="1">
      <alignment vertical="center"/>
    </xf>
    <xf numFmtId="0" fontId="157" fillId="0" borderId="0" xfId="0" applyFont="1" applyAlignment="1">
      <alignment horizontal="center" vertical="center"/>
    </xf>
    <xf numFmtId="0" fontId="157" fillId="0" borderId="0" xfId="0" applyFont="1" applyAlignment="1">
      <alignment vertical="center"/>
    </xf>
    <xf numFmtId="41" fontId="157" fillId="65" borderId="0" xfId="270" applyFont="1" applyFill="1" applyAlignment="1">
      <alignment horizontal="center" vertical="center"/>
    </xf>
    <xf numFmtId="0" fontId="157" fillId="65" borderId="0" xfId="0" applyFont="1" applyFill="1" applyAlignment="1">
      <alignment horizontal="center" vertical="center"/>
    </xf>
    <xf numFmtId="41" fontId="156" fillId="0" borderId="0" xfId="270" applyFont="1" applyAlignment="1">
      <alignment horizontal="left" vertical="center"/>
    </xf>
    <xf numFmtId="3" fontId="156" fillId="0" borderId="0" xfId="0" applyNumberFormat="1" applyFont="1" applyAlignment="1">
      <alignment horizontal="center" vertical="center"/>
    </xf>
    <xf numFmtId="3" fontId="19" fillId="0" borderId="0" xfId="0" applyNumberFormat="1" applyFont="1" applyAlignment="1">
      <alignment horizontal="center" vertical="center"/>
    </xf>
    <xf numFmtId="3" fontId="156" fillId="0" borderId="0" xfId="0" applyNumberFormat="1"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3" fontId="19" fillId="0" borderId="0" xfId="0" applyNumberFormat="1" applyFont="1" applyAlignment="1">
      <alignment horizontal="right" vertical="center"/>
    </xf>
    <xf numFmtId="41" fontId="157" fillId="0" borderId="0" xfId="270" applyFont="1" applyAlignment="1">
      <alignment vertical="center"/>
    </xf>
    <xf numFmtId="3" fontId="159" fillId="0" borderId="0" xfId="0" applyNumberFormat="1" applyFont="1" applyAlignment="1">
      <alignment horizontal="center" vertical="center"/>
    </xf>
    <xf numFmtId="3" fontId="157" fillId="0" borderId="0" xfId="0" applyNumberFormat="1" applyFont="1" applyAlignment="1">
      <alignment horizontal="right" vertical="center"/>
    </xf>
    <xf numFmtId="0" fontId="157" fillId="0" borderId="0" xfId="0" applyFont="1" applyAlignment="1">
      <alignment horizontal="left" vertical="center"/>
    </xf>
    <xf numFmtId="41" fontId="157" fillId="0" borderId="0" xfId="270" applyFont="1" applyFill="1" applyAlignment="1">
      <alignment horizontal="left" vertical="center"/>
    </xf>
    <xf numFmtId="3" fontId="152" fillId="0" borderId="0" xfId="3223" applyNumberFormat="1" applyFont="1"/>
    <xf numFmtId="0" fontId="111" fillId="0" borderId="0" xfId="3225"/>
    <xf numFmtId="173" fontId="129" fillId="0" borderId="0" xfId="269" applyNumberFormat="1" applyFont="1"/>
    <xf numFmtId="3" fontId="123" fillId="0" borderId="36" xfId="1935" applyNumberFormat="1" applyBorder="1" applyAlignment="1">
      <alignment horizontal="right"/>
    </xf>
    <xf numFmtId="3" fontId="123" fillId="0" borderId="67" xfId="1935" applyNumberFormat="1" applyBorder="1" applyAlignment="1">
      <alignment horizontal="right"/>
    </xf>
    <xf numFmtId="183" fontId="37" fillId="0" borderId="0" xfId="0" applyNumberFormat="1" applyFont="1"/>
    <xf numFmtId="0" fontId="34" fillId="31" borderId="49" xfId="0" applyFont="1" applyFill="1" applyBorder="1"/>
    <xf numFmtId="4" fontId="34" fillId="31" borderId="15" xfId="0" applyNumberFormat="1" applyFont="1" applyFill="1" applyBorder="1" applyAlignment="1">
      <alignment horizontal="center"/>
    </xf>
    <xf numFmtId="4" fontId="34" fillId="47" borderId="15" xfId="0" applyNumberFormat="1" applyFont="1" applyFill="1" applyBorder="1"/>
    <xf numFmtId="3" fontId="34" fillId="31" borderId="15" xfId="0" applyNumberFormat="1" applyFont="1" applyFill="1" applyBorder="1"/>
    <xf numFmtId="4" fontId="34" fillId="31" borderId="15" xfId="0" applyNumberFormat="1" applyFont="1" applyFill="1" applyBorder="1"/>
    <xf numFmtId="41" fontId="34" fillId="31" borderId="18" xfId="0" applyNumberFormat="1" applyFont="1" applyFill="1" applyBorder="1"/>
    <xf numFmtId="3" fontId="13" fillId="0" borderId="18" xfId="0" applyNumberFormat="1" applyFont="1" applyBorder="1"/>
    <xf numFmtId="0" fontId="13" fillId="0" borderId="27" xfId="0" applyFont="1" applyBorder="1"/>
    <xf numFmtId="0" fontId="35" fillId="0" borderId="43" xfId="0" applyFont="1" applyBorder="1"/>
    <xf numFmtId="3" fontId="13" fillId="0" borderId="33" xfId="0" applyNumberFormat="1" applyFont="1" applyBorder="1"/>
    <xf numFmtId="4" fontId="13" fillId="0" borderId="34" xfId="0" applyNumberFormat="1" applyFont="1" applyBorder="1" applyAlignment="1">
      <alignment horizontal="center"/>
    </xf>
    <xf numFmtId="4" fontId="13" fillId="0" borderId="45" xfId="0" applyNumberFormat="1" applyFont="1" applyBorder="1" applyAlignment="1">
      <alignment horizontal="center"/>
    </xf>
    <xf numFmtId="0" fontId="12" fillId="33" borderId="52" xfId="0" applyFont="1" applyFill="1" applyBorder="1" applyAlignment="1">
      <alignment horizontal="center"/>
    </xf>
    <xf numFmtId="3" fontId="13" fillId="47" borderId="57" xfId="0" applyNumberFormat="1" applyFont="1" applyFill="1" applyBorder="1"/>
    <xf numFmtId="3" fontId="34" fillId="47" borderId="47" xfId="0" applyNumberFormat="1" applyFont="1" applyFill="1" applyBorder="1"/>
    <xf numFmtId="3" fontId="13" fillId="47" borderId="47" xfId="0" applyNumberFormat="1" applyFont="1" applyFill="1" applyBorder="1"/>
    <xf numFmtId="41" fontId="34" fillId="47" borderId="0" xfId="270" applyFont="1" applyFill="1"/>
    <xf numFmtId="3" fontId="34" fillId="47" borderId="0" xfId="0" applyNumberFormat="1" applyFont="1" applyFill="1"/>
    <xf numFmtId="4" fontId="13" fillId="47" borderId="69" xfId="0" applyNumberFormat="1" applyFont="1" applyFill="1" applyBorder="1"/>
    <xf numFmtId="4" fontId="13" fillId="47" borderId="55" xfId="0" applyNumberFormat="1" applyFont="1" applyFill="1" applyBorder="1"/>
    <xf numFmtId="3" fontId="16" fillId="47" borderId="0" xfId="0" applyNumberFormat="1" applyFont="1" applyFill="1"/>
    <xf numFmtId="0" fontId="87" fillId="47" borderId="0" xfId="0" applyFont="1" applyFill="1"/>
    <xf numFmtId="0" fontId="13" fillId="47" borderId="0" xfId="0" applyFont="1" applyFill="1"/>
    <xf numFmtId="41" fontId="13" fillId="47" borderId="0" xfId="270" applyFont="1" applyFill="1"/>
    <xf numFmtId="3" fontId="35" fillId="47" borderId="17" xfId="0" applyNumberFormat="1" applyFont="1" applyFill="1" applyBorder="1"/>
    <xf numFmtId="0" fontId="152" fillId="0" borderId="0" xfId="3223" applyFont="1" applyAlignment="1">
      <alignment horizontal="center"/>
    </xf>
    <xf numFmtId="0" fontId="13" fillId="31" borderId="0" xfId="0" applyFont="1" applyFill="1" applyAlignment="1">
      <alignment horizontal="center"/>
    </xf>
    <xf numFmtId="0" fontId="13" fillId="0" borderId="0" xfId="0" applyFont="1" applyAlignment="1">
      <alignment horizontal="right"/>
    </xf>
    <xf numFmtId="0" fontId="13" fillId="0" borderId="0" xfId="0" applyFont="1" applyAlignment="1">
      <alignment horizontal="center" vertical="center"/>
    </xf>
    <xf numFmtId="0" fontId="13" fillId="0" borderId="0" xfId="0" applyFont="1" applyAlignment="1">
      <alignment horizontal="center"/>
    </xf>
    <xf numFmtId="3" fontId="13" fillId="0" borderId="0" xfId="0" applyNumberFormat="1" applyFont="1" applyAlignment="1">
      <alignment horizontal="left"/>
    </xf>
    <xf numFmtId="0" fontId="47" fillId="31" borderId="0" xfId="0" applyFont="1" applyFill="1" applyAlignment="1">
      <alignment horizontal="center"/>
    </xf>
    <xf numFmtId="0" fontId="19" fillId="0" borderId="0" xfId="0" applyFont="1" applyAlignment="1">
      <alignment horizontal="center"/>
    </xf>
    <xf numFmtId="0" fontId="43" fillId="0" borderId="0" xfId="0" applyFont="1" applyAlignment="1">
      <alignment horizontal="center"/>
    </xf>
    <xf numFmtId="0" fontId="35" fillId="0" borderId="0" xfId="0" applyFont="1" applyAlignment="1">
      <alignment horizontal="left"/>
    </xf>
    <xf numFmtId="0" fontId="48" fillId="0" borderId="0" xfId="0" applyFont="1" applyAlignment="1">
      <alignment horizontal="center"/>
    </xf>
    <xf numFmtId="0" fontId="47" fillId="0" borderId="32" xfId="0" applyFont="1" applyBorder="1" applyAlignment="1">
      <alignment horizontal="center"/>
    </xf>
    <xf numFmtId="0" fontId="47" fillId="0" borderId="33" xfId="0" applyFont="1" applyBorder="1" applyAlignment="1">
      <alignment horizontal="center"/>
    </xf>
    <xf numFmtId="0" fontId="34" fillId="0" borderId="0" xfId="0" applyFont="1" applyAlignment="1">
      <alignment horizontal="center"/>
    </xf>
    <xf numFmtId="0" fontId="38" fillId="31" borderId="0" xfId="0" applyFont="1" applyFill="1" applyAlignment="1">
      <alignment horizontal="justify"/>
    </xf>
    <xf numFmtId="0" fontId="35" fillId="0" borderId="0" xfId="0" applyFont="1" applyAlignment="1">
      <alignment horizontal="center" vertical="center"/>
    </xf>
    <xf numFmtId="0" fontId="5" fillId="0" borderId="14" xfId="0" applyFont="1" applyBorder="1" applyAlignment="1">
      <alignment horizontal="center"/>
    </xf>
    <xf numFmtId="0" fontId="5" fillId="0" borderId="14" xfId="0" applyFont="1" applyBorder="1" applyAlignment="1">
      <alignment horizontal="center" wrapText="1"/>
    </xf>
    <xf numFmtId="41" fontId="5" fillId="0" borderId="14" xfId="270" applyFont="1" applyBorder="1" applyAlignment="1">
      <alignment horizontal="center"/>
    </xf>
    <xf numFmtId="0" fontId="12" fillId="33" borderId="69" xfId="0" applyFont="1" applyFill="1" applyBorder="1" applyAlignment="1">
      <alignment horizontal="center"/>
    </xf>
    <xf numFmtId="0" fontId="12" fillId="33" borderId="65" xfId="0" applyFont="1" applyFill="1" applyBorder="1" applyAlignment="1">
      <alignment horizontal="center"/>
    </xf>
    <xf numFmtId="0" fontId="12" fillId="33" borderId="61" xfId="0" applyFont="1" applyFill="1" applyBorder="1" applyAlignment="1">
      <alignment horizontal="center"/>
    </xf>
    <xf numFmtId="0" fontId="12" fillId="33" borderId="48" xfId="0" applyFont="1" applyFill="1" applyBorder="1" applyAlignment="1">
      <alignment horizontal="center"/>
    </xf>
    <xf numFmtId="0" fontId="96" fillId="0" borderId="55" xfId="0" applyFont="1" applyBorder="1" applyAlignment="1">
      <alignment horizontal="center" wrapText="1"/>
    </xf>
    <xf numFmtId="4" fontId="96" fillId="0" borderId="0" xfId="0" applyNumberFormat="1" applyFont="1" applyAlignment="1">
      <alignment horizontal="center" wrapText="1"/>
    </xf>
    <xf numFmtId="0" fontId="96" fillId="0" borderId="47" xfId="0" applyFont="1" applyBorder="1" applyAlignment="1">
      <alignment horizontal="center" wrapText="1"/>
    </xf>
    <xf numFmtId="0" fontId="97" fillId="33" borderId="79" xfId="0" applyFont="1" applyFill="1" applyBorder="1" applyAlignment="1">
      <alignment horizontal="center" vertical="center" wrapText="1"/>
    </xf>
    <xf numFmtId="4" fontId="97" fillId="33" borderId="66" xfId="0" applyNumberFormat="1" applyFont="1" applyFill="1" applyBorder="1" applyAlignment="1">
      <alignment horizontal="center" vertical="center" wrapText="1"/>
    </xf>
    <xf numFmtId="0" fontId="97" fillId="33" borderId="67" xfId="0" applyFont="1" applyFill="1" applyBorder="1" applyAlignment="1">
      <alignment horizontal="center" vertical="center" wrapText="1"/>
    </xf>
    <xf numFmtId="0" fontId="97" fillId="33" borderId="75" xfId="0" applyFont="1" applyFill="1" applyBorder="1" applyAlignment="1">
      <alignment horizontal="center" vertical="center" wrapText="1"/>
    </xf>
    <xf numFmtId="4" fontId="97" fillId="33" borderId="67" xfId="0" applyNumberFormat="1" applyFont="1" applyFill="1" applyBorder="1" applyAlignment="1">
      <alignment horizontal="center" vertical="center" wrapText="1"/>
    </xf>
    <xf numFmtId="0" fontId="97" fillId="33" borderId="48" xfId="0" applyFont="1" applyFill="1" applyBorder="1" applyAlignment="1">
      <alignment horizontal="center" vertical="center" wrapText="1"/>
    </xf>
    <xf numFmtId="4" fontId="97" fillId="33" borderId="15" xfId="0" applyNumberFormat="1" applyFont="1" applyFill="1" applyBorder="1" applyAlignment="1">
      <alignment horizontal="center" vertical="center" wrapText="1"/>
    </xf>
    <xf numFmtId="0" fontId="97" fillId="33" borderId="57" xfId="0" applyFont="1" applyFill="1" applyBorder="1" applyAlignment="1">
      <alignment horizontal="center" vertical="center" wrapText="1"/>
    </xf>
    <xf numFmtId="0" fontId="97" fillId="33" borderId="66" xfId="0" applyFont="1" applyFill="1" applyBorder="1" applyAlignment="1">
      <alignment horizontal="center" vertical="center" wrapText="1"/>
    </xf>
    <xf numFmtId="3" fontId="97" fillId="33" borderId="67" xfId="0" applyNumberFormat="1" applyFont="1" applyFill="1" applyBorder="1" applyAlignment="1">
      <alignment horizontal="center" vertical="center" wrapText="1"/>
    </xf>
    <xf numFmtId="0" fontId="97" fillId="33" borderId="20" xfId="0" applyFont="1" applyFill="1" applyBorder="1" applyAlignment="1">
      <alignment horizontal="center" vertical="center" wrapText="1"/>
    </xf>
    <xf numFmtId="3" fontId="48" fillId="0" borderId="14" xfId="0" applyNumberFormat="1" applyFont="1" applyBorder="1" applyAlignment="1">
      <alignment horizontal="center" wrapText="1"/>
    </xf>
    <xf numFmtId="3" fontId="48" fillId="0" borderId="18" xfId="0" applyNumberFormat="1" applyFont="1" applyBorder="1" applyAlignment="1">
      <alignment horizontal="center" wrapText="1"/>
    </xf>
    <xf numFmtId="0" fontId="13" fillId="31" borderId="14" xfId="0" applyFont="1" applyFill="1" applyBorder="1" applyAlignment="1">
      <alignment horizontal="center"/>
    </xf>
    <xf numFmtId="182" fontId="152" fillId="0" borderId="0" xfId="3223" applyNumberFormat="1" applyFont="1"/>
    <xf numFmtId="41" fontId="152" fillId="0" borderId="0" xfId="270" applyFont="1"/>
    <xf numFmtId="0" fontId="157" fillId="65" borderId="0" xfId="0" applyFont="1" applyFill="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xf>
    <xf numFmtId="0" fontId="33" fillId="0" borderId="0" xfId="0" applyFont="1" applyAlignment="1">
      <alignment horizontal="center"/>
    </xf>
    <xf numFmtId="0" fontId="13" fillId="0" borderId="0" xfId="0" applyFont="1" applyAlignment="1">
      <alignment horizontal="left"/>
    </xf>
    <xf numFmtId="0" fontId="161" fillId="66" borderId="53" xfId="1935" applyFont="1" applyFill="1" applyBorder="1"/>
    <xf numFmtId="0" fontId="161" fillId="66" borderId="53" xfId="1935" applyFont="1" applyFill="1" applyBorder="1" applyAlignment="1">
      <alignment horizontal="center"/>
    </xf>
    <xf numFmtId="3" fontId="162" fillId="66" borderId="4" xfId="1935" applyNumberFormat="1" applyFont="1" applyFill="1" applyBorder="1"/>
    <xf numFmtId="0" fontId="161" fillId="66" borderId="19" xfId="0" applyFont="1" applyFill="1" applyBorder="1" applyAlignment="1">
      <alignment horizontal="center"/>
    </xf>
    <xf numFmtId="0" fontId="0" fillId="0" borderId="61" xfId="0" applyBorder="1"/>
    <xf numFmtId="0" fontId="0" fillId="31" borderId="48" xfId="0" applyFill="1" applyBorder="1"/>
    <xf numFmtId="0" fontId="0" fillId="31" borderId="24" xfId="0" applyFill="1" applyBorder="1"/>
    <xf numFmtId="3" fontId="0" fillId="31" borderId="24" xfId="0" applyNumberFormat="1" applyFill="1" applyBorder="1"/>
    <xf numFmtId="0" fontId="5" fillId="0" borderId="37" xfId="0" applyFont="1" applyBorder="1"/>
    <xf numFmtId="3" fontId="0" fillId="0" borderId="38" xfId="0" applyNumberFormat="1" applyBorder="1"/>
    <xf numFmtId="3" fontId="5" fillId="0" borderId="38" xfId="0" applyNumberFormat="1" applyFont="1" applyBorder="1"/>
    <xf numFmtId="0" fontId="162" fillId="66" borderId="53" xfId="0" applyFont="1" applyFill="1" applyBorder="1"/>
    <xf numFmtId="3" fontId="162" fillId="66" borderId="39" xfId="0" applyNumberFormat="1" applyFont="1" applyFill="1" applyBorder="1"/>
    <xf numFmtId="3" fontId="160" fillId="66" borderId="39" xfId="0" applyNumberFormat="1" applyFont="1" applyFill="1" applyBorder="1"/>
    <xf numFmtId="3" fontId="162" fillId="66" borderId="43" xfId="0" applyNumberFormat="1" applyFont="1" applyFill="1" applyBorder="1"/>
    <xf numFmtId="41" fontId="5" fillId="0" borderId="18" xfId="270" applyFont="1" applyBorder="1" applyAlignment="1">
      <alignment horizontal="justify"/>
    </xf>
    <xf numFmtId="41" fontId="0" fillId="0" borderId="18" xfId="270" applyFont="1" applyBorder="1"/>
    <xf numFmtId="41" fontId="0" fillId="0" borderId="59" xfId="270" applyFont="1" applyBorder="1"/>
    <xf numFmtId="41" fontId="0" fillId="0" borderId="81" xfId="270" applyFont="1" applyBorder="1"/>
    <xf numFmtId="3" fontId="0" fillId="31" borderId="38" xfId="0" applyNumberFormat="1" applyFill="1" applyBorder="1"/>
    <xf numFmtId="3" fontId="6" fillId="31" borderId="38" xfId="0" applyNumberFormat="1" applyFont="1" applyFill="1" applyBorder="1"/>
    <xf numFmtId="3" fontId="5" fillId="0" borderId="29" xfId="0" applyNumberFormat="1" applyFont="1" applyBorder="1"/>
    <xf numFmtId="3" fontId="163" fillId="0" borderId="0" xfId="0" applyNumberFormat="1" applyFont="1"/>
    <xf numFmtId="0" fontId="155" fillId="66" borderId="22" xfId="0" applyFont="1" applyFill="1" applyBorder="1" applyAlignment="1">
      <alignment horizontal="center"/>
    </xf>
    <xf numFmtId="0" fontId="155" fillId="66" borderId="19" xfId="0" applyFont="1" applyFill="1" applyBorder="1" applyAlignment="1">
      <alignment horizontal="center"/>
    </xf>
    <xf numFmtId="0" fontId="155" fillId="66" borderId="20" xfId="0" applyFont="1" applyFill="1" applyBorder="1" applyAlignment="1">
      <alignment horizontal="center"/>
    </xf>
    <xf numFmtId="0" fontId="5" fillId="66" borderId="79" xfId="0" applyFont="1" applyFill="1" applyBorder="1" applyAlignment="1">
      <alignment horizontal="center"/>
    </xf>
    <xf numFmtId="0" fontId="5" fillId="66" borderId="66" xfId="0" applyFont="1" applyFill="1" applyBorder="1" applyAlignment="1">
      <alignment horizontal="center" vertical="center" wrapText="1"/>
    </xf>
    <xf numFmtId="0" fontId="5" fillId="66" borderId="66" xfId="0" applyFont="1" applyFill="1" applyBorder="1" applyAlignment="1">
      <alignment horizontal="center" wrapText="1"/>
    </xf>
    <xf numFmtId="4" fontId="5" fillId="66" borderId="67" xfId="0" applyNumberFormat="1" applyFont="1" applyFill="1" applyBorder="1" applyAlignment="1">
      <alignment horizontal="center" wrapText="1"/>
    </xf>
    <xf numFmtId="0" fontId="5" fillId="66" borderId="53" xfId="0" applyFont="1" applyFill="1" applyBorder="1" applyAlignment="1">
      <alignment horizontal="left" wrapText="1"/>
    </xf>
    <xf numFmtId="0" fontId="5" fillId="66" borderId="33" xfId="0" applyFont="1" applyFill="1" applyBorder="1"/>
    <xf numFmtId="3" fontId="5" fillId="66" borderId="33" xfId="0" applyNumberFormat="1" applyFont="1" applyFill="1" applyBorder="1"/>
    <xf numFmtId="3" fontId="96" fillId="66" borderId="79" xfId="0" applyNumberFormat="1" applyFont="1" applyFill="1" applyBorder="1" applyAlignment="1">
      <alignment horizontal="center" wrapText="1"/>
    </xf>
    <xf numFmtId="3" fontId="96" fillId="66" borderId="19" xfId="0" applyNumberFormat="1" applyFont="1" applyFill="1" applyBorder="1" applyAlignment="1">
      <alignment horizontal="center" vertical="center" wrapText="1"/>
    </xf>
    <xf numFmtId="3" fontId="96" fillId="66" borderId="20" xfId="0" applyNumberFormat="1" applyFont="1" applyFill="1" applyBorder="1" applyAlignment="1">
      <alignment horizontal="center" vertical="center" wrapText="1"/>
    </xf>
    <xf numFmtId="3" fontId="96" fillId="66" borderId="79" xfId="0" applyNumberFormat="1" applyFont="1" applyFill="1" applyBorder="1" applyAlignment="1">
      <alignment horizontal="center" vertical="center" wrapText="1"/>
    </xf>
    <xf numFmtId="0" fontId="164" fillId="66" borderId="80" xfId="0" applyFont="1" applyFill="1" applyBorder="1" applyAlignment="1">
      <alignment horizontal="center" wrapText="1"/>
    </xf>
    <xf numFmtId="0" fontId="164" fillId="66" borderId="77" xfId="0" applyFont="1" applyFill="1" applyBorder="1" applyAlignment="1">
      <alignment horizontal="center" wrapText="1"/>
    </xf>
    <xf numFmtId="0" fontId="164" fillId="66" borderId="78" xfId="0" applyFont="1" applyFill="1" applyBorder="1" applyAlignment="1">
      <alignment horizontal="center" wrapText="1"/>
    </xf>
    <xf numFmtId="0" fontId="3" fillId="66" borderId="14" xfId="0" applyFont="1" applyFill="1" applyBorder="1" applyAlignment="1">
      <alignment horizontal="center" wrapText="1"/>
    </xf>
    <xf numFmtId="0" fontId="3" fillId="66" borderId="14" xfId="0" applyFont="1" applyFill="1" applyBorder="1" applyAlignment="1">
      <alignment horizontal="center"/>
    </xf>
    <xf numFmtId="0" fontId="3" fillId="66" borderId="35" xfId="0" applyFont="1" applyFill="1" applyBorder="1" applyAlignment="1">
      <alignment horizontal="center" wrapText="1"/>
    </xf>
    <xf numFmtId="0" fontId="3" fillId="66" borderId="18" xfId="0" applyFont="1" applyFill="1" applyBorder="1" applyAlignment="1">
      <alignment horizontal="center" wrapText="1"/>
    </xf>
    <xf numFmtId="0" fontId="3" fillId="66" borderId="14" xfId="0" applyFont="1" applyFill="1" applyBorder="1"/>
    <xf numFmtId="0" fontId="3" fillId="66" borderId="18" xfId="0" applyFont="1" applyFill="1" applyBorder="1"/>
    <xf numFmtId="0" fontId="5" fillId="66" borderId="26" xfId="0" applyFont="1" applyFill="1" applyBorder="1" applyAlignment="1">
      <alignment horizontal="center" wrapText="1"/>
    </xf>
    <xf numFmtId="3" fontId="5" fillId="66" borderId="14" xfId="0" applyNumberFormat="1" applyFont="1" applyFill="1" applyBorder="1"/>
    <xf numFmtId="0" fontId="155" fillId="66" borderId="22" xfId="0" applyFont="1" applyFill="1" applyBorder="1"/>
    <xf numFmtId="0" fontId="155" fillId="66" borderId="19" xfId="0" applyFont="1" applyFill="1" applyBorder="1"/>
    <xf numFmtId="0" fontId="155" fillId="66" borderId="19" xfId="0" applyFont="1" applyFill="1" applyBorder="1" applyAlignment="1">
      <alignment horizontal="center" wrapText="1"/>
    </xf>
    <xf numFmtId="0" fontId="155" fillId="66" borderId="20" xfId="0" applyFont="1" applyFill="1" applyBorder="1" applyAlignment="1">
      <alignment horizontal="center" wrapText="1"/>
    </xf>
    <xf numFmtId="0" fontId="155" fillId="66" borderId="22" xfId="0" applyFont="1" applyFill="1" applyBorder="1" applyAlignment="1">
      <alignment horizontal="center" vertical="center" wrapText="1"/>
    </xf>
    <xf numFmtId="0" fontId="155" fillId="66" borderId="19" xfId="0" applyFont="1" applyFill="1" applyBorder="1" applyAlignment="1">
      <alignment horizontal="center" vertical="center" wrapText="1"/>
    </xf>
    <xf numFmtId="0" fontId="155" fillId="66" borderId="20" xfId="0" applyFont="1" applyFill="1" applyBorder="1" applyAlignment="1">
      <alignment horizontal="center" vertical="center" wrapText="1"/>
    </xf>
    <xf numFmtId="0" fontId="155" fillId="66" borderId="22" xfId="0" applyFont="1" applyFill="1" applyBorder="1" applyAlignment="1">
      <alignment horizontal="center" vertical="center"/>
    </xf>
    <xf numFmtId="0" fontId="5" fillId="66" borderId="32" xfId="0" applyFont="1" applyFill="1" applyBorder="1"/>
    <xf numFmtId="3" fontId="5" fillId="66" borderId="39" xfId="0" applyNumberFormat="1" applyFont="1" applyFill="1" applyBorder="1"/>
    <xf numFmtId="3" fontId="5" fillId="66" borderId="43" xfId="0" applyNumberFormat="1" applyFont="1" applyFill="1" applyBorder="1"/>
    <xf numFmtId="0" fontId="5" fillId="66" borderId="23" xfId="0" applyFont="1" applyFill="1" applyBorder="1" applyAlignment="1">
      <alignment horizontal="center" vertical="center" wrapText="1"/>
    </xf>
    <xf numFmtId="0" fontId="5" fillId="66" borderId="28" xfId="0" applyFont="1" applyFill="1" applyBorder="1"/>
    <xf numFmtId="0" fontId="5" fillId="66" borderId="28" xfId="0" applyFont="1" applyFill="1" applyBorder="1" applyAlignment="1">
      <alignment horizontal="center" vertical="center"/>
    </xf>
    <xf numFmtId="0" fontId="5" fillId="66" borderId="14" xfId="0" applyFont="1" applyFill="1" applyBorder="1" applyAlignment="1">
      <alignment horizontal="center" vertical="center"/>
    </xf>
    <xf numFmtId="0" fontId="5" fillId="66" borderId="22" xfId="0" applyFont="1" applyFill="1" applyBorder="1" applyAlignment="1">
      <alignment horizontal="center" wrapText="1"/>
    </xf>
    <xf numFmtId="0" fontId="5" fillId="66" borderId="66" xfId="0" applyFont="1" applyFill="1" applyBorder="1"/>
    <xf numFmtId="0" fontId="5" fillId="66" borderId="67" xfId="0" applyFont="1" applyFill="1" applyBorder="1"/>
    <xf numFmtId="0" fontId="5" fillId="66" borderId="79" xfId="0" applyFont="1" applyFill="1" applyBorder="1" applyAlignment="1">
      <alignment horizontal="center" vertical="center" wrapText="1"/>
    </xf>
    <xf numFmtId="0" fontId="5" fillId="66" borderId="22" xfId="0" applyFont="1" applyFill="1" applyBorder="1" applyAlignment="1">
      <alignment vertical="center"/>
    </xf>
    <xf numFmtId="0" fontId="5" fillId="66" borderId="19" xfId="0" applyFont="1" applyFill="1" applyBorder="1" applyAlignment="1">
      <alignment vertical="center"/>
    </xf>
    <xf numFmtId="0" fontId="5" fillId="66" borderId="19" xfId="0" applyFont="1" applyFill="1" applyBorder="1" applyAlignment="1">
      <alignment horizontal="center" vertical="center" wrapText="1"/>
    </xf>
    <xf numFmtId="0" fontId="5" fillId="66" borderId="20" xfId="0" applyFont="1" applyFill="1" applyBorder="1" applyAlignment="1">
      <alignment horizontal="center" vertical="center" wrapText="1"/>
    </xf>
    <xf numFmtId="0" fontId="5" fillId="66" borderId="22" xfId="0" applyFont="1" applyFill="1" applyBorder="1" applyAlignment="1">
      <alignment horizontal="center"/>
    </xf>
    <xf numFmtId="0" fontId="5" fillId="66" borderId="19" xfId="0" applyFont="1" applyFill="1" applyBorder="1" applyAlignment="1">
      <alignment horizontal="center"/>
    </xf>
    <xf numFmtId="0" fontId="5" fillId="66" borderId="20" xfId="0" applyFont="1" applyFill="1" applyBorder="1" applyAlignment="1">
      <alignment horizontal="center"/>
    </xf>
    <xf numFmtId="0" fontId="5" fillId="66" borderId="22" xfId="0" applyFont="1" applyFill="1" applyBorder="1" applyAlignment="1">
      <alignment horizontal="center" vertical="center"/>
    </xf>
    <xf numFmtId="0" fontId="5" fillId="66" borderId="19" xfId="0" applyFont="1" applyFill="1" applyBorder="1" applyAlignment="1">
      <alignment horizontal="center" vertical="center"/>
    </xf>
    <xf numFmtId="0" fontId="5" fillId="66" borderId="25" xfId="0" applyFont="1" applyFill="1" applyBorder="1"/>
    <xf numFmtId="0" fontId="5" fillId="66" borderId="21" xfId="0" applyFont="1" applyFill="1" applyBorder="1"/>
    <xf numFmtId="0" fontId="5" fillId="66" borderId="30" xfId="0" applyFont="1" applyFill="1" applyBorder="1" applyAlignment="1">
      <alignment horizontal="center" vertical="center"/>
    </xf>
    <xf numFmtId="0" fontId="5" fillId="66" borderId="15" xfId="0" applyFont="1" applyFill="1" applyBorder="1" applyAlignment="1">
      <alignment horizontal="center" vertical="center"/>
    </xf>
    <xf numFmtId="0" fontId="5" fillId="66" borderId="24" xfId="0" applyFont="1" applyFill="1" applyBorder="1" applyAlignment="1">
      <alignment horizontal="center" vertical="center"/>
    </xf>
    <xf numFmtId="0" fontId="5" fillId="66" borderId="24" xfId="0" applyFont="1" applyFill="1" applyBorder="1" applyAlignment="1">
      <alignment horizontal="center" vertical="center" wrapText="1"/>
    </xf>
    <xf numFmtId="0" fontId="5" fillId="66" borderId="61" xfId="0" applyFont="1" applyFill="1" applyBorder="1"/>
    <xf numFmtId="0" fontId="5" fillId="66" borderId="72" xfId="0" applyFont="1" applyFill="1" applyBorder="1"/>
    <xf numFmtId="3" fontId="5" fillId="66" borderId="72" xfId="0" applyNumberFormat="1" applyFont="1" applyFill="1" applyBorder="1"/>
    <xf numFmtId="3" fontId="5" fillId="66" borderId="34" xfId="0" applyNumberFormat="1" applyFont="1" applyFill="1" applyBorder="1"/>
    <xf numFmtId="0" fontId="5" fillId="66" borderId="79" xfId="0" applyFont="1" applyFill="1" applyBorder="1" applyAlignment="1">
      <alignment horizontal="center" wrapText="1"/>
    </xf>
    <xf numFmtId="0" fontId="5" fillId="66" borderId="66" xfId="0" applyFont="1" applyFill="1" applyBorder="1" applyAlignment="1">
      <alignment horizontal="center"/>
    </xf>
    <xf numFmtId="0" fontId="5" fillId="66" borderId="26" xfId="0" applyFont="1" applyFill="1" applyBorder="1"/>
    <xf numFmtId="0" fontId="5" fillId="66" borderId="16" xfId="0" applyFont="1" applyFill="1" applyBorder="1"/>
    <xf numFmtId="3" fontId="5" fillId="66" borderId="17" xfId="0" applyNumberFormat="1" applyFont="1" applyFill="1" applyBorder="1"/>
    <xf numFmtId="3" fontId="5" fillId="66" borderId="27" xfId="0" applyNumberFormat="1" applyFont="1" applyFill="1" applyBorder="1"/>
    <xf numFmtId="41" fontId="96" fillId="66" borderId="16" xfId="270" applyFont="1" applyFill="1" applyBorder="1"/>
    <xf numFmtId="3" fontId="35" fillId="0" borderId="51" xfId="0" applyNumberFormat="1" applyFont="1" applyBorder="1"/>
    <xf numFmtId="0" fontId="13" fillId="0" borderId="0" xfId="0" applyFont="1" applyFill="1"/>
    <xf numFmtId="41" fontId="37" fillId="0" borderId="0" xfId="270" applyFont="1" applyFill="1"/>
    <xf numFmtId="0" fontId="167" fillId="66" borderId="53" xfId="0" applyFont="1" applyFill="1" applyBorder="1"/>
    <xf numFmtId="3" fontId="167" fillId="66" borderId="43" xfId="0" applyNumberFormat="1" applyFont="1" applyFill="1" applyBorder="1"/>
    <xf numFmtId="41" fontId="14" fillId="0" borderId="0" xfId="270" applyFont="1" applyFill="1" applyBorder="1"/>
    <xf numFmtId="3" fontId="14" fillId="0" borderId="0" xfId="0" applyNumberFormat="1" applyFont="1"/>
    <xf numFmtId="3" fontId="36" fillId="0" borderId="57" xfId="0" applyNumberFormat="1" applyFont="1" applyFill="1" applyBorder="1"/>
    <xf numFmtId="3" fontId="48" fillId="0" borderId="61" xfId="0" applyNumberFormat="1" applyFont="1" applyBorder="1"/>
    <xf numFmtId="3" fontId="96" fillId="66" borderId="66" xfId="0" applyNumberFormat="1" applyFont="1" applyFill="1" applyBorder="1" applyAlignment="1">
      <alignment horizontal="center" vertical="center" wrapText="1"/>
    </xf>
    <xf numFmtId="3" fontId="96" fillId="66" borderId="67" xfId="0" applyNumberFormat="1" applyFont="1" applyFill="1" applyBorder="1" applyAlignment="1">
      <alignment horizontal="center" vertical="center" wrapText="1"/>
    </xf>
    <xf numFmtId="3" fontId="48" fillId="0" borderId="51" xfId="0" applyNumberFormat="1" applyFont="1" applyBorder="1"/>
    <xf numFmtId="4" fontId="13" fillId="31" borderId="17" xfId="0" applyNumberFormat="1" applyFont="1" applyFill="1" applyBorder="1"/>
    <xf numFmtId="3" fontId="13" fillId="0" borderId="15" xfId="0" applyNumberFormat="1" applyFont="1" applyFill="1" applyBorder="1"/>
    <xf numFmtId="0" fontId="13" fillId="0" borderId="49" xfId="0" applyFont="1" applyFill="1" applyBorder="1"/>
    <xf numFmtId="3" fontId="13" fillId="0" borderId="51" xfId="0" applyNumberFormat="1" applyFont="1" applyFill="1" applyBorder="1"/>
    <xf numFmtId="0" fontId="35" fillId="31" borderId="42" xfId="0" applyFont="1" applyFill="1" applyBorder="1"/>
    <xf numFmtId="3" fontId="35" fillId="31" borderId="43" xfId="0" applyNumberFormat="1" applyFont="1" applyFill="1" applyBorder="1"/>
    <xf numFmtId="0" fontId="35" fillId="31" borderId="31" xfId="0" applyFont="1" applyFill="1" applyBorder="1"/>
    <xf numFmtId="3" fontId="35" fillId="31" borderId="14" xfId="0" applyNumberFormat="1" applyFont="1" applyFill="1" applyBorder="1"/>
    <xf numFmtId="3" fontId="35" fillId="31" borderId="18" xfId="0" applyNumberFormat="1" applyFont="1" applyFill="1" applyBorder="1"/>
    <xf numFmtId="41" fontId="48" fillId="0" borderId="0" xfId="270" applyFont="1" applyAlignment="1"/>
    <xf numFmtId="41" fontId="99" fillId="31" borderId="0" xfId="270" applyFont="1" applyFill="1"/>
    <xf numFmtId="41" fontId="47" fillId="0" borderId="0" xfId="270" applyFont="1" applyAlignment="1">
      <alignment horizontal="left"/>
    </xf>
    <xf numFmtId="41" fontId="47" fillId="0" borderId="0" xfId="270" applyFont="1"/>
    <xf numFmtId="41" fontId="102" fillId="31" borderId="0" xfId="270" applyFont="1" applyFill="1" applyAlignment="1">
      <alignment horizontal="left"/>
    </xf>
    <xf numFmtId="41" fontId="47" fillId="0" borderId="0" xfId="270" applyFont="1" applyAlignment="1">
      <alignment horizontal="center"/>
    </xf>
    <xf numFmtId="41" fontId="102" fillId="31" borderId="0" xfId="270" applyFont="1" applyFill="1" applyAlignment="1">
      <alignment horizontal="center"/>
    </xf>
    <xf numFmtId="41" fontId="96" fillId="66" borderId="22" xfId="270" applyFont="1" applyFill="1" applyBorder="1" applyAlignment="1">
      <alignment horizontal="center" vertical="center"/>
    </xf>
    <xf numFmtId="41" fontId="96" fillId="66" borderId="19" xfId="270" applyFont="1" applyFill="1" applyBorder="1" applyAlignment="1">
      <alignment horizontal="center" vertical="center" wrapText="1"/>
    </xf>
    <xf numFmtId="41" fontId="96" fillId="66" borderId="20" xfId="270" applyFont="1" applyFill="1" applyBorder="1" applyAlignment="1">
      <alignment horizontal="center" vertical="center" wrapText="1"/>
    </xf>
    <xf numFmtId="41" fontId="96" fillId="66" borderId="32" xfId="270" applyFont="1" applyFill="1" applyBorder="1" applyAlignment="1">
      <alignment horizontal="center" vertical="center"/>
    </xf>
    <xf numFmtId="41" fontId="96" fillId="66" borderId="42" xfId="270" applyFont="1" applyFill="1" applyBorder="1" applyAlignment="1">
      <alignment horizontal="center" vertical="center" wrapText="1"/>
    </xf>
    <xf numFmtId="41" fontId="103" fillId="0" borderId="26" xfId="270" applyFont="1" applyBorder="1" applyAlignment="1">
      <alignment horizontal="left"/>
    </xf>
    <xf numFmtId="41" fontId="103" fillId="0" borderId="14" xfId="270" applyFont="1" applyBorder="1" applyAlignment="1">
      <alignment horizontal="right" vertical="center" wrapText="1"/>
    </xf>
    <xf numFmtId="41" fontId="103" fillId="0" borderId="14" xfId="270" applyFont="1" applyFill="1" applyBorder="1" applyAlignment="1">
      <alignment horizontal="right" vertical="center" wrapText="1"/>
    </xf>
    <xf numFmtId="41" fontId="48" fillId="31" borderId="74" xfId="270" applyFont="1" applyFill="1" applyBorder="1"/>
    <xf numFmtId="41" fontId="48" fillId="31" borderId="28" xfId="270" applyFont="1" applyFill="1" applyBorder="1"/>
    <xf numFmtId="41" fontId="48" fillId="31" borderId="35" xfId="270" applyFont="1" applyFill="1" applyBorder="1"/>
    <xf numFmtId="41" fontId="48" fillId="31" borderId="59" xfId="270" applyFont="1" applyFill="1" applyBorder="1"/>
    <xf numFmtId="41" fontId="96" fillId="66" borderId="17" xfId="270" applyFont="1" applyFill="1" applyBorder="1"/>
    <xf numFmtId="41" fontId="48" fillId="31" borderId="24" xfId="270" applyFont="1" applyFill="1" applyBorder="1"/>
    <xf numFmtId="41" fontId="48" fillId="31" borderId="52" xfId="270" applyFont="1" applyFill="1" applyBorder="1"/>
    <xf numFmtId="41" fontId="47" fillId="31" borderId="0" xfId="270" applyFont="1" applyFill="1" applyAlignment="1">
      <alignment horizontal="left"/>
    </xf>
    <xf numFmtId="41" fontId="47" fillId="31" borderId="0" xfId="270" applyFont="1" applyFill="1" applyAlignment="1">
      <alignment horizontal="center"/>
    </xf>
    <xf numFmtId="41" fontId="96" fillId="66" borderId="79" xfId="270" applyFont="1" applyFill="1" applyBorder="1"/>
    <xf numFmtId="41" fontId="96" fillId="66" borderId="66" xfId="270" applyFont="1" applyFill="1" applyBorder="1" applyAlignment="1">
      <alignment horizontal="center" vertical="center" wrapText="1"/>
    </xf>
    <xf numFmtId="41" fontId="96" fillId="66" borderId="67" xfId="270" applyFont="1" applyFill="1" applyBorder="1" applyAlignment="1">
      <alignment horizontal="center" vertical="center" wrapText="1"/>
    </xf>
    <xf numFmtId="41" fontId="48" fillId="31" borderId="61" xfId="270" applyFont="1" applyFill="1" applyBorder="1"/>
    <xf numFmtId="41" fontId="48" fillId="31" borderId="24" xfId="270" applyFont="1" applyFill="1" applyBorder="1" applyAlignment="1">
      <alignment horizontal="right" vertical="center" wrapText="1"/>
    </xf>
    <xf numFmtId="41" fontId="48" fillId="31" borderId="81" xfId="270" applyFont="1" applyFill="1" applyBorder="1" applyAlignment="1">
      <alignment horizontal="right" vertical="center" wrapText="1"/>
    </xf>
    <xf numFmtId="41" fontId="48" fillId="31" borderId="49" xfId="270" applyFont="1" applyFill="1" applyBorder="1"/>
    <xf numFmtId="41" fontId="48" fillId="31" borderId="15" xfId="270" applyFont="1" applyFill="1" applyBorder="1" applyAlignment="1">
      <alignment horizontal="right" vertical="center" wrapText="1"/>
    </xf>
    <xf numFmtId="41" fontId="48" fillId="31" borderId="57" xfId="270" applyFont="1" applyFill="1" applyBorder="1" applyAlignment="1">
      <alignment horizontal="right" vertical="center" wrapText="1"/>
    </xf>
    <xf numFmtId="41" fontId="48" fillId="31" borderId="31" xfId="270" applyFont="1" applyFill="1" applyBorder="1" applyAlignment="1">
      <alignment horizontal="left"/>
    </xf>
    <xf numFmtId="41" fontId="48" fillId="31" borderId="28" xfId="270" applyFont="1" applyFill="1" applyBorder="1" applyAlignment="1">
      <alignment horizontal="left"/>
    </xf>
    <xf numFmtId="41" fontId="48" fillId="31" borderId="61" xfId="270" applyFont="1" applyFill="1" applyBorder="1" applyAlignment="1">
      <alignment horizontal="left"/>
    </xf>
    <xf numFmtId="41" fontId="48" fillId="31" borderId="48" xfId="270" applyFont="1" applyFill="1" applyBorder="1" applyAlignment="1">
      <alignment horizontal="left"/>
    </xf>
    <xf numFmtId="41" fontId="48" fillId="31" borderId="48" xfId="270" applyFont="1" applyFill="1" applyBorder="1"/>
    <xf numFmtId="41" fontId="96" fillId="66" borderId="37" xfId="270" applyFont="1" applyFill="1" applyBorder="1"/>
    <xf numFmtId="41" fontId="96" fillId="66" borderId="38" xfId="270" applyFont="1" applyFill="1" applyBorder="1"/>
    <xf numFmtId="41" fontId="96" fillId="66" borderId="29" xfId="270" applyFont="1" applyFill="1" applyBorder="1"/>
    <xf numFmtId="41" fontId="96" fillId="66" borderId="62" xfId="270" applyFont="1" applyFill="1" applyBorder="1"/>
    <xf numFmtId="41" fontId="96" fillId="66" borderId="63" xfId="270" applyFont="1" applyFill="1" applyBorder="1"/>
    <xf numFmtId="41" fontId="48" fillId="0" borderId="0" xfId="270" applyFont="1" applyBorder="1"/>
    <xf numFmtId="41" fontId="96" fillId="66" borderId="53" xfId="270" applyFont="1" applyFill="1" applyBorder="1"/>
    <xf numFmtId="41" fontId="96" fillId="66" borderId="41" xfId="270" applyFont="1" applyFill="1" applyBorder="1" applyAlignment="1">
      <alignment horizontal="center" vertical="center" wrapText="1"/>
    </xf>
    <xf numFmtId="41" fontId="96" fillId="66" borderId="4" xfId="270" applyFont="1" applyFill="1" applyBorder="1" applyAlignment="1">
      <alignment horizontal="center" vertical="center" wrapText="1"/>
    </xf>
    <xf numFmtId="41" fontId="48" fillId="31" borderId="30" xfId="270" applyFont="1" applyFill="1" applyBorder="1" applyAlignment="1">
      <alignment horizontal="justify"/>
    </xf>
    <xf numFmtId="41" fontId="48" fillId="0" borderId="49" xfId="270" applyFont="1" applyBorder="1"/>
    <xf numFmtId="41" fontId="48" fillId="31" borderId="50" xfId="270" applyFont="1" applyFill="1" applyBorder="1" applyAlignment="1">
      <alignment horizontal="justify"/>
    </xf>
    <xf numFmtId="41" fontId="48" fillId="31" borderId="14" xfId="270" applyFont="1" applyFill="1" applyBorder="1"/>
    <xf numFmtId="41" fontId="96" fillId="66" borderId="21" xfId="270" applyFont="1" applyFill="1" applyBorder="1" applyAlignment="1">
      <alignment horizontal="center" vertical="center" wrapText="1"/>
    </xf>
    <xf numFmtId="41" fontId="96" fillId="66" borderId="34" xfId="270" applyFont="1" applyFill="1" applyBorder="1" applyAlignment="1">
      <alignment vertical="center"/>
    </xf>
    <xf numFmtId="41" fontId="96" fillId="66" borderId="4" xfId="270" applyFont="1" applyFill="1" applyBorder="1" applyAlignment="1">
      <alignment vertical="center"/>
    </xf>
    <xf numFmtId="41" fontId="96" fillId="66" borderId="32" xfId="270" applyFont="1" applyFill="1" applyBorder="1"/>
    <xf numFmtId="41" fontId="96" fillId="66" borderId="33" xfId="270" applyFont="1" applyFill="1" applyBorder="1"/>
    <xf numFmtId="41" fontId="96" fillId="66" borderId="34" xfId="270" applyFont="1" applyFill="1" applyBorder="1"/>
    <xf numFmtId="41" fontId="0" fillId="0" borderId="0" xfId="270" applyFont="1"/>
    <xf numFmtId="41" fontId="48" fillId="31" borderId="26" xfId="270" applyFont="1" applyFill="1" applyBorder="1"/>
    <xf numFmtId="41" fontId="48" fillId="47" borderId="0" xfId="270" applyFont="1" applyFill="1"/>
    <xf numFmtId="41" fontId="48" fillId="31" borderId="50" xfId="270" applyFont="1" applyFill="1" applyBorder="1"/>
    <xf numFmtId="41" fontId="48" fillId="31" borderId="38" xfId="270" applyFont="1" applyFill="1" applyBorder="1"/>
    <xf numFmtId="41" fontId="48" fillId="47" borderId="0" xfId="270" quotePrefix="1" applyFont="1" applyFill="1"/>
    <xf numFmtId="41" fontId="47" fillId="31" borderId="0" xfId="270" applyFont="1" applyFill="1"/>
    <xf numFmtId="41" fontId="48" fillId="31" borderId="0" xfId="270" applyFont="1" applyFill="1" applyBorder="1"/>
    <xf numFmtId="41" fontId="101" fillId="31" borderId="0" xfId="270" applyFont="1" applyFill="1"/>
    <xf numFmtId="41" fontId="48" fillId="31" borderId="56" xfId="270" applyFont="1" applyFill="1" applyBorder="1" applyAlignment="1">
      <alignment horizontal="right" vertical="center" wrapText="1"/>
    </xf>
    <xf numFmtId="41" fontId="48" fillId="31" borderId="52" xfId="270" applyFont="1" applyFill="1" applyBorder="1" applyAlignment="1">
      <alignment horizontal="right" vertical="center" wrapText="1"/>
    </xf>
    <xf numFmtId="41" fontId="48" fillId="31" borderId="55" xfId="270" applyFont="1" applyFill="1" applyBorder="1" applyAlignment="1">
      <alignment horizontal="right" vertical="center" wrapText="1"/>
    </xf>
    <xf numFmtId="41" fontId="48" fillId="31" borderId="58" xfId="270" applyFont="1" applyFill="1" applyBorder="1" applyAlignment="1">
      <alignment horizontal="right" vertical="center" wrapText="1"/>
    </xf>
    <xf numFmtId="41" fontId="48" fillId="31" borderId="59" xfId="270" applyFont="1" applyFill="1" applyBorder="1" applyAlignment="1">
      <alignment horizontal="right" vertical="center" wrapText="1"/>
    </xf>
    <xf numFmtId="41" fontId="47" fillId="31" borderId="61" xfId="270" applyFont="1" applyFill="1" applyBorder="1"/>
    <xf numFmtId="41" fontId="47" fillId="31" borderId="73" xfId="270" applyFont="1" applyFill="1" applyBorder="1"/>
    <xf numFmtId="41" fontId="47" fillId="0" borderId="71" xfId="270" applyFont="1" applyFill="1" applyBorder="1"/>
    <xf numFmtId="41" fontId="48" fillId="31" borderId="68" xfId="270" applyFont="1" applyFill="1" applyBorder="1"/>
    <xf numFmtId="41" fontId="48" fillId="31" borderId="71" xfId="270" applyFont="1" applyFill="1" applyBorder="1"/>
    <xf numFmtId="41" fontId="48" fillId="31" borderId="49" xfId="270" applyFont="1" applyFill="1" applyBorder="1" applyAlignment="1">
      <alignment horizontal="left" wrapText="1"/>
    </xf>
    <xf numFmtId="41" fontId="48" fillId="0" borderId="0" xfId="270" applyFont="1" applyAlignment="1">
      <alignment horizontal="center" vertical="center"/>
    </xf>
    <xf numFmtId="41" fontId="48" fillId="0" borderId="0" xfId="270" applyFont="1" applyAlignment="1">
      <alignment horizontal="center"/>
    </xf>
    <xf numFmtId="41" fontId="48" fillId="31" borderId="0" xfId="270" applyFont="1" applyFill="1" applyAlignment="1">
      <alignment horizontal="center" vertical="center"/>
    </xf>
    <xf numFmtId="41" fontId="48" fillId="31" borderId="0" xfId="270" applyFont="1" applyFill="1" applyAlignment="1">
      <alignment horizontal="center"/>
    </xf>
    <xf numFmtId="3" fontId="47" fillId="0" borderId="49" xfId="0" applyNumberFormat="1" applyFont="1" applyBorder="1" applyAlignment="1">
      <alignment horizontal="left" wrapText="1"/>
    </xf>
    <xf numFmtId="3" fontId="47" fillId="0" borderId="15" xfId="0" applyNumberFormat="1" applyFont="1" applyBorder="1"/>
    <xf numFmtId="3" fontId="47" fillId="0" borderId="57" xfId="0" applyNumberFormat="1" applyFont="1" applyBorder="1"/>
    <xf numFmtId="3" fontId="165" fillId="0" borderId="49" xfId="0" applyNumberFormat="1" applyFont="1" applyFill="1" applyBorder="1" applyAlignment="1">
      <alignment horizontal="left" wrapText="1"/>
    </xf>
    <xf numFmtId="3" fontId="165" fillId="0" borderId="15" xfId="0" applyNumberFormat="1" applyFont="1" applyFill="1" applyBorder="1"/>
    <xf numFmtId="3" fontId="165" fillId="0" borderId="57" xfId="0" applyNumberFormat="1" applyFont="1" applyFill="1" applyBorder="1"/>
    <xf numFmtId="41" fontId="36" fillId="31" borderId="0" xfId="270" applyFont="1" applyFill="1" applyAlignment="1">
      <alignment horizontal="center"/>
    </xf>
    <xf numFmtId="41" fontId="36" fillId="31" borderId="0" xfId="270" applyFont="1" applyFill="1"/>
    <xf numFmtId="41" fontId="49" fillId="66" borderId="32" xfId="270" applyFont="1" applyFill="1" applyBorder="1" applyAlignment="1">
      <alignment horizontal="center" vertical="center"/>
    </xf>
    <xf numFmtId="41" fontId="49" fillId="66" borderId="33" xfId="270" applyFont="1" applyFill="1" applyBorder="1" applyAlignment="1">
      <alignment horizontal="center" vertical="center" wrapText="1"/>
    </xf>
    <xf numFmtId="41" fontId="49" fillId="66" borderId="33" xfId="270" applyFont="1" applyFill="1" applyBorder="1" applyAlignment="1">
      <alignment horizontal="center" vertical="center"/>
    </xf>
    <xf numFmtId="41" fontId="49" fillId="66" borderId="34" xfId="270" applyFont="1" applyFill="1" applyBorder="1" applyAlignment="1">
      <alignment horizontal="center" vertical="center" wrapText="1"/>
    </xf>
    <xf numFmtId="41" fontId="41" fillId="0" borderId="30" xfId="270" applyFont="1" applyBorder="1" applyAlignment="1">
      <alignment horizontal="center"/>
    </xf>
    <xf numFmtId="41" fontId="13" fillId="0" borderId="15" xfId="270" applyFont="1" applyBorder="1"/>
    <xf numFmtId="41" fontId="41" fillId="0" borderId="0" xfId="270" applyFont="1" applyAlignment="1">
      <alignment horizontal="center"/>
    </xf>
    <xf numFmtId="41" fontId="13" fillId="0" borderId="47" xfId="270" applyFont="1" applyBorder="1"/>
    <xf numFmtId="41" fontId="35" fillId="0" borderId="30" xfId="270" applyFont="1" applyBorder="1"/>
    <xf numFmtId="41" fontId="41" fillId="0" borderId="30" xfId="270" applyFont="1" applyBorder="1"/>
    <xf numFmtId="41" fontId="41" fillId="0" borderId="0" xfId="270" applyFont="1"/>
    <xf numFmtId="41" fontId="13" fillId="0" borderId="30" xfId="270" applyFont="1" applyBorder="1"/>
    <xf numFmtId="41" fontId="13" fillId="0" borderId="15" xfId="270" applyFont="1" applyFill="1" applyBorder="1"/>
    <xf numFmtId="41" fontId="35" fillId="0" borderId="14" xfId="270" applyFont="1" applyBorder="1"/>
    <xf numFmtId="41" fontId="35" fillId="0" borderId="18" xfId="270" applyFont="1" applyBorder="1"/>
    <xf numFmtId="41" fontId="41" fillId="0" borderId="30" xfId="270" applyFont="1" applyBorder="1" applyAlignment="1">
      <alignment horizontal="left"/>
    </xf>
    <xf numFmtId="41" fontId="13" fillId="0" borderId="30" xfId="270" applyFont="1" applyFill="1" applyBorder="1"/>
    <xf numFmtId="41" fontId="41" fillId="0" borderId="0" xfId="270" applyFont="1" applyAlignment="1">
      <alignment horizontal="left"/>
    </xf>
    <xf numFmtId="41" fontId="13" fillId="0" borderId="56" xfId="270" applyFont="1" applyBorder="1"/>
    <xf numFmtId="41" fontId="13" fillId="0" borderId="52" xfId="270" applyFont="1" applyBorder="1"/>
    <xf numFmtId="41" fontId="13" fillId="0" borderId="57" xfId="270" applyFont="1" applyBorder="1"/>
    <xf numFmtId="41" fontId="13" fillId="0" borderId="55" xfId="270" applyFont="1" applyBorder="1"/>
    <xf numFmtId="41" fontId="13" fillId="0" borderId="59" xfId="270" applyFont="1" applyBorder="1"/>
    <xf numFmtId="41" fontId="35" fillId="0" borderId="24" xfId="270" applyFont="1" applyBorder="1"/>
    <xf numFmtId="41" fontId="35" fillId="0" borderId="52" xfId="270" applyFont="1" applyBorder="1"/>
    <xf numFmtId="41" fontId="35" fillId="31" borderId="26" xfId="270" applyFont="1" applyFill="1" applyBorder="1" applyAlignment="1">
      <alignment horizontal="center"/>
    </xf>
    <xf numFmtId="41" fontId="35" fillId="0" borderId="23" xfId="270" applyFont="1" applyBorder="1"/>
    <xf numFmtId="41" fontId="35" fillId="0" borderId="30" xfId="270" applyFont="1" applyBorder="1" applyAlignment="1">
      <alignment horizontal="center"/>
    </xf>
    <xf numFmtId="41" fontId="13" fillId="0" borderId="0" xfId="270" applyFont="1" applyAlignment="1">
      <alignment horizontal="left"/>
    </xf>
    <xf numFmtId="41" fontId="41" fillId="0" borderId="55" xfId="270" applyFont="1" applyBorder="1" applyAlignment="1">
      <alignment horizontal="center"/>
    </xf>
    <xf numFmtId="41" fontId="13" fillId="31" borderId="30" xfId="270" applyFont="1" applyFill="1" applyBorder="1"/>
    <xf numFmtId="41" fontId="13" fillId="0" borderId="24" xfId="270" applyFont="1" applyBorder="1"/>
    <xf numFmtId="41" fontId="41" fillId="0" borderId="68" xfId="270" applyFont="1" applyBorder="1" applyAlignment="1">
      <alignment horizontal="left"/>
    </xf>
    <xf numFmtId="41" fontId="13" fillId="0" borderId="68" xfId="270" applyFont="1" applyBorder="1"/>
    <xf numFmtId="41" fontId="13" fillId="0" borderId="35" xfId="270" applyFont="1" applyBorder="1"/>
    <xf numFmtId="41" fontId="35" fillId="0" borderId="23" xfId="270" applyFont="1" applyBorder="1" applyAlignment="1">
      <alignment horizontal="left"/>
    </xf>
    <xf numFmtId="41" fontId="50" fillId="0" borderId="55" xfId="270" applyFont="1" applyBorder="1" applyAlignment="1">
      <alignment horizontal="center"/>
    </xf>
    <xf numFmtId="41" fontId="35" fillId="0" borderId="15" xfId="270" applyFont="1" applyBorder="1"/>
    <xf numFmtId="41" fontId="35" fillId="0" borderId="47" xfId="270" applyFont="1" applyBorder="1"/>
    <xf numFmtId="41" fontId="13" fillId="0" borderId="30" xfId="270" applyFont="1" applyFill="1" applyBorder="1" applyAlignment="1">
      <alignment horizontal="left"/>
    </xf>
    <xf numFmtId="41" fontId="44" fillId="0" borderId="14" xfId="270" applyFont="1" applyBorder="1"/>
    <xf numFmtId="41" fontId="35" fillId="0" borderId="26" xfId="270" applyFont="1" applyBorder="1" applyAlignment="1">
      <alignment horizontal="left"/>
    </xf>
    <xf numFmtId="41" fontId="166" fillId="66" borderId="32" xfId="270" applyFont="1" applyFill="1" applyBorder="1" applyAlignment="1">
      <alignment horizontal="left"/>
    </xf>
    <xf numFmtId="41" fontId="166" fillId="66" borderId="39" xfId="270" applyFont="1" applyFill="1" applyBorder="1"/>
    <xf numFmtId="41" fontId="166" fillId="66" borderId="33" xfId="270" applyFont="1" applyFill="1" applyBorder="1" applyAlignment="1">
      <alignment horizontal="center"/>
    </xf>
    <xf numFmtId="41" fontId="166" fillId="66" borderId="43" xfId="270" applyFont="1" applyFill="1" applyBorder="1"/>
    <xf numFmtId="41" fontId="35" fillId="0" borderId="49" xfId="270" applyFont="1" applyBorder="1"/>
    <xf numFmtId="41" fontId="13" fillId="0" borderId="0" xfId="270" applyFont="1" applyAlignment="1">
      <alignment horizontal="center"/>
    </xf>
    <xf numFmtId="41" fontId="13" fillId="0" borderId="47" xfId="270" applyFont="1" applyBorder="1" applyAlignment="1">
      <alignment horizontal="center"/>
    </xf>
    <xf numFmtId="41" fontId="13" fillId="0" borderId="49" xfId="270" applyFont="1" applyBorder="1"/>
    <xf numFmtId="41" fontId="35" fillId="0" borderId="26" xfId="270" applyFont="1" applyBorder="1"/>
    <xf numFmtId="41" fontId="13" fillId="0" borderId="14" xfId="270" applyFont="1" applyFill="1" applyBorder="1" applyAlignment="1">
      <alignment horizontal="center"/>
    </xf>
    <xf numFmtId="41" fontId="35" fillId="0" borderId="16" xfId="270" applyFont="1" applyBorder="1"/>
    <xf numFmtId="41" fontId="13" fillId="0" borderId="17" xfId="270" applyFont="1" applyBorder="1"/>
    <xf numFmtId="41" fontId="35" fillId="0" borderId="17" xfId="270" applyFont="1" applyBorder="1"/>
    <xf numFmtId="41" fontId="13" fillId="0" borderId="27" xfId="270" applyFont="1" applyBorder="1"/>
    <xf numFmtId="41" fontId="129" fillId="0" borderId="0" xfId="270" applyFont="1"/>
    <xf numFmtId="41" fontId="129" fillId="0" borderId="0" xfId="270" applyFont="1" applyFill="1" applyBorder="1"/>
    <xf numFmtId="41" fontId="37" fillId="0" borderId="0" xfId="270" applyFont="1" applyAlignment="1">
      <alignment horizontal="center"/>
    </xf>
    <xf numFmtId="41" fontId="13" fillId="0" borderId="0" xfId="270" applyFont="1" applyAlignment="1">
      <alignment horizontal="center" vertical="center"/>
    </xf>
    <xf numFmtId="41" fontId="35" fillId="0" borderId="0" xfId="270" applyFont="1" applyAlignment="1">
      <alignment horizontal="center"/>
    </xf>
    <xf numFmtId="41" fontId="35" fillId="0" borderId="57" xfId="270" applyFont="1" applyBorder="1"/>
    <xf numFmtId="41" fontId="13" fillId="0" borderId="29" xfId="270" applyFont="1" applyBorder="1"/>
    <xf numFmtId="41" fontId="13" fillId="0" borderId="65" xfId="270" applyFont="1" applyBorder="1"/>
    <xf numFmtId="41" fontId="51" fillId="0" borderId="18" xfId="270" applyFont="1" applyBorder="1"/>
    <xf numFmtId="0" fontId="138" fillId="47" borderId="0" xfId="3063" applyFont="1" applyFill="1" applyAlignment="1">
      <alignment horizontal="center" vertical="center" wrapText="1"/>
    </xf>
    <xf numFmtId="0" fontId="136" fillId="47" borderId="0" xfId="2947" applyFont="1" applyFill="1" applyAlignment="1">
      <alignment horizontal="center" vertical="center"/>
    </xf>
    <xf numFmtId="0" fontId="136" fillId="47" borderId="68" xfId="2947" applyFont="1" applyFill="1" applyBorder="1" applyAlignment="1">
      <alignment horizontal="center" vertical="center"/>
    </xf>
    <xf numFmtId="0" fontId="138" fillId="47" borderId="0" xfId="3063" applyFont="1" applyFill="1" applyAlignment="1">
      <alignment horizontal="left" vertical="center" wrapText="1"/>
    </xf>
    <xf numFmtId="0" fontId="153" fillId="47" borderId="14" xfId="3223" applyFont="1" applyFill="1" applyBorder="1" applyAlignment="1">
      <alignment horizontal="center" vertical="center"/>
    </xf>
    <xf numFmtId="0" fontId="136" fillId="0" borderId="0" xfId="3223" applyFont="1" applyAlignment="1">
      <alignment horizontal="left" vertical="center" wrapText="1"/>
    </xf>
    <xf numFmtId="0" fontId="157" fillId="65" borderId="0" xfId="2950" applyFont="1" applyFill="1" applyAlignment="1">
      <alignment horizontal="center" vertical="center" wrapText="1"/>
    </xf>
    <xf numFmtId="0" fontId="157" fillId="65" borderId="0" xfId="0" applyFont="1" applyFill="1" applyAlignment="1">
      <alignment horizontal="center" vertical="center" wrapText="1"/>
    </xf>
    <xf numFmtId="0" fontId="158" fillId="65" borderId="0" xfId="0" applyFont="1" applyFill="1" applyAlignment="1">
      <alignment horizontal="center" vertical="center" wrapText="1"/>
    </xf>
    <xf numFmtId="0" fontId="157" fillId="65" borderId="0" xfId="0" applyFont="1" applyFill="1" applyAlignment="1">
      <alignment horizontal="center" vertical="center"/>
    </xf>
    <xf numFmtId="3" fontId="157" fillId="65" borderId="0" xfId="0" applyNumberFormat="1" applyFont="1" applyFill="1" applyAlignment="1">
      <alignment horizontal="center" vertical="center" wrapText="1"/>
    </xf>
    <xf numFmtId="0" fontId="157" fillId="0" borderId="0" xfId="0" applyFont="1" applyAlignment="1">
      <alignment horizontal="center" vertical="center"/>
    </xf>
    <xf numFmtId="0" fontId="155" fillId="0" borderId="14" xfId="3223" applyFont="1" applyBorder="1" applyAlignment="1">
      <alignment horizontal="center" vertical="center"/>
    </xf>
    <xf numFmtId="0" fontId="152" fillId="0" borderId="14" xfId="3223" applyFont="1" applyBorder="1" applyAlignment="1">
      <alignment horizontal="center" vertical="center"/>
    </xf>
    <xf numFmtId="0" fontId="153" fillId="0" borderId="23" xfId="3223" applyFont="1" applyBorder="1" applyAlignment="1">
      <alignment horizontal="center" vertical="center"/>
    </xf>
    <xf numFmtId="0" fontId="153" fillId="0" borderId="28" xfId="3223" applyFont="1" applyBorder="1" applyAlignment="1">
      <alignment horizontal="center" vertical="center"/>
    </xf>
    <xf numFmtId="41" fontId="158" fillId="66" borderId="67" xfId="270" applyFont="1" applyFill="1" applyBorder="1" applyAlignment="1">
      <alignment horizontal="center" vertical="center"/>
    </xf>
    <xf numFmtId="41" fontId="158" fillId="66" borderId="59" xfId="270" applyFont="1" applyFill="1" applyBorder="1" applyAlignment="1">
      <alignment horizontal="center" vertical="center"/>
    </xf>
    <xf numFmtId="41" fontId="13" fillId="31" borderId="0" xfId="270" applyFont="1" applyFill="1" applyAlignment="1">
      <alignment horizontal="center"/>
    </xf>
    <xf numFmtId="41" fontId="43" fillId="31" borderId="0" xfId="270" applyFont="1" applyFill="1" applyAlignment="1">
      <alignment horizontal="center"/>
    </xf>
    <xf numFmtId="41" fontId="36" fillId="31" borderId="0" xfId="270" applyFont="1" applyFill="1" applyAlignment="1">
      <alignment horizontal="center"/>
    </xf>
    <xf numFmtId="41" fontId="41" fillId="0" borderId="30" xfId="270" applyFont="1" applyBorder="1" applyAlignment="1">
      <alignment horizontal="left"/>
    </xf>
    <xf numFmtId="41" fontId="158" fillId="66" borderId="79" xfId="270" applyFont="1" applyFill="1" applyBorder="1" applyAlignment="1">
      <alignment horizontal="center" vertical="center"/>
    </xf>
    <xf numFmtId="41" fontId="158" fillId="66" borderId="60" xfId="270" applyFont="1" applyFill="1" applyBorder="1" applyAlignment="1">
      <alignment horizontal="center" vertical="center"/>
    </xf>
    <xf numFmtId="41" fontId="158" fillId="66" borderId="66" xfId="270" applyFont="1" applyFill="1" applyBorder="1" applyAlignment="1">
      <alignment horizontal="center" vertical="center"/>
    </xf>
    <xf numFmtId="41" fontId="158" fillId="66" borderId="35" xfId="270"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center"/>
    </xf>
    <xf numFmtId="0" fontId="33" fillId="0" borderId="0" xfId="0" applyFont="1" applyAlignment="1">
      <alignment horizontal="center"/>
    </xf>
    <xf numFmtId="0" fontId="36" fillId="0" borderId="0" xfId="0" applyFont="1" applyAlignment="1">
      <alignment horizontal="center"/>
    </xf>
    <xf numFmtId="0" fontId="167" fillId="66" borderId="79" xfId="0" applyFont="1" applyFill="1" applyBorder="1" applyAlignment="1">
      <alignment horizontal="center"/>
    </xf>
    <xf numFmtId="0" fontId="167" fillId="66" borderId="37" xfId="0" applyFont="1" applyFill="1" applyBorder="1" applyAlignment="1">
      <alignment horizontal="center"/>
    </xf>
    <xf numFmtId="0" fontId="167" fillId="66" borderId="66" xfId="0" applyFont="1" applyFill="1" applyBorder="1" applyAlignment="1">
      <alignment horizontal="center" vertical="center" wrapText="1"/>
    </xf>
    <xf numFmtId="0" fontId="167" fillId="66" borderId="38" xfId="0" applyFont="1" applyFill="1" applyBorder="1" applyAlignment="1">
      <alignment horizontal="center" vertical="center" wrapText="1"/>
    </xf>
    <xf numFmtId="3" fontId="167" fillId="66" borderId="67" xfId="0" applyNumberFormat="1" applyFont="1" applyFill="1" applyBorder="1" applyAlignment="1">
      <alignment horizontal="center" vertical="center" wrapText="1"/>
    </xf>
    <xf numFmtId="3" fontId="167" fillId="66" borderId="29" xfId="0" applyNumberFormat="1" applyFont="1" applyFill="1" applyBorder="1" applyAlignment="1">
      <alignment horizontal="center" vertical="center" wrapText="1"/>
    </xf>
    <xf numFmtId="0" fontId="9" fillId="0" borderId="0" xfId="0" applyFont="1" applyAlignment="1">
      <alignment horizontal="center"/>
    </xf>
    <xf numFmtId="3" fontId="13" fillId="0" borderId="0" xfId="0" applyNumberFormat="1" applyFont="1" applyAlignment="1">
      <alignment horizontal="left"/>
    </xf>
    <xf numFmtId="0" fontId="39" fillId="0" borderId="0" xfId="0" applyFont="1" applyAlignment="1">
      <alignment horizontal="center"/>
    </xf>
    <xf numFmtId="0" fontId="46" fillId="31" borderId="0" xfId="0" applyFont="1" applyFill="1" applyAlignment="1">
      <alignment horizontal="center"/>
    </xf>
    <xf numFmtId="41" fontId="161" fillId="66" borderId="80" xfId="270" applyFont="1" applyFill="1" applyBorder="1" applyAlignment="1">
      <alignment horizontal="center"/>
    </xf>
    <xf numFmtId="41" fontId="161" fillId="66" borderId="78" xfId="270" applyFont="1" applyFill="1" applyBorder="1" applyAlignment="1">
      <alignment horizontal="center"/>
    </xf>
    <xf numFmtId="0" fontId="5" fillId="0" borderId="79" xfId="0" applyFont="1" applyBorder="1" applyAlignment="1">
      <alignment horizontal="center"/>
    </xf>
    <xf numFmtId="0" fontId="5" fillId="0" borderId="60" xfId="0" applyFont="1" applyBorder="1" applyAlignment="1">
      <alignment horizontal="center"/>
    </xf>
    <xf numFmtId="0" fontId="161" fillId="66" borderId="80" xfId="0" applyFont="1" applyFill="1" applyBorder="1" applyAlignment="1">
      <alignment horizontal="center"/>
    </xf>
    <xf numFmtId="0" fontId="161" fillId="66" borderId="77" xfId="0" applyFont="1" applyFill="1" applyBorder="1" applyAlignment="1">
      <alignment horizontal="center"/>
    </xf>
    <xf numFmtId="0" fontId="161" fillId="66" borderId="21" xfId="0" applyFont="1" applyFill="1" applyBorder="1" applyAlignment="1">
      <alignment horizontal="center"/>
    </xf>
    <xf numFmtId="0" fontId="47" fillId="31" borderId="0" xfId="0" applyFont="1" applyFill="1" applyAlignment="1">
      <alignment horizontal="center"/>
    </xf>
    <xf numFmtId="0" fontId="48" fillId="31" borderId="0" xfId="0" applyFont="1" applyFill="1" applyAlignment="1">
      <alignment horizontal="center"/>
    </xf>
    <xf numFmtId="0" fontId="43" fillId="0" borderId="0" xfId="0" applyFont="1" applyAlignment="1">
      <alignment horizontal="center"/>
    </xf>
    <xf numFmtId="0" fontId="13" fillId="0" borderId="0" xfId="0" applyFont="1" applyAlignment="1">
      <alignment horizontal="justify" vertical="justify" wrapText="1"/>
    </xf>
    <xf numFmtId="0" fontId="13" fillId="0" borderId="0" xfId="0" applyFont="1" applyAlignment="1">
      <alignment horizontal="left" wrapText="1"/>
    </xf>
    <xf numFmtId="0" fontId="32" fillId="31" borderId="0" xfId="0" applyFont="1" applyFill="1" applyAlignment="1">
      <alignment horizontal="justify" vertical="justify" wrapText="1"/>
    </xf>
    <xf numFmtId="0" fontId="87" fillId="31" borderId="0" xfId="0" applyFont="1" applyFill="1" applyAlignment="1">
      <alignment horizontal="justify" vertical="justify" wrapText="1"/>
    </xf>
    <xf numFmtId="0" fontId="13" fillId="0" borderId="0" xfId="0" applyFont="1" applyAlignment="1">
      <alignment horizontal="left"/>
    </xf>
    <xf numFmtId="0" fontId="13" fillId="31" borderId="0" xfId="0" applyFont="1" applyFill="1" applyAlignment="1">
      <alignment horizontal="justify" vertical="justify" wrapText="1"/>
    </xf>
    <xf numFmtId="0" fontId="37" fillId="0" borderId="0" xfId="0" applyFont="1" applyAlignment="1">
      <alignment horizontal="center"/>
    </xf>
    <xf numFmtId="0" fontId="39" fillId="0" borderId="0" xfId="0" applyFont="1" applyAlignment="1">
      <alignment horizontal="left"/>
    </xf>
    <xf numFmtId="0" fontId="35" fillId="0" borderId="0" xfId="0" applyFont="1" applyAlignment="1">
      <alignment horizontal="left"/>
    </xf>
    <xf numFmtId="0" fontId="33" fillId="0" borderId="32" xfId="0" applyFont="1" applyBorder="1" applyAlignment="1">
      <alignment horizontal="center"/>
    </xf>
    <xf numFmtId="0" fontId="33" fillId="0" borderId="33" xfId="0" applyFont="1" applyBorder="1" applyAlignment="1">
      <alignment horizontal="center"/>
    </xf>
    <xf numFmtId="0" fontId="33" fillId="0" borderId="34" xfId="0" applyFont="1" applyBorder="1" applyAlignment="1">
      <alignment horizontal="center"/>
    </xf>
    <xf numFmtId="0" fontId="35" fillId="31" borderId="36" xfId="0" applyFont="1" applyFill="1" applyBorder="1" applyAlignment="1">
      <alignment horizontal="left"/>
    </xf>
    <xf numFmtId="0" fontId="35" fillId="31" borderId="44" xfId="0" applyFont="1" applyFill="1" applyBorder="1" applyAlignment="1">
      <alignment horizontal="left"/>
    </xf>
    <xf numFmtId="0" fontId="5" fillId="66" borderId="67" xfId="0" applyFont="1" applyFill="1" applyBorder="1" applyAlignment="1">
      <alignment horizontal="center" vertical="center" wrapText="1"/>
    </xf>
    <xf numFmtId="0" fontId="5" fillId="66" borderId="59" xfId="0" applyFont="1" applyFill="1" applyBorder="1" applyAlignment="1">
      <alignment horizontal="center" vertical="center" wrapText="1"/>
    </xf>
    <xf numFmtId="0" fontId="19" fillId="0" borderId="0" xfId="0" applyFont="1" applyAlignment="1">
      <alignment horizontal="center"/>
    </xf>
    <xf numFmtId="0" fontId="5" fillId="66" borderId="79" xfId="0" applyFont="1" applyFill="1" applyBorder="1" applyAlignment="1">
      <alignment horizontal="center" vertical="center"/>
    </xf>
    <xf numFmtId="0" fontId="5" fillId="66" borderId="60" xfId="0" applyFont="1" applyFill="1" applyBorder="1" applyAlignment="1">
      <alignment horizontal="center" vertical="center"/>
    </xf>
    <xf numFmtId="0" fontId="5" fillId="66" borderId="66" xfId="0" applyFont="1" applyFill="1" applyBorder="1" applyAlignment="1">
      <alignment horizontal="center" vertical="center" wrapText="1"/>
    </xf>
    <xf numFmtId="0" fontId="5" fillId="66" borderId="35" xfId="0" applyFont="1" applyFill="1" applyBorder="1" applyAlignment="1">
      <alignment horizontal="center" vertical="center" wrapText="1"/>
    </xf>
    <xf numFmtId="0" fontId="48" fillId="0" borderId="0" xfId="0" applyFont="1" applyAlignment="1">
      <alignment horizontal="center"/>
    </xf>
    <xf numFmtId="0" fontId="47" fillId="0" borderId="32" xfId="0" applyFont="1" applyBorder="1" applyAlignment="1">
      <alignment horizontal="center"/>
    </xf>
    <xf numFmtId="0" fontId="47" fillId="0" borderId="33" xfId="0" applyFont="1" applyBorder="1" applyAlignment="1">
      <alignment horizontal="center"/>
    </xf>
    <xf numFmtId="0" fontId="47" fillId="0" borderId="34" xfId="0" applyFont="1" applyBorder="1" applyAlignment="1">
      <alignment horizontal="center"/>
    </xf>
    <xf numFmtId="0" fontId="96" fillId="0" borderId="36" xfId="0" applyFont="1" applyBorder="1" applyAlignment="1">
      <alignment horizontal="center"/>
    </xf>
    <xf numFmtId="0" fontId="96" fillId="0" borderId="40" xfId="0" applyFont="1" applyBorder="1" applyAlignment="1">
      <alignment horizontal="center"/>
    </xf>
    <xf numFmtId="0" fontId="96" fillId="0" borderId="75" xfId="0" applyFont="1" applyBorder="1" applyAlignment="1">
      <alignment horizontal="center"/>
    </xf>
    <xf numFmtId="0" fontId="96" fillId="0" borderId="44" xfId="0" applyFont="1" applyBorder="1" applyAlignment="1">
      <alignment horizontal="center"/>
    </xf>
    <xf numFmtId="0" fontId="96" fillId="0" borderId="5" xfId="0" applyFont="1" applyBorder="1" applyAlignment="1">
      <alignment horizontal="center"/>
    </xf>
    <xf numFmtId="0" fontId="96" fillId="0" borderId="76" xfId="0" applyFont="1" applyBorder="1" applyAlignment="1">
      <alignment horizontal="center"/>
    </xf>
    <xf numFmtId="4" fontId="96" fillId="0" borderId="58" xfId="0" applyNumberFormat="1" applyFont="1" applyBorder="1" applyAlignment="1">
      <alignment horizontal="center" wrapText="1"/>
    </xf>
    <xf numFmtId="4" fontId="96" fillId="0" borderId="46" xfId="0" applyNumberFormat="1" applyFont="1" applyBorder="1" applyAlignment="1">
      <alignment horizontal="center" wrapText="1"/>
    </xf>
    <xf numFmtId="4" fontId="96" fillId="0" borderId="71" xfId="0" applyNumberFormat="1" applyFont="1" applyBorder="1" applyAlignment="1">
      <alignment horizontal="center" wrapText="1"/>
    </xf>
    <xf numFmtId="3" fontId="48" fillId="32" borderId="0" xfId="0" applyNumberFormat="1" applyFont="1" applyFill="1" applyAlignment="1">
      <alignment horizontal="left" vertical="center" wrapText="1"/>
    </xf>
    <xf numFmtId="0" fontId="34" fillId="0" borderId="0" xfId="0" applyFont="1" applyAlignment="1">
      <alignment horizontal="center"/>
    </xf>
    <xf numFmtId="0" fontId="3" fillId="66" borderId="79" xfId="0" applyFont="1" applyFill="1" applyBorder="1" applyAlignment="1">
      <alignment horizontal="center"/>
    </xf>
    <xf numFmtId="0" fontId="3" fillId="66" borderId="30" xfId="0" applyFont="1" applyFill="1" applyBorder="1" applyAlignment="1">
      <alignment horizontal="center"/>
    </xf>
    <xf numFmtId="0" fontId="3" fillId="66" borderId="60" xfId="0" applyFont="1" applyFill="1" applyBorder="1" applyAlignment="1">
      <alignment horizontal="center"/>
    </xf>
    <xf numFmtId="0" fontId="164" fillId="66" borderId="80" xfId="0" applyFont="1" applyFill="1" applyBorder="1" applyAlignment="1">
      <alignment horizontal="center"/>
    </xf>
    <xf numFmtId="0" fontId="164" fillId="66" borderId="77" xfId="0" applyFont="1" applyFill="1" applyBorder="1" applyAlignment="1">
      <alignment horizontal="center"/>
    </xf>
    <xf numFmtId="0" fontId="164" fillId="66" borderId="21" xfId="0" applyFont="1" applyFill="1" applyBorder="1" applyAlignment="1">
      <alignment horizontal="center"/>
    </xf>
    <xf numFmtId="0" fontId="155" fillId="66" borderId="25" xfId="0" applyFont="1" applyFill="1" applyBorder="1" applyAlignment="1">
      <alignment horizontal="center" vertical="center"/>
    </xf>
    <xf numFmtId="0" fontId="155" fillId="66" borderId="21" xfId="0" applyFont="1" applyFill="1" applyBorder="1" applyAlignment="1">
      <alignment horizontal="center" vertical="center"/>
    </xf>
    <xf numFmtId="0" fontId="38" fillId="0" borderId="40" xfId="0" applyFont="1" applyBorder="1" applyAlignment="1">
      <alignment horizontal="justify"/>
    </xf>
    <xf numFmtId="0" fontId="13" fillId="0" borderId="0" xfId="0" applyFont="1" applyAlignment="1">
      <alignment horizontal="center" vertical="top"/>
    </xf>
    <xf numFmtId="0" fontId="5" fillId="66" borderId="80" xfId="0" applyFont="1" applyFill="1" applyBorder="1" applyAlignment="1">
      <alignment horizontal="center" wrapText="1"/>
    </xf>
    <xf numFmtId="0" fontId="5" fillId="66" borderId="77" xfId="0" applyFont="1" applyFill="1" applyBorder="1" applyAlignment="1">
      <alignment horizontal="center" wrapText="1"/>
    </xf>
    <xf numFmtId="0" fontId="5" fillId="66" borderId="78" xfId="0" applyFont="1" applyFill="1" applyBorder="1" applyAlignment="1">
      <alignment horizontal="center" wrapText="1"/>
    </xf>
    <xf numFmtId="0" fontId="38" fillId="31" borderId="0" xfId="0" applyFont="1" applyFill="1" applyAlignment="1">
      <alignment horizontal="justify"/>
    </xf>
    <xf numFmtId="41" fontId="48" fillId="0" borderId="0" xfId="270" applyFont="1" applyAlignment="1">
      <alignment horizontal="center"/>
    </xf>
    <xf numFmtId="41" fontId="48" fillId="31" borderId="31" xfId="270" applyFont="1" applyFill="1" applyBorder="1" applyAlignment="1">
      <alignment horizontal="left"/>
    </xf>
    <xf numFmtId="41" fontId="48" fillId="31" borderId="28" xfId="270" applyFont="1" applyFill="1" applyBorder="1" applyAlignment="1">
      <alignment horizontal="left"/>
    </xf>
    <xf numFmtId="41" fontId="96" fillId="66" borderId="32" xfId="270" applyFont="1" applyFill="1" applyBorder="1" applyAlignment="1">
      <alignment horizontal="center" vertical="center" wrapText="1"/>
    </xf>
    <xf numFmtId="41" fontId="96" fillId="66" borderId="33" xfId="270" applyFont="1" applyFill="1" applyBorder="1" applyAlignment="1">
      <alignment horizontal="center" vertical="center" wrapText="1"/>
    </xf>
    <xf numFmtId="41" fontId="96" fillId="66" borderId="25" xfId="270" applyFont="1" applyFill="1" applyBorder="1" applyAlignment="1">
      <alignment horizontal="center"/>
    </xf>
    <xf numFmtId="41" fontId="96" fillId="66" borderId="21" xfId="270" applyFont="1" applyFill="1" applyBorder="1" applyAlignment="1">
      <alignment horizontal="center"/>
    </xf>
    <xf numFmtId="41" fontId="13" fillId="0" borderId="38" xfId="270" applyFont="1" applyBorder="1"/>
  </cellXfs>
  <cellStyles count="3226">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7" xr:uid="{C15CB2A8-9D57-4C20-8901-BE620C8D2AAB}"/>
    <cellStyle name="20% - Énfasis1 3" xfId="2106" xr:uid="{4EE88AC2-303F-49F4-9289-AB0D50F7763B}"/>
    <cellStyle name="20% - Énfasis2" xfId="15" builtinId="34" customBuiltin="1"/>
    <cellStyle name="20% - Énfasis2 2" xfId="16" xr:uid="{00000000-0005-0000-0000-00000F000000}"/>
    <cellStyle name="20% - Énfasis2 2 2" xfId="2109" xr:uid="{923415DE-BE03-4D13-845C-44B6875F31FA}"/>
    <cellStyle name="20% - Énfasis2 3" xfId="2108" xr:uid="{3B522BFE-9ADA-4D65-AAA1-DC03F2105AD2}"/>
    <cellStyle name="20% - Énfasis3" xfId="17" builtinId="38" customBuiltin="1"/>
    <cellStyle name="20% - Énfasis3 2" xfId="18" xr:uid="{00000000-0005-0000-0000-000011000000}"/>
    <cellStyle name="20% - Énfasis3 2 2" xfId="2111" xr:uid="{ABF0258F-A6A2-497C-B17F-60B473C92A5D}"/>
    <cellStyle name="20% - Énfasis3 3" xfId="2110" xr:uid="{959A5F36-4146-411D-953F-7D230EDBEB16}"/>
    <cellStyle name="20% - Énfasis4" xfId="19" builtinId="42" customBuiltin="1"/>
    <cellStyle name="20% - Énfasis4 2" xfId="20" xr:uid="{00000000-0005-0000-0000-000013000000}"/>
    <cellStyle name="20% - Énfasis4 2 2" xfId="2113" xr:uid="{D8D3887F-860D-4BA8-A787-0CF7D9E7A2A9}"/>
    <cellStyle name="20% - Énfasis4 3" xfId="2112" xr:uid="{64255861-4A16-476A-98FA-C89367F87282}"/>
    <cellStyle name="20% - Énfasis5" xfId="21" builtinId="46" customBuiltin="1"/>
    <cellStyle name="20% - Énfasis5 2" xfId="22" xr:uid="{00000000-0005-0000-0000-000015000000}"/>
    <cellStyle name="20% - Énfasis5 2 2" xfId="2115" xr:uid="{23E27D44-6598-4B40-BFC8-815C2F6B25A9}"/>
    <cellStyle name="20% - Énfasis5 3" xfId="2114" xr:uid="{BD2FA702-1A7D-48E7-B6F3-15B5702230EE}"/>
    <cellStyle name="20% - Énfasis6" xfId="23" builtinId="50" customBuiltin="1"/>
    <cellStyle name="20% - Énfasis6 2" xfId="24" xr:uid="{00000000-0005-0000-0000-000017000000}"/>
    <cellStyle name="20% - Énfasis6 2 2" xfId="2117" xr:uid="{680BF42A-8C1A-457B-81D2-61841FD3E8A1}"/>
    <cellStyle name="20% - Énfasis6 3" xfId="2116" xr:uid="{7446C9F8-2BD8-4A67-9646-4BFB6F7E1C8F}"/>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9" xr:uid="{9F67A6CD-E108-4085-AF5B-D857A2C0B65D}"/>
    <cellStyle name="40% - Énfasis1 3" xfId="2118" xr:uid="{1E3EC196-3237-45E4-9802-968D74647AB2}"/>
    <cellStyle name="40% - Énfasis2" xfId="39" builtinId="35" customBuiltin="1"/>
    <cellStyle name="40% - Énfasis2 2" xfId="40" xr:uid="{00000000-0005-0000-0000-000027000000}"/>
    <cellStyle name="40% - Énfasis2 2 2" xfId="2121" xr:uid="{AC825942-009D-40FA-8B98-ED6E6738D9D3}"/>
    <cellStyle name="40% - Énfasis2 3" xfId="2120" xr:uid="{02608394-269D-49D3-A2D8-771E81CF0E45}"/>
    <cellStyle name="40% - Énfasis3" xfId="41" builtinId="39" customBuiltin="1"/>
    <cellStyle name="40% - Énfasis3 2" xfId="42" xr:uid="{00000000-0005-0000-0000-000029000000}"/>
    <cellStyle name="40% - Énfasis3 2 2" xfId="2123" xr:uid="{05F08E9F-DAA6-4D52-A52E-66BA3E450BB7}"/>
    <cellStyle name="40% - Énfasis3 3" xfId="2122" xr:uid="{AE3BF1B3-F44B-49D9-BD2E-D1DBC968575C}"/>
    <cellStyle name="40% - Énfasis4" xfId="43" builtinId="43" customBuiltin="1"/>
    <cellStyle name="40% - Énfasis4 2" xfId="44" xr:uid="{00000000-0005-0000-0000-00002B000000}"/>
    <cellStyle name="40% - Énfasis4 2 2" xfId="2125" xr:uid="{3C5BD3EF-4C4E-4ED2-978F-36D9EAE5D1FD}"/>
    <cellStyle name="40% - Énfasis4 3" xfId="2124" xr:uid="{4F0353B6-4466-49F0-B072-F1BBE6F80381}"/>
    <cellStyle name="40% - Énfasis5" xfId="45" builtinId="47" customBuiltin="1"/>
    <cellStyle name="40% - Énfasis5 2" xfId="46" xr:uid="{00000000-0005-0000-0000-00002D000000}"/>
    <cellStyle name="40% - Énfasis5 2 2" xfId="2127" xr:uid="{EFFFF10B-13E7-4760-8930-A65206C5DAF1}"/>
    <cellStyle name="40% - Énfasis5 3" xfId="2126" xr:uid="{703B468E-459B-4535-89FC-DCC6A511C8C5}"/>
    <cellStyle name="40% - Énfasis6" xfId="47" builtinId="51" customBuiltin="1"/>
    <cellStyle name="40% - Énfasis6 2" xfId="48" xr:uid="{00000000-0005-0000-0000-00002F000000}"/>
    <cellStyle name="40% - Énfasis6 2 2" xfId="2129" xr:uid="{94CDC68E-AA5B-46EB-886C-95A6FE6406B5}"/>
    <cellStyle name="40% - Énfasis6 3" xfId="2128" xr:uid="{9C0E2052-5BA7-4DA6-8217-702A55030CC9}"/>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9" xr:uid="{81D85D91-0A09-462D-BC97-A751BBEAF4FB}"/>
    <cellStyle name="60% - Énfasis1 2" xfId="62" xr:uid="{00000000-0005-0000-0000-00003D000000}"/>
    <cellStyle name="60% - Énfasis1 2 2" xfId="63" xr:uid="{00000000-0005-0000-0000-00003E000000}"/>
    <cellStyle name="60% - Énfasis1 2 2 2" xfId="2133" xr:uid="{D70407CC-2465-4A1D-B7C6-0AF32EE89CFA}"/>
    <cellStyle name="60% - Énfasis1 2 3" xfId="2132" xr:uid="{E8FF503F-EAFF-46C2-9DE3-423FCCE75009}"/>
    <cellStyle name="60% - Énfasis1 2_Nota final" xfId="64" xr:uid="{00000000-0005-0000-0000-00003F000000}"/>
    <cellStyle name="60% - Énfasis1 3" xfId="65" xr:uid="{00000000-0005-0000-0000-000040000000}"/>
    <cellStyle name="60% - Énfasis1 3 2" xfId="2135" xr:uid="{7F53BE86-71ED-4175-86AF-C9DC6FD579F1}"/>
    <cellStyle name="60% - Énfasis1 4" xfId="2131" xr:uid="{893759BD-F0DE-4C43-A606-41B7DDE8BA72}"/>
    <cellStyle name="60% - Énfasis1 5" xfId="3094" xr:uid="{DC93768D-F417-4735-8FD3-6C2919D11C05}"/>
    <cellStyle name="60% - Énfasis1 6" xfId="3215" xr:uid="{55100F75-62F2-461C-A3C3-0665F0BE1BC8}"/>
    <cellStyle name="60% - Énfasis1 7" xfId="3117" xr:uid="{523FD87E-7335-4F32-8D5B-8174D3528719}"/>
    <cellStyle name="60% - Énfasis1 8" xfId="3217" xr:uid="{E944E4D5-DB10-40E7-BE64-24F6E08C17E2}"/>
    <cellStyle name="60% - Énfasis1 9" xfId="3136"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7" xr:uid="{FD5110D8-731A-419A-93DC-0A933817C69B}"/>
    <cellStyle name="60% - Énfasis2 2 3" xfId="2136" xr:uid="{23376A83-2A76-4620-85DD-E0FDA9280186}"/>
    <cellStyle name="60% - Énfasis2 2_Nota final" xfId="69" xr:uid="{00000000-0005-0000-0000-000044000000}"/>
    <cellStyle name="60% - Énfasis2 3" xfId="70" xr:uid="{00000000-0005-0000-0000-000045000000}"/>
    <cellStyle name="60% - Énfasis3" xfId="71" builtinId="40" customBuiltin="1"/>
    <cellStyle name="60% - Énfasis3 10" xfId="3218" xr:uid="{2DB682AD-0800-4372-890A-D78817BE5834}"/>
    <cellStyle name="60% - Énfasis3 2" xfId="72" xr:uid="{00000000-0005-0000-0000-000047000000}"/>
    <cellStyle name="60% - Énfasis3 2 2" xfId="73" xr:uid="{00000000-0005-0000-0000-000048000000}"/>
    <cellStyle name="60% - Énfasis3 2 2 2" xfId="2140" xr:uid="{26393C11-0BB2-4B51-BBBB-B27FA18BDA57}"/>
    <cellStyle name="60% - Énfasis3 2 3" xfId="2139" xr:uid="{5205E335-4045-460B-A62B-7E81BAB416F9}"/>
    <cellStyle name="60% - Énfasis3 2_Nota final" xfId="74" xr:uid="{00000000-0005-0000-0000-000049000000}"/>
    <cellStyle name="60% - Énfasis3 3" xfId="75" xr:uid="{00000000-0005-0000-0000-00004A000000}"/>
    <cellStyle name="60% - Énfasis3 3 2" xfId="2141" xr:uid="{8E150046-A1DB-4ED2-B3DD-C7CB5BA0CF0B}"/>
    <cellStyle name="60% - Énfasis3 4" xfId="2138" xr:uid="{B51259BC-8D80-489B-AFFB-AEB49CFCC1F1}"/>
    <cellStyle name="60% - Énfasis3 5" xfId="3079" xr:uid="{D4DF691B-5547-4CBF-92BE-F28B777601EB}"/>
    <cellStyle name="60% - Énfasis3 6" xfId="3211" xr:uid="{4F9953EF-0AA5-4E2A-B513-7A538526F9C1}"/>
    <cellStyle name="60% - Énfasis3 7" xfId="3091" xr:uid="{BC209713-684B-4F22-8A6B-1434A24BF7AE}"/>
    <cellStyle name="60% - Énfasis3 8" xfId="3214" xr:uid="{62766567-2A51-485D-A3AC-B9E35A06BE16}"/>
    <cellStyle name="60% - Énfasis3 9" xfId="3114" xr:uid="{CE132F82-3A16-40C1-BC09-DA8A47898592}"/>
    <cellStyle name="60% - Énfasis4" xfId="76" builtinId="44" customBuiltin="1"/>
    <cellStyle name="60% - Énfasis4 10" xfId="3216" xr:uid="{7B1A569F-E025-438D-9858-C9DD5436F294}"/>
    <cellStyle name="60% - Énfasis4 2" xfId="77" xr:uid="{00000000-0005-0000-0000-00004C000000}"/>
    <cellStyle name="60% - Énfasis4 2 2" xfId="78" xr:uid="{00000000-0005-0000-0000-00004D000000}"/>
    <cellStyle name="60% - Énfasis4 2 2 2" xfId="2144" xr:uid="{24C95E44-9DB5-409D-A47C-1414022DABB2}"/>
    <cellStyle name="60% - Énfasis4 2 3" xfId="2143" xr:uid="{CEA93898-3B1A-46BA-AC88-83310CD6B220}"/>
    <cellStyle name="60% - Énfasis4 2_Nota final" xfId="79" xr:uid="{00000000-0005-0000-0000-00004E000000}"/>
    <cellStyle name="60% - Énfasis4 3" xfId="80" xr:uid="{00000000-0005-0000-0000-00004F000000}"/>
    <cellStyle name="60% - Énfasis4 3 2" xfId="2145" xr:uid="{C45CCDB8-AB5D-44C3-8D31-DCBB0D33C958}"/>
    <cellStyle name="60% - Énfasis4 4" xfId="2142" xr:uid="{502B92C1-07C3-4673-8FBE-D90421958EA5}"/>
    <cellStyle name="60% - Énfasis4 5" xfId="3066" xr:uid="{AF5E5F6B-B043-4CE4-9D8F-E06FB9C9B870}"/>
    <cellStyle name="60% - Énfasis4 6" xfId="3210" xr:uid="{4B2D65E4-7CDC-49C8-8796-115F9C69A498}"/>
    <cellStyle name="60% - Énfasis4 7" xfId="3081" xr:uid="{7BFD42A5-A3B9-4471-8352-A6225326DD96}"/>
    <cellStyle name="60% - Énfasis4 8" xfId="3213" xr:uid="{EDBAC21D-D17E-4516-A713-3A74A7F6BFD3}"/>
    <cellStyle name="60% - Énfasis4 9" xfId="3103"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7" xr:uid="{700044A7-5B87-4DD7-9C76-EE855997514D}"/>
    <cellStyle name="60% - Énfasis5 2 3" xfId="2146" xr:uid="{E0BD19EC-24F9-424B-A826-D0700AD21A53}"/>
    <cellStyle name="60% - Énfasis5 2_Nota final" xfId="84" xr:uid="{00000000-0005-0000-0000-000053000000}"/>
    <cellStyle name="60% - Énfasis5 3" xfId="85" xr:uid="{00000000-0005-0000-0000-000054000000}"/>
    <cellStyle name="60% - Énfasis6" xfId="86" builtinId="52" customBuiltin="1"/>
    <cellStyle name="60% - Énfasis6 10" xfId="3212" xr:uid="{F22396A3-DEE3-44A4-8A59-38E161B716CD}"/>
    <cellStyle name="60% - Énfasis6 2" xfId="87" xr:uid="{00000000-0005-0000-0000-000056000000}"/>
    <cellStyle name="60% - Énfasis6 2 2" xfId="88" xr:uid="{00000000-0005-0000-0000-000057000000}"/>
    <cellStyle name="60% - Énfasis6 2 2 2" xfId="2150" xr:uid="{34A2EBB7-5BE3-4010-B90A-34C386F3E483}"/>
    <cellStyle name="60% - Énfasis6 2 3" xfId="2149" xr:uid="{CC5E183D-BF01-4F6B-AFE0-A40BA0B6A9DE}"/>
    <cellStyle name="60% - Énfasis6 2_Nota final" xfId="89" xr:uid="{00000000-0005-0000-0000-000058000000}"/>
    <cellStyle name="60% - Énfasis6 3" xfId="90" xr:uid="{00000000-0005-0000-0000-000059000000}"/>
    <cellStyle name="60% - Énfasis6 3 2" xfId="2152" xr:uid="{658E3B36-B157-4E05-904D-A75432EF3BC0}"/>
    <cellStyle name="60% - Énfasis6 4" xfId="2148" xr:uid="{E4DD5006-B1B7-4B74-96EE-D1E0E02EDFB8}"/>
    <cellStyle name="60% - Énfasis6 5" xfId="3051" xr:uid="{980D9F5E-D65F-461E-A4A5-178C8B423E7F}"/>
    <cellStyle name="60% - Énfasis6 6" xfId="3208" xr:uid="{C2E2FE8C-63ED-488A-AF22-01CE815AB7FD}"/>
    <cellStyle name="60% - Énfasis6 7" xfId="3065" xr:uid="{AFCA9644-4CBB-451E-81F5-EA1BEE1F7B9C}"/>
    <cellStyle name="60% - Énfasis6 8" xfId="3209" xr:uid="{CED419E4-16B4-452D-B697-CBB59CDD5DE9}"/>
    <cellStyle name="60% - Énfasis6 9" xfId="3080"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2" xfId="2161" xr:uid="{597CE546-BF26-44EC-B0CE-55D5DE615032}"/>
    <cellStyle name="Cálculo 3" xfId="2160"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3" xfId="122" xr:uid="{00000000-0005-0000-0000-000079000000}"/>
    <cellStyle name="Celda vinculada 3 2" xfId="123" xr:uid="{00000000-0005-0000-0000-00007A000000}"/>
    <cellStyle name="Celda vinculada 4" xfId="124" xr:uid="{00000000-0005-0000-0000-00007B000000}"/>
    <cellStyle name="Check Cell 2" xfId="125" xr:uid="{00000000-0005-0000-0000-00007C000000}"/>
    <cellStyle name="Check Cell 2 2" xfId="126" xr:uid="{00000000-0005-0000-0000-00007D000000}"/>
    <cellStyle name="Comma" xfId="127" xr:uid="{00000000-0005-0000-0000-00007E000000}"/>
    <cellStyle name="Comma 10" xfId="128" xr:uid="{00000000-0005-0000-0000-00007F000000}"/>
    <cellStyle name="Comma 10 2" xfId="129" xr:uid="{00000000-0005-0000-0000-000080000000}"/>
    <cellStyle name="Comma 10 2 2" xfId="130" xr:uid="{00000000-0005-0000-0000-000081000000}"/>
    <cellStyle name="Comma 10 2 2 2" xfId="131" xr:uid="{00000000-0005-0000-0000-000082000000}"/>
    <cellStyle name="Comma 10 2 2 2 2" xfId="2167" xr:uid="{FBB358B8-7D28-4008-8C33-3F083C2C5BDD}"/>
    <cellStyle name="Comma 10 2 2 3" xfId="132" xr:uid="{00000000-0005-0000-0000-000083000000}"/>
    <cellStyle name="Comma 10 2 2 3 2" xfId="2168" xr:uid="{F6D95AB2-D247-4B65-9D75-3001B15D6ACB}"/>
    <cellStyle name="Comma 10 2 2 4" xfId="2166" xr:uid="{B99A63E6-38DD-496E-AC51-D11E283189CC}"/>
    <cellStyle name="Comma 10 2 3" xfId="2165" xr:uid="{82CB4D91-F52F-4642-821D-854F7EEC8E93}"/>
    <cellStyle name="Comma 10 3" xfId="133" xr:uid="{00000000-0005-0000-0000-000084000000}"/>
    <cellStyle name="Comma 10 3 2" xfId="134" xr:uid="{00000000-0005-0000-0000-000085000000}"/>
    <cellStyle name="Comma 10 3 2 2" xfId="2170" xr:uid="{38146AB0-0D69-4682-9E37-6F40AF7DEF56}"/>
    <cellStyle name="Comma 10 3 3" xfId="135" xr:uid="{00000000-0005-0000-0000-000086000000}"/>
    <cellStyle name="Comma 10 3 3 2" xfId="2171" xr:uid="{B668D1AE-581A-488F-BF4D-01B6923A1FA4}"/>
    <cellStyle name="Comma 10 3 4" xfId="2169" xr:uid="{6991648B-7CA7-4827-9F1E-34AFD121A04E}"/>
    <cellStyle name="Comma 10 4" xfId="2164" xr:uid="{E3E4190A-C398-47B8-B8F9-79F2C0198496}"/>
    <cellStyle name="Comma 2" xfId="136" xr:uid="{00000000-0005-0000-0000-000087000000}"/>
    <cellStyle name="Comma 2 2" xfId="137" xr:uid="{00000000-0005-0000-0000-000088000000}"/>
    <cellStyle name="Comma 2 2 2" xfId="138" xr:uid="{00000000-0005-0000-0000-000089000000}"/>
    <cellStyle name="Comma 2 2 2 2" xfId="2174" xr:uid="{7A4F9770-D301-4730-A854-CBE362BC07CC}"/>
    <cellStyle name="Comma 2 2 3" xfId="139" xr:uid="{00000000-0005-0000-0000-00008A000000}"/>
    <cellStyle name="Comma 2 2 3 2" xfId="2175" xr:uid="{F224A9E7-453E-4D41-807F-F76C0FBF8C44}"/>
    <cellStyle name="Comma 2 2 4" xfId="2173" xr:uid="{62E81CC5-EDAA-497C-B130-32418ADBA8E9}"/>
    <cellStyle name="Comma 2 3" xfId="140" xr:uid="{00000000-0005-0000-0000-00008B000000}"/>
    <cellStyle name="Comma 2 3 2" xfId="2176" xr:uid="{600B523B-FCEC-41C1-B420-5F13C929CE47}"/>
    <cellStyle name="Comma 2 4" xfId="141" xr:uid="{00000000-0005-0000-0000-00008C000000}"/>
    <cellStyle name="Comma 2 4 2" xfId="2177" xr:uid="{1717626A-C6EE-418E-B0FE-8FE98968D150}"/>
    <cellStyle name="Comma 2 5" xfId="142" xr:uid="{00000000-0005-0000-0000-00008D000000}"/>
    <cellStyle name="Comma 2 5 2" xfId="143" xr:uid="{00000000-0005-0000-0000-00008E000000}"/>
    <cellStyle name="Comma 2 5 3" xfId="2178" xr:uid="{5142BC9C-B4E3-4EF0-B556-78E11052D009}"/>
    <cellStyle name="Comma 2 6" xfId="144" xr:uid="{00000000-0005-0000-0000-00008F000000}"/>
    <cellStyle name="Comma 2 7" xfId="2172" xr:uid="{DA58A4AC-8689-4C18-BCED-761F5BB2A066}"/>
    <cellStyle name="Comma 4 2" xfId="145" xr:uid="{00000000-0005-0000-0000-000090000000}"/>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3" xfId="2183" xr:uid="{60F831E2-492E-465A-9936-B387BDD088CC}"/>
    <cellStyle name="Comma 4 2 2 2 2 3" xfId="151" xr:uid="{00000000-0005-0000-0000-000096000000}"/>
    <cellStyle name="Comma 4 2 2 2 2 4" xfId="2182" xr:uid="{5596A15C-9C8B-4C59-A1C1-2F730BC13C65}"/>
    <cellStyle name="Comma 4 2 2 2 3" xfId="152" xr:uid="{00000000-0005-0000-0000-000097000000}"/>
    <cellStyle name="Comma 4 2 2 2 3 2" xfId="153" xr:uid="{00000000-0005-0000-0000-000098000000}"/>
    <cellStyle name="Comma 4 2 2 2 3 3" xfId="2184" xr:uid="{AFEB9B43-E88F-48A8-8CD1-4D61C2A8DADD}"/>
    <cellStyle name="Comma 4 2 2 2 4" xfId="154" xr:uid="{00000000-0005-0000-0000-000099000000}"/>
    <cellStyle name="Comma 4 2 2 2 5" xfId="2181" xr:uid="{4205103C-128B-4D21-840E-C675AA044BDB}"/>
    <cellStyle name="Comma 4 2 2 3" xfId="155" xr:uid="{00000000-0005-0000-0000-00009A000000}"/>
    <cellStyle name="Comma 4 2 2 3 2" xfId="156" xr:uid="{00000000-0005-0000-0000-00009B000000}"/>
    <cellStyle name="Comma 4 2 2 3 2 2" xfId="157" xr:uid="{00000000-0005-0000-0000-00009C000000}"/>
    <cellStyle name="Comma 4 2 2 3 2 3" xfId="2186" xr:uid="{98310EC7-7682-4066-B8D9-6964A0E13FC7}"/>
    <cellStyle name="Comma 4 2 2 3 3" xfId="158" xr:uid="{00000000-0005-0000-0000-00009D000000}"/>
    <cellStyle name="Comma 4 2 2 3 4" xfId="2185" xr:uid="{71F436E5-2646-44DE-9FD9-C4844745AB0D}"/>
    <cellStyle name="Comma 4 2 2 4" xfId="159" xr:uid="{00000000-0005-0000-0000-00009E000000}"/>
    <cellStyle name="Comma 4 2 2 4 2" xfId="160" xr:uid="{00000000-0005-0000-0000-00009F000000}"/>
    <cellStyle name="Comma 4 2 2 4 2 2" xfId="161" xr:uid="{00000000-0005-0000-0000-0000A0000000}"/>
    <cellStyle name="Comma 4 2 2 4 2 3" xfId="2188" xr:uid="{23984058-5F4B-408E-A62A-AC7BE6CA29DE}"/>
    <cellStyle name="Comma 4 2 2 4 3" xfId="162" xr:uid="{00000000-0005-0000-0000-0000A1000000}"/>
    <cellStyle name="Comma 4 2 2 4 4" xfId="2187" xr:uid="{10208EA0-3F6D-4273-93C7-27C0D9EE4D9B}"/>
    <cellStyle name="Comma 4 2 2 5" xfId="2180" xr:uid="{CE1C57FB-2C30-4B74-A090-663D5D964AEA}"/>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3" xfId="2191" xr:uid="{FAB026C9-CA73-4D2C-97AF-3269C3683029}"/>
    <cellStyle name="Comma 4 2 3 2 3" xfId="167" xr:uid="{00000000-0005-0000-0000-0000A6000000}"/>
    <cellStyle name="Comma 4 2 3 2 4" xfId="2190" xr:uid="{24445163-1236-459E-BD30-09C3F1611DCC}"/>
    <cellStyle name="Comma 4 2 3 3" xfId="168" xr:uid="{00000000-0005-0000-0000-0000A7000000}"/>
    <cellStyle name="Comma 4 2 3 3 2" xfId="169" xr:uid="{00000000-0005-0000-0000-0000A8000000}"/>
    <cellStyle name="Comma 4 2 3 3 3" xfId="2192" xr:uid="{29A16F2C-9765-401F-BA19-60B8FD94AF49}"/>
    <cellStyle name="Comma 4 2 3 4" xfId="170" xr:uid="{00000000-0005-0000-0000-0000A9000000}"/>
    <cellStyle name="Comma 4 2 3 5" xfId="2189" xr:uid="{BD32ABD6-C9B3-4163-8C8A-0FA202B7E27A}"/>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3" xfId="2195" xr:uid="{94D85D79-4545-4635-B3F2-6CDEC5C80439}"/>
    <cellStyle name="Comma 4 2 4 2 3" xfId="175" xr:uid="{00000000-0005-0000-0000-0000AE000000}"/>
    <cellStyle name="Comma 4 2 4 2 4" xfId="2194" xr:uid="{D40FBB0F-7D97-4BE8-B25E-3A7A1D43794B}"/>
    <cellStyle name="Comma 4 2 4 3" xfId="176" xr:uid="{00000000-0005-0000-0000-0000AF000000}"/>
    <cellStyle name="Comma 4 2 4 3 2" xfId="177" xr:uid="{00000000-0005-0000-0000-0000B0000000}"/>
    <cellStyle name="Comma 4 2 4 3 3" xfId="2196" xr:uid="{392C3A13-1CF9-4AF7-94B9-9E95C53F10BB}"/>
    <cellStyle name="Comma 4 2 4 4" xfId="178" xr:uid="{00000000-0005-0000-0000-0000B1000000}"/>
    <cellStyle name="Comma 4 2 4 5" xfId="2193" xr:uid="{E43B7FCA-801F-4A9A-8C4C-2AA45903A863}"/>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3" xfId="2199" xr:uid="{31A5078C-76DC-402A-8ECB-2CCC74258D6C}"/>
    <cellStyle name="Comma 4 2 5 2 3" xfId="183" xr:uid="{00000000-0005-0000-0000-0000B6000000}"/>
    <cellStyle name="Comma 4 2 5 2 4" xfId="2198" xr:uid="{73D77DAD-5ADD-40D1-906E-16B6029D4E77}"/>
    <cellStyle name="Comma 4 2 5 3" xfId="184" xr:uid="{00000000-0005-0000-0000-0000B7000000}"/>
    <cellStyle name="Comma 4 2 5 3 2" xfId="185" xr:uid="{00000000-0005-0000-0000-0000B8000000}"/>
    <cellStyle name="Comma 4 2 5 3 3" xfId="2200" xr:uid="{D58B713E-4E1C-489F-8166-C52290E21AF1}"/>
    <cellStyle name="Comma 4 2 5 4" xfId="186" xr:uid="{00000000-0005-0000-0000-0000B9000000}"/>
    <cellStyle name="Comma 4 2 5 5" xfId="2197" xr:uid="{72D1D1DA-E8D3-4CDD-8D44-39AD7A12421C}"/>
    <cellStyle name="Comma 4 2 6" xfId="187" xr:uid="{00000000-0005-0000-0000-0000BA000000}"/>
    <cellStyle name="Comma 4 2 6 2" xfId="2201" xr:uid="{3B140D79-0816-4779-BB49-1CF58A4D3E0E}"/>
    <cellStyle name="Comma 4 2 7" xfId="2179" xr:uid="{24EAF9ED-EC44-486A-AF86-44530D9A03AD}"/>
    <cellStyle name="Comma_Comparativo 2004" xfId="188" xr:uid="{00000000-0005-0000-0000-0000BB000000}"/>
    <cellStyle name="Encabezado 4" xfId="189" builtinId="19" customBuiltin="1"/>
    <cellStyle name="Encabezado 4 2" xfId="190" xr:uid="{00000000-0005-0000-0000-0000BD000000}"/>
    <cellStyle name="Encabezado 4 2 2" xfId="191" xr:uid="{00000000-0005-0000-0000-0000BE000000}"/>
    <cellStyle name="Encabezado 4 3" xfId="192" xr:uid="{00000000-0005-0000-0000-0000BF000000}"/>
    <cellStyle name="Encabezado 4 3 2" xfId="193" xr:uid="{00000000-0005-0000-0000-0000C0000000}"/>
    <cellStyle name="Encabezado 4 4" xfId="194" xr:uid="{00000000-0005-0000-0000-0000C1000000}"/>
    <cellStyle name="Encabezado 4 4 2" xfId="2203" xr:uid="{E668F96D-BE19-472E-A7F9-94177C47814C}"/>
    <cellStyle name="Encabezado 4 5" xfId="2202" xr:uid="{F610CF48-F93C-4181-84C2-59E90B1ADE30}"/>
    <cellStyle name="Énfasis1" xfId="195" builtinId="29" customBuiltin="1"/>
    <cellStyle name="Énfasis1 2" xfId="196" xr:uid="{00000000-0005-0000-0000-0000C3000000}"/>
    <cellStyle name="Énfasis1 2 2" xfId="2205" xr:uid="{FFA38BD9-0743-4152-BB2B-B292A0AAF384}"/>
    <cellStyle name="Énfasis1 3" xfId="2204" xr:uid="{FD3482B5-EC16-4E21-881A-BF18B29F59FF}"/>
    <cellStyle name="Énfasis2" xfId="197" builtinId="33" customBuiltin="1"/>
    <cellStyle name="Énfasis2 2" xfId="198" xr:uid="{00000000-0005-0000-0000-0000C5000000}"/>
    <cellStyle name="Énfasis3" xfId="199" builtinId="37" customBuiltin="1"/>
    <cellStyle name="Énfasis3 2" xfId="200" xr:uid="{00000000-0005-0000-0000-0000C7000000}"/>
    <cellStyle name="Énfasis4" xfId="201" builtinId="41" customBuiltin="1"/>
    <cellStyle name="Énfasis4 2" xfId="202" xr:uid="{00000000-0005-0000-0000-0000C9000000}"/>
    <cellStyle name="Énfasis4 2 2" xfId="2207" xr:uid="{76EE7481-7236-4234-AC68-EB7BD8369661}"/>
    <cellStyle name="Énfasis4 3" xfId="2206" xr:uid="{0ECC62A4-4112-4415-BD72-D88270A4F0D6}"/>
    <cellStyle name="Énfasis5" xfId="203" builtinId="45" customBuiltin="1"/>
    <cellStyle name="Énfasis5 2" xfId="204" xr:uid="{00000000-0005-0000-0000-0000CB000000}"/>
    <cellStyle name="Énfasis6" xfId="205" builtinId="49" customBuiltin="1"/>
    <cellStyle name="Énfasis6 2" xfId="206" xr:uid="{00000000-0005-0000-0000-0000CD000000}"/>
    <cellStyle name="Entrada" xfId="207" builtinId="20" customBuiltin="1"/>
    <cellStyle name="Entrada 2" xfId="208" xr:uid="{00000000-0005-0000-0000-0000CF000000}"/>
    <cellStyle name="Entrada 2 2" xfId="209" xr:uid="{00000000-0005-0000-0000-0000D0000000}"/>
    <cellStyle name="Entrada 3" xfId="210" xr:uid="{00000000-0005-0000-0000-0000D1000000}"/>
    <cellStyle name="Entrada 3 2" xfId="211" xr:uid="{00000000-0005-0000-0000-0000D2000000}"/>
    <cellStyle name="Entrada 4" xfId="212" xr:uid="{00000000-0005-0000-0000-0000D3000000}"/>
    <cellStyle name="Entrada 4 2" xfId="2209" xr:uid="{CE90FCAF-933F-40DF-9E3E-D31485CE8155}"/>
    <cellStyle name="Entrada 5" xfId="2208" xr:uid="{27229C72-00E3-4466-94EF-0CF99EFC17DA}"/>
    <cellStyle name="Estilo 1" xfId="213" xr:uid="{00000000-0005-0000-0000-0000D4000000}"/>
    <cellStyle name="Euro" xfId="214" xr:uid="{00000000-0005-0000-0000-0000D5000000}"/>
    <cellStyle name="Euro 10" xfId="215" xr:uid="{00000000-0005-0000-0000-0000D6000000}"/>
    <cellStyle name="Euro 11" xfId="2210" xr:uid="{23141695-A570-4B5D-B0E4-D508430AF6E3}"/>
    <cellStyle name="Euro 2" xfId="216" xr:uid="{00000000-0005-0000-0000-0000D7000000}"/>
    <cellStyle name="Euro 2 2" xfId="217" xr:uid="{00000000-0005-0000-0000-0000D8000000}"/>
    <cellStyle name="Euro 2 2 2" xfId="218" xr:uid="{00000000-0005-0000-0000-0000D9000000}"/>
    <cellStyle name="Euro 2 2 2 2" xfId="2213" xr:uid="{ED642289-5F1F-4AAB-A203-3FC4D790D599}"/>
    <cellStyle name="Euro 2 2 3" xfId="2212" xr:uid="{E1F00A78-B4CE-4402-B281-024D966B2409}"/>
    <cellStyle name="Euro 2 2_Nota final" xfId="219" xr:uid="{00000000-0005-0000-0000-0000DA000000}"/>
    <cellStyle name="Euro 2 3" xfId="220" xr:uid="{00000000-0005-0000-0000-0000DB000000}"/>
    <cellStyle name="Euro 2 3 2" xfId="2214" xr:uid="{A16C48D1-C29C-4D28-A730-A3031BE2CAF4}"/>
    <cellStyle name="Euro 2 4" xfId="221" xr:uid="{00000000-0005-0000-0000-0000DC000000}"/>
    <cellStyle name="Euro 2 4 2" xfId="2215" xr:uid="{1545B89A-FC49-4760-A046-82B54D4F6B7E}"/>
    <cellStyle name="Euro 2 5" xfId="2211" xr:uid="{A74962FD-43FC-4AC3-B8BB-4709D1A8DF09}"/>
    <cellStyle name="Euro 2_Nota final" xfId="222" xr:uid="{00000000-0005-0000-0000-0000DD000000}"/>
    <cellStyle name="Euro 3" xfId="223" xr:uid="{00000000-0005-0000-0000-0000DE000000}"/>
    <cellStyle name="Euro 3 2" xfId="224" xr:uid="{00000000-0005-0000-0000-0000DF000000}"/>
    <cellStyle name="Euro 3 2 2" xfId="2217" xr:uid="{C85CF9A7-6DF2-4A36-8D7B-D88D9327981F}"/>
    <cellStyle name="Euro 3 3" xfId="2216" xr:uid="{65D8FD31-E75C-46A9-8090-358B2776AFA5}"/>
    <cellStyle name="Euro 3_Nota final" xfId="225" xr:uid="{00000000-0005-0000-0000-0000E0000000}"/>
    <cellStyle name="Euro 4" xfId="226" xr:uid="{00000000-0005-0000-0000-0000E1000000}"/>
    <cellStyle name="Euro 4 2" xfId="227" xr:uid="{00000000-0005-0000-0000-0000E2000000}"/>
    <cellStyle name="Euro 4 2 2" xfId="2219" xr:uid="{503B6995-2915-42F0-900F-A40DB762B626}"/>
    <cellStyle name="Euro 4 3" xfId="228" xr:uid="{00000000-0005-0000-0000-0000E3000000}"/>
    <cellStyle name="Euro 4 4" xfId="2218" xr:uid="{2EDAB3A8-1C82-4636-B363-70AB51B2B97B}"/>
    <cellStyle name="Euro 4_Nota final" xfId="229" xr:uid="{00000000-0005-0000-0000-0000E4000000}"/>
    <cellStyle name="Euro 5" xfId="230" xr:uid="{00000000-0005-0000-0000-0000E5000000}"/>
    <cellStyle name="Euro 5 2" xfId="2220" xr:uid="{46F50060-37B9-45FD-BC93-8B6977E41932}"/>
    <cellStyle name="Euro 6" xfId="231" xr:uid="{00000000-0005-0000-0000-0000E6000000}"/>
    <cellStyle name="Euro 6 2" xfId="2221" xr:uid="{33FB9EBA-6A40-4D9F-BE02-CEA2C46EC76F}"/>
    <cellStyle name="Euro 7" xfId="232" xr:uid="{00000000-0005-0000-0000-0000E7000000}"/>
    <cellStyle name="Euro 8" xfId="233" xr:uid="{00000000-0005-0000-0000-0000E8000000}"/>
    <cellStyle name="Euro 9" xfId="234" xr:uid="{00000000-0005-0000-0000-0000E9000000}"/>
    <cellStyle name="Euro_Form 101 IRACIS  - Valores 2007" xfId="235" xr:uid="{00000000-0005-0000-0000-0000EA00000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3" xfId="239" xr:uid="{00000000-0005-0000-0000-0000EE000000}"/>
    <cellStyle name="Explanatory Text" xfId="240" xr:uid="{00000000-0005-0000-0000-0000EF000000}"/>
    <cellStyle name="Explanatory Text 2" xfId="241" xr:uid="{00000000-0005-0000-0000-0000F0000000}"/>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ipervínculo" xfId="3225" builtinId="8"/>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_Nota final" xfId="261" xr:uid="{00000000-0005-0000-0000-000004010000}"/>
    <cellStyle name="Hipervínculo 4" xfId="262" xr:uid="{00000000-0005-0000-0000-000005010000}"/>
    <cellStyle name="Incorrecto" xfId="263" builtinId="27" customBuiltin="1"/>
    <cellStyle name="Incorrecto 2" xfId="264" xr:uid="{00000000-0005-0000-0000-00000701000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3" xfId="2228" xr:uid="{E54D3B35-6F7F-4ABC-951A-7B6256C99F5C}"/>
    <cellStyle name="Millares [0] 10 2 3" xfId="275" xr:uid="{00000000-0005-0000-0000-000012010000}"/>
    <cellStyle name="Millares [0] 10 2 4" xfId="2227" xr:uid="{5FDDEB38-C3E4-4C61-963F-4ECB6537E81D}"/>
    <cellStyle name="Millares [0] 10 3" xfId="276" xr:uid="{00000000-0005-0000-0000-000013010000}"/>
    <cellStyle name="Millares [0] 10 3 2" xfId="277" xr:uid="{00000000-0005-0000-0000-000014010000}"/>
    <cellStyle name="Millares [0] 10 3 3" xfId="2229" xr:uid="{523D05AF-AB83-4D45-86AD-CA58DCDB954F}"/>
    <cellStyle name="Millares [0] 10 4" xfId="278" xr:uid="{00000000-0005-0000-0000-000015010000}"/>
    <cellStyle name="Millares [0] 10 5" xfId="2226" xr:uid="{CECFD8B4-8E86-4D41-99D6-9E7C0DA51C9A}"/>
    <cellStyle name="Millares [0] 11" xfId="279" xr:uid="{00000000-0005-0000-0000-000016010000}"/>
    <cellStyle name="Millares [0] 11 2" xfId="280" xr:uid="{00000000-0005-0000-0000-000017010000}"/>
    <cellStyle name="Millares [0] 11 2 2" xfId="281" xr:uid="{00000000-0005-0000-0000-000018010000}"/>
    <cellStyle name="Millares [0] 11 2 2 2" xfId="282" xr:uid="{00000000-0005-0000-0000-000019010000}"/>
    <cellStyle name="Millares [0] 11 2 2 3" xfId="2232" xr:uid="{1256FF38-F7CC-44CD-A814-330ECE2B1563}"/>
    <cellStyle name="Millares [0] 11 2 3" xfId="283" xr:uid="{00000000-0005-0000-0000-00001A010000}"/>
    <cellStyle name="Millares [0] 11 2 4" xfId="2231" xr:uid="{74C6A4FA-7182-4105-9E46-76929607EC84}"/>
    <cellStyle name="Millares [0] 11 3" xfId="284" xr:uid="{00000000-0005-0000-0000-00001B010000}"/>
    <cellStyle name="Millares [0] 11 3 2" xfId="285" xr:uid="{00000000-0005-0000-0000-00001C010000}"/>
    <cellStyle name="Millares [0] 11 3 3" xfId="2233" xr:uid="{2F07DC57-50E2-47FC-BEAF-1915E2ADE132}"/>
    <cellStyle name="Millares [0] 11 4" xfId="286" xr:uid="{00000000-0005-0000-0000-00001D010000}"/>
    <cellStyle name="Millares [0] 11 5" xfId="2230" xr:uid="{5B81E9F7-EACD-43D0-8E77-DC88246E83C3}"/>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3" xfId="2236" xr:uid="{57B2C402-7757-42F8-8BA2-F27D184D3910}"/>
    <cellStyle name="Millares [0] 12 2 3" xfId="291" xr:uid="{00000000-0005-0000-0000-000022010000}"/>
    <cellStyle name="Millares [0] 12 2 4" xfId="2235" xr:uid="{158F6739-BADD-4CBE-A321-A860F9DC2A12}"/>
    <cellStyle name="Millares [0] 12 3" xfId="292" xr:uid="{00000000-0005-0000-0000-000023010000}"/>
    <cellStyle name="Millares [0] 12 3 2" xfId="293" xr:uid="{00000000-0005-0000-0000-000024010000}"/>
    <cellStyle name="Millares [0] 12 3 3" xfId="2237" xr:uid="{2643CBE3-BD64-4358-8053-D14B79C46C5A}"/>
    <cellStyle name="Millares [0] 12 4" xfId="294" xr:uid="{00000000-0005-0000-0000-000025010000}"/>
    <cellStyle name="Millares [0] 12 5" xfId="2234" xr:uid="{FEC34B94-F7A9-49A3-AA95-F8DE6BAD8964}"/>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3" xfId="2240" xr:uid="{8C07ED6A-63AA-450D-8CC0-AD514EB4CDBD}"/>
    <cellStyle name="Millares [0] 13 2 3" xfId="299" xr:uid="{00000000-0005-0000-0000-00002A010000}"/>
    <cellStyle name="Millares [0] 13 2 4" xfId="2239" xr:uid="{BAFDC810-57A9-40A7-8A46-4654FD1484D0}"/>
    <cellStyle name="Millares [0] 13 3" xfId="300" xr:uid="{00000000-0005-0000-0000-00002B010000}"/>
    <cellStyle name="Millares [0] 13 3 2" xfId="301" xr:uid="{00000000-0005-0000-0000-00002C010000}"/>
    <cellStyle name="Millares [0] 13 3 3" xfId="2241" xr:uid="{6FE05A0D-85EB-429A-9506-E714C072186C}"/>
    <cellStyle name="Millares [0] 13 4" xfId="302" xr:uid="{00000000-0005-0000-0000-00002D010000}"/>
    <cellStyle name="Millares [0] 13 5" xfId="2238" xr:uid="{1C08F41C-E717-4DBB-BCAB-ED6285F0E71F}"/>
    <cellStyle name="Millares [0] 14" xfId="303" xr:uid="{00000000-0005-0000-0000-00002E010000}"/>
    <cellStyle name="Millares [0] 14 2" xfId="304" xr:uid="{00000000-0005-0000-0000-00002F010000}"/>
    <cellStyle name="Millares [0] 14 2 2" xfId="305" xr:uid="{00000000-0005-0000-0000-000030010000}"/>
    <cellStyle name="Millares [0] 14 2 3" xfId="2243" xr:uid="{338256AA-1688-49A8-BCEE-BD9DCB9E3D37}"/>
    <cellStyle name="Millares [0] 14 3" xfId="306" xr:uid="{00000000-0005-0000-0000-000031010000}"/>
    <cellStyle name="Millares [0] 14 4" xfId="2242" xr:uid="{C9C28767-57A4-4171-AA69-5250C47F0A22}"/>
    <cellStyle name="Millares [0] 15" xfId="307" xr:uid="{00000000-0005-0000-0000-000032010000}"/>
    <cellStyle name="Millares [0] 15 2" xfId="308" xr:uid="{00000000-0005-0000-0000-000033010000}"/>
    <cellStyle name="Millares [0] 15 2 2" xfId="309" xr:uid="{00000000-0005-0000-0000-000034010000}"/>
    <cellStyle name="Millares [0] 15 2 3" xfId="2245" xr:uid="{C34ECCF1-BD4E-4C82-BA9F-5DF164D87BF9}"/>
    <cellStyle name="Millares [0] 15 3" xfId="310" xr:uid="{00000000-0005-0000-0000-000035010000}"/>
    <cellStyle name="Millares [0] 15 4" xfId="2244" xr:uid="{BD8BD3C1-042E-4E8B-835C-CC83A7CDE642}"/>
    <cellStyle name="Millares [0] 16" xfId="311" xr:uid="{00000000-0005-0000-0000-000036010000}"/>
    <cellStyle name="Millares [0] 16 2" xfId="312" xr:uid="{00000000-0005-0000-0000-000037010000}"/>
    <cellStyle name="Millares [0] 16 2 2" xfId="313" xr:uid="{00000000-0005-0000-0000-000038010000}"/>
    <cellStyle name="Millares [0] 16 2 3" xfId="2247" xr:uid="{716BA2A7-6AAA-4F2C-B9C4-9D5ACE458F0B}"/>
    <cellStyle name="Millares [0] 16 3" xfId="314" xr:uid="{00000000-0005-0000-0000-000039010000}"/>
    <cellStyle name="Millares [0] 16 4" xfId="2246" xr:uid="{EAC06806-DCF1-41C8-AE31-6712884244DE}"/>
    <cellStyle name="Millares [0] 17" xfId="315" xr:uid="{00000000-0005-0000-0000-00003A010000}"/>
    <cellStyle name="Millares [0] 17 2" xfId="2248" xr:uid="{317C2E0C-B312-4739-BD5B-6F47BCDEB880}"/>
    <cellStyle name="Millares [0] 18" xfId="316" xr:uid="{00000000-0005-0000-0000-00003B010000}"/>
    <cellStyle name="Millares [0] 18 2" xfId="2249" xr:uid="{41247214-CF35-4CF7-9D7B-3F519A2D7809}"/>
    <cellStyle name="Millares [0] 19" xfId="317" xr:uid="{00000000-0005-0000-0000-00003C010000}"/>
    <cellStyle name="Millares [0] 19 2" xfId="318" xr:uid="{00000000-0005-0000-0000-00003D010000}"/>
    <cellStyle name="Millares [0] 19 3" xfId="2250" xr:uid="{4DE0366E-E381-4DFB-8BF8-F09393730694}"/>
    <cellStyle name="Millares [0] 2" xfId="319" xr:uid="{00000000-0005-0000-0000-00003E010000}"/>
    <cellStyle name="Millares [0] 2 10" xfId="2251" xr:uid="{7246B1B6-6FB9-46EA-A46C-563F2D68F823}"/>
    <cellStyle name="Millares [0] 2 2" xfId="320" xr:uid="{00000000-0005-0000-0000-00003F010000}"/>
    <cellStyle name="Millares [0] 2 2 2" xfId="321" xr:uid="{00000000-0005-0000-0000-000040010000}"/>
    <cellStyle name="Millares [0] 2 2 2 2" xfId="322" xr:uid="{00000000-0005-0000-0000-000041010000}"/>
    <cellStyle name="Millares [0] 2 2 2 2 2" xfId="323" xr:uid="{00000000-0005-0000-0000-000042010000}"/>
    <cellStyle name="Millares [0] 2 2 2 2 2 2" xfId="324" xr:uid="{00000000-0005-0000-0000-000043010000}"/>
    <cellStyle name="Millares [0] 2 2 2 2 2 3" xfId="2255" xr:uid="{C2773D1E-4327-4F7C-933A-537E5863B0CB}"/>
    <cellStyle name="Millares [0] 2 2 2 2 3" xfId="325" xr:uid="{00000000-0005-0000-0000-000044010000}"/>
    <cellStyle name="Millares [0] 2 2 2 2 4" xfId="2254" xr:uid="{F9CAF26B-2A83-4B0F-A1B9-95D88292C306}"/>
    <cellStyle name="Millares [0] 2 2 2 3" xfId="326" xr:uid="{00000000-0005-0000-0000-000045010000}"/>
    <cellStyle name="Millares [0] 2 2 2 3 2" xfId="2256" xr:uid="{F811DD83-6689-44D4-B34D-5FB7AAC7ECBF}"/>
    <cellStyle name="Millares [0] 2 2 2 4" xfId="327" xr:uid="{00000000-0005-0000-0000-000046010000}"/>
    <cellStyle name="Millares [0] 2 2 2 4 2" xfId="328" xr:uid="{00000000-0005-0000-0000-000047010000}"/>
    <cellStyle name="Millares [0] 2 2 2 4 3" xfId="2257" xr:uid="{40002F42-BEBE-4A4D-9198-9601044847F1}"/>
    <cellStyle name="Millares [0] 2 2 2 5" xfId="329" xr:uid="{00000000-0005-0000-0000-000048010000}"/>
    <cellStyle name="Millares [0] 2 2 2 6" xfId="2253" xr:uid="{1391671E-B0D8-4845-9460-9FE7F77A1CD1}"/>
    <cellStyle name="Millares [0] 2 2 3" xfId="330" xr:uid="{00000000-0005-0000-0000-000049010000}"/>
    <cellStyle name="Millares [0] 2 2 3 2" xfId="331" xr:uid="{00000000-0005-0000-0000-00004A010000}"/>
    <cellStyle name="Millares [0] 2 2 3 2 2" xfId="2259" xr:uid="{14B9BF02-06BC-475F-B442-60C0278D8CB4}"/>
    <cellStyle name="Millares [0] 2 2 3 3" xfId="332" xr:uid="{00000000-0005-0000-0000-00004B010000}"/>
    <cellStyle name="Millares [0] 2 2 3 3 2" xfId="333" xr:uid="{00000000-0005-0000-0000-00004C010000}"/>
    <cellStyle name="Millares [0] 2 2 3 3 3" xfId="2260" xr:uid="{3CBBE43A-F938-400B-9D9A-90245F242BF8}"/>
    <cellStyle name="Millares [0] 2 2 3 4" xfId="334" xr:uid="{00000000-0005-0000-0000-00004D010000}"/>
    <cellStyle name="Millares [0] 2 2 3 5" xfId="2258" xr:uid="{70E809B8-7148-4452-9F86-276F53921750}"/>
    <cellStyle name="Millares [0] 2 2 4" xfId="335" xr:uid="{00000000-0005-0000-0000-00004E010000}"/>
    <cellStyle name="Millares [0] 2 2 4 2" xfId="336" xr:uid="{00000000-0005-0000-0000-00004F010000}"/>
    <cellStyle name="Millares [0] 2 2 4 2 2" xfId="337" xr:uid="{00000000-0005-0000-0000-000050010000}"/>
    <cellStyle name="Millares [0] 2 2 4 2 3" xfId="2262" xr:uid="{BE168775-3758-483D-9739-27B21766EDA8}"/>
    <cellStyle name="Millares [0] 2 2 4 3" xfId="338" xr:uid="{00000000-0005-0000-0000-000051010000}"/>
    <cellStyle name="Millares [0] 2 2 4 4" xfId="2261" xr:uid="{414B08A7-727F-42DE-BAFE-4A846AE31026}"/>
    <cellStyle name="Millares [0] 2 2 5" xfId="339" xr:uid="{00000000-0005-0000-0000-000052010000}"/>
    <cellStyle name="Millares [0] 2 2 5 2" xfId="2263" xr:uid="{CD4CE93D-5890-4DEE-858B-222C2027CD91}"/>
    <cellStyle name="Millares [0] 2 2 6" xfId="340" xr:uid="{00000000-0005-0000-0000-000053010000}"/>
    <cellStyle name="Millares [0] 2 2 6 2" xfId="341" xr:uid="{00000000-0005-0000-0000-000054010000}"/>
    <cellStyle name="Millares [0] 2 2 6 3" xfId="2264" xr:uid="{368EE848-712C-4B6C-9156-0F6D050E77BA}"/>
    <cellStyle name="Millares [0] 2 2 7" xfId="342" xr:uid="{00000000-0005-0000-0000-000055010000}"/>
    <cellStyle name="Millares [0] 2 2 8" xfId="2252" xr:uid="{5986F126-07C4-4B41-8263-8F6B83A2D897}"/>
    <cellStyle name="Millares [0] 2 3" xfId="343" xr:uid="{00000000-0005-0000-0000-000056010000}"/>
    <cellStyle name="Millares [0] 2 3 2" xfId="344" xr:uid="{00000000-0005-0000-0000-000057010000}"/>
    <cellStyle name="Millares [0] 2 3 2 2" xfId="345" xr:uid="{00000000-0005-0000-0000-000058010000}"/>
    <cellStyle name="Millares [0] 2 3 2 3" xfId="2265" xr:uid="{CE992F10-0F66-4414-AF23-EF4DFD5736F2}"/>
    <cellStyle name="Millares [0] 2 4" xfId="346" xr:uid="{00000000-0005-0000-0000-000059010000}"/>
    <cellStyle name="Millares [0] 2 4 2" xfId="347" xr:uid="{00000000-0005-0000-0000-00005A010000}"/>
    <cellStyle name="Millares [0] 2 5" xfId="348" xr:uid="{00000000-0005-0000-0000-00005B010000}"/>
    <cellStyle name="Millares [0] 2 5 2" xfId="349" xr:uid="{00000000-0005-0000-0000-00005C010000}"/>
    <cellStyle name="Millares [0] 2 5 2 2" xfId="350" xr:uid="{00000000-0005-0000-0000-00005D010000}"/>
    <cellStyle name="Millares [0] 2 5 2 3" xfId="2267" xr:uid="{A5951606-24AE-49EE-8476-F90D7E84E200}"/>
    <cellStyle name="Millares [0] 2 5 3" xfId="351" xr:uid="{00000000-0005-0000-0000-00005E010000}"/>
    <cellStyle name="Millares [0] 2 5 4" xfId="2266" xr:uid="{3A6C33EC-1744-4641-A40C-117AEED52D7B}"/>
    <cellStyle name="Millares [0] 2 6" xfId="352" xr:uid="{00000000-0005-0000-0000-00005F010000}"/>
    <cellStyle name="Millares [0] 2 6 2" xfId="2268" xr:uid="{E8B92599-A61B-4996-851D-AE86AFD8753F}"/>
    <cellStyle name="Millares [0] 2 7" xfId="353" xr:uid="{00000000-0005-0000-0000-000060010000}"/>
    <cellStyle name="Millares [0] 2 7 2" xfId="354" xr:uid="{00000000-0005-0000-0000-000061010000}"/>
    <cellStyle name="Millares [0] 2 7 3" xfId="2269" xr:uid="{EC27FBF1-9547-4744-BE0D-E642AB335143}"/>
    <cellStyle name="Millares [0] 2 8" xfId="355" xr:uid="{00000000-0005-0000-0000-000062010000}"/>
    <cellStyle name="Millares [0] 2 8 2" xfId="2270" xr:uid="{8AE2B80E-3AE1-437F-85AC-0C904A103BEA}"/>
    <cellStyle name="Millares [0] 2 9" xfId="356" xr:uid="{00000000-0005-0000-0000-000063010000}"/>
    <cellStyle name="Millares [0] 20" xfId="357" xr:uid="{00000000-0005-0000-0000-000064010000}"/>
    <cellStyle name="Millares [0] 20 2" xfId="358" xr:uid="{00000000-0005-0000-0000-000065010000}"/>
    <cellStyle name="Millares [0] 20 3" xfId="2271" xr:uid="{58290B2E-90AC-4DA5-B6BA-47C0DC584A8A}"/>
    <cellStyle name="Millares [0] 21" xfId="359" xr:uid="{00000000-0005-0000-0000-000066010000}"/>
    <cellStyle name="Millares [0] 22" xfId="2225" xr:uid="{902CDF84-3A63-43AD-8BB6-A5DDF538A747}"/>
    <cellStyle name="Millares [0] 3" xfId="360" xr:uid="{00000000-0005-0000-0000-000067010000}"/>
    <cellStyle name="Millares [0] 3 2" xfId="361" xr:uid="{00000000-0005-0000-0000-000068010000}"/>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3" xfId="2276" xr:uid="{75573987-1E9A-47F9-A915-21530A7A090E}"/>
    <cellStyle name="Millares [0] 3 2 2 2 3" xfId="366" xr:uid="{00000000-0005-0000-0000-00006D010000}"/>
    <cellStyle name="Millares [0] 3 2 2 2 4" xfId="2275" xr:uid="{20A29A28-648C-4912-AA62-641457DD6D10}"/>
    <cellStyle name="Millares [0] 3 2 2 3" xfId="2274" xr:uid="{806C00F9-C86B-46D3-AF2C-FE2F507E424C}"/>
    <cellStyle name="Millares [0] 3 2 3" xfId="367" xr:uid="{00000000-0005-0000-0000-00006E010000}"/>
    <cellStyle name="Millares [0] 3 2 3 2" xfId="368" xr:uid="{00000000-0005-0000-0000-00006F010000}"/>
    <cellStyle name="Millares [0] 3 2 3 2 2" xfId="369" xr:uid="{00000000-0005-0000-0000-000070010000}"/>
    <cellStyle name="Millares [0] 3 2 3 2 3" xfId="2278" xr:uid="{625ABC71-C823-441E-9465-FEDA9684D708}"/>
    <cellStyle name="Millares [0] 3 2 3 3" xfId="370" xr:uid="{00000000-0005-0000-0000-000071010000}"/>
    <cellStyle name="Millares [0] 3 2 3 4" xfId="2277" xr:uid="{717D63A1-98CE-49F3-A75C-F93210BFFC31}"/>
    <cellStyle name="Millares [0] 3 2 4" xfId="371" xr:uid="{00000000-0005-0000-0000-000072010000}"/>
    <cellStyle name="Millares [0] 3 2 4 2" xfId="2279" xr:uid="{967F24FC-B54A-4618-9E47-0E13B18D2A5A}"/>
    <cellStyle name="Millares [0] 3 2 5" xfId="372" xr:uid="{00000000-0005-0000-0000-000073010000}"/>
    <cellStyle name="Millares [0] 3 2 5 2" xfId="373" xr:uid="{00000000-0005-0000-0000-000074010000}"/>
    <cellStyle name="Millares [0] 3 2 5 3" xfId="2280" xr:uid="{384780FB-4DD7-4A88-BBBE-9F10BC4B1D25}"/>
    <cellStyle name="Millares [0] 3 2 6" xfId="374" xr:uid="{00000000-0005-0000-0000-000075010000}"/>
    <cellStyle name="Millares [0] 3 2 6 2" xfId="2281" xr:uid="{141D8C22-15D2-4CAE-823D-C96A4AAA0A05}"/>
    <cellStyle name="Millares [0] 3 2 7" xfId="375" xr:uid="{00000000-0005-0000-0000-000076010000}"/>
    <cellStyle name="Millares [0] 3 2 8" xfId="2273" xr:uid="{2FE3167F-840A-48DA-90D1-89D7AF9BEC5E}"/>
    <cellStyle name="Millares [0] 3 3" xfId="376" xr:uid="{00000000-0005-0000-0000-000077010000}"/>
    <cellStyle name="Millares [0] 3 3 2" xfId="377" xr:uid="{00000000-0005-0000-0000-000078010000}"/>
    <cellStyle name="Millares [0] 3 3 2 2" xfId="2283" xr:uid="{47564DBF-4419-4196-BBC2-1135427A6825}"/>
    <cellStyle name="Millares [0] 3 3 3" xfId="2282" xr:uid="{76FD6A0E-1CC8-4C3E-96E7-381E86977432}"/>
    <cellStyle name="Millares [0] 3 4" xfId="378" xr:uid="{00000000-0005-0000-0000-000079010000}"/>
    <cellStyle name="Millares [0] 3 4 2" xfId="2284" xr:uid="{307FA897-84A1-4EDE-B40B-8EC129BF2F0A}"/>
    <cellStyle name="Millares [0] 3 5" xfId="379" xr:uid="{00000000-0005-0000-0000-00007A010000}"/>
    <cellStyle name="Millares [0] 3 5 2" xfId="380" xr:uid="{00000000-0005-0000-0000-00007B010000}"/>
    <cellStyle name="Millares [0] 3 5 3" xfId="2285" xr:uid="{16D191FF-E210-4742-B701-A31779156A1D}"/>
    <cellStyle name="Millares [0] 3 6" xfId="381" xr:uid="{00000000-0005-0000-0000-00007C010000}"/>
    <cellStyle name="Millares [0] 3 6 2" xfId="382" xr:uid="{00000000-0005-0000-0000-00007D010000}"/>
    <cellStyle name="Millares [0] 3 6 3" xfId="2286" xr:uid="{66BBD2A4-DE20-4BA3-8718-3E1683D44A05}"/>
    <cellStyle name="Millares [0] 3 7" xfId="383" xr:uid="{00000000-0005-0000-0000-00007E010000}"/>
    <cellStyle name="Millares [0] 3 8" xfId="2272" xr:uid="{801F1732-853F-4262-925D-B57504B98303}"/>
    <cellStyle name="Millares [0] 4" xfId="384" xr:uid="{00000000-0005-0000-0000-00007F010000}"/>
    <cellStyle name="Millares [0] 4 2" xfId="385" xr:uid="{00000000-0005-0000-0000-000080010000}"/>
    <cellStyle name="Millares [0] 4 2 2" xfId="386" xr:uid="{00000000-0005-0000-0000-000081010000}"/>
    <cellStyle name="Millares [0] 4 2 2 2" xfId="387" xr:uid="{00000000-0005-0000-0000-000082010000}"/>
    <cellStyle name="Millares [0] 4 2 2 2 2" xfId="388" xr:uid="{00000000-0005-0000-0000-000083010000}"/>
    <cellStyle name="Millares [0] 4 2 2 2 3" xfId="2290" xr:uid="{B85ACD11-ABB7-4117-948C-F22A53C0B4ED}"/>
    <cellStyle name="Millares [0] 4 2 2 3" xfId="389" xr:uid="{00000000-0005-0000-0000-000084010000}"/>
    <cellStyle name="Millares [0] 4 2 2 4" xfId="2289" xr:uid="{F58F3268-C2A3-476F-9458-17166E0D403F}"/>
    <cellStyle name="Millares [0] 4 2 3" xfId="390" xr:uid="{00000000-0005-0000-0000-000085010000}"/>
    <cellStyle name="Millares [0] 4 2 3 2" xfId="391" xr:uid="{00000000-0005-0000-0000-000086010000}"/>
    <cellStyle name="Millares [0] 4 2 3 3" xfId="2291" xr:uid="{85081965-497E-4753-AB5A-8B555351E4A3}"/>
    <cellStyle name="Millares [0] 4 2 4" xfId="392" xr:uid="{00000000-0005-0000-0000-000087010000}"/>
    <cellStyle name="Millares [0] 4 2 4 2" xfId="2292" xr:uid="{A45C9C79-AA54-400D-8CE3-2B03629E9213}"/>
    <cellStyle name="Millares [0] 4 2 5" xfId="393" xr:uid="{00000000-0005-0000-0000-000088010000}"/>
    <cellStyle name="Millares [0] 4 2 6" xfId="2288" xr:uid="{9086BD54-DC09-4C5D-AC7B-46048988BE69}"/>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3" xfId="2295" xr:uid="{3A8CE350-B0E7-4491-B631-C79A272EDA5F}"/>
    <cellStyle name="Millares [0] 4 3 2 3" xfId="398" xr:uid="{00000000-0005-0000-0000-00008D010000}"/>
    <cellStyle name="Millares [0] 4 3 2 4" xfId="2294" xr:uid="{C681EEB5-45ED-4F1F-A0E9-5AC77F56C59C}"/>
    <cellStyle name="Millares [0] 4 3 3" xfId="399" xr:uid="{00000000-0005-0000-0000-00008E010000}"/>
    <cellStyle name="Millares [0] 4 3 3 2" xfId="400" xr:uid="{00000000-0005-0000-0000-00008F010000}"/>
    <cellStyle name="Millares [0] 4 3 3 3" xfId="2296" xr:uid="{325A7A84-F8CD-4BF7-87D2-22BB172CD525}"/>
    <cellStyle name="Millares [0] 4 3 4" xfId="401" xr:uid="{00000000-0005-0000-0000-000090010000}"/>
    <cellStyle name="Millares [0] 4 3 5" xfId="2293" xr:uid="{A849CC07-9D59-441A-A3FD-FC98DCDB7F38}"/>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3" xfId="2299" xr:uid="{77B242E0-B0EA-42BA-AA73-05A9066A6916}"/>
    <cellStyle name="Millares [0] 4 4 2 3" xfId="406" xr:uid="{00000000-0005-0000-0000-000095010000}"/>
    <cellStyle name="Millares [0] 4 4 2 4" xfId="2298" xr:uid="{9149B6C3-BB23-4280-8F2E-59ABC36C6407}"/>
    <cellStyle name="Millares [0] 4 4 3" xfId="407" xr:uid="{00000000-0005-0000-0000-000096010000}"/>
    <cellStyle name="Millares [0] 4 4 3 2" xfId="408" xr:uid="{00000000-0005-0000-0000-000097010000}"/>
    <cellStyle name="Millares [0] 4 4 3 3" xfId="2300" xr:uid="{6D1F9AE1-FAE5-43EE-AEB9-3F5712CF76F6}"/>
    <cellStyle name="Millares [0] 4 4 4" xfId="409" xr:uid="{00000000-0005-0000-0000-000098010000}"/>
    <cellStyle name="Millares [0] 4 4 5" xfId="2297" xr:uid="{C18D4274-7CE3-4579-8B3B-6A1A65B13E2A}"/>
    <cellStyle name="Millares [0] 4 5" xfId="410" xr:uid="{00000000-0005-0000-0000-000099010000}"/>
    <cellStyle name="Millares [0] 4 5 2" xfId="411" xr:uid="{00000000-0005-0000-0000-00009A010000}"/>
    <cellStyle name="Millares [0] 4 5 2 2" xfId="412" xr:uid="{00000000-0005-0000-0000-00009B010000}"/>
    <cellStyle name="Millares [0] 4 5 2 3" xfId="2302" xr:uid="{F50567F9-FDCC-4656-9581-989E93B92916}"/>
    <cellStyle name="Millares [0] 4 5 3" xfId="413" xr:uid="{00000000-0005-0000-0000-00009C010000}"/>
    <cellStyle name="Millares [0] 4 5 4" xfId="2301" xr:uid="{B2DAD9B6-9563-4634-A51E-425DE1CFB419}"/>
    <cellStyle name="Millares [0] 4 6" xfId="414" xr:uid="{00000000-0005-0000-0000-00009D010000}"/>
    <cellStyle name="Millares [0] 4 6 2" xfId="415" xr:uid="{00000000-0005-0000-0000-00009E010000}"/>
    <cellStyle name="Millares [0] 4 6 3" xfId="2303" xr:uid="{F1DBB1B0-D471-421C-B112-B5A4FE7ECA12}"/>
    <cellStyle name="Millares [0] 4 7" xfId="416" xr:uid="{00000000-0005-0000-0000-00009F010000}"/>
    <cellStyle name="Millares [0] 4 7 2" xfId="417" xr:uid="{00000000-0005-0000-0000-0000A0010000}"/>
    <cellStyle name="Millares [0] 4 7 3" xfId="2304" xr:uid="{89F0D5B1-6ACF-4077-9154-503C53BB8F50}"/>
    <cellStyle name="Millares [0] 4 8" xfId="2287" xr:uid="{F23680B2-F920-4A18-B586-2FE2DE48A76F}"/>
    <cellStyle name="Millares [0] 5" xfId="418" xr:uid="{00000000-0005-0000-0000-0000A1010000}"/>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3" xfId="2307" xr:uid="{DA6964EC-A60F-4562-AC52-8A87009F1B9D}"/>
    <cellStyle name="Millares [0] 5 2 2 3" xfId="423" xr:uid="{00000000-0005-0000-0000-0000A6010000}"/>
    <cellStyle name="Millares [0] 5 2 2 4" xfId="2306" xr:uid="{2C08AD5F-FEBB-4FE9-8ABC-6C82B565D11C}"/>
    <cellStyle name="Millares [0] 5 2 3" xfId="424" xr:uid="{00000000-0005-0000-0000-0000A7010000}"/>
    <cellStyle name="Millares [0] 5 2 3 2" xfId="425" xr:uid="{00000000-0005-0000-0000-0000A8010000}"/>
    <cellStyle name="Millares [0] 5 2 3 3" xfId="2308" xr:uid="{C465A7FE-AD38-4C64-A2C0-3750D1091F51}"/>
    <cellStyle name="Millares [0] 5 2 4" xfId="426" xr:uid="{00000000-0005-0000-0000-0000A9010000}"/>
    <cellStyle name="Millares [0] 5 2 4 2" xfId="2309" xr:uid="{B55E77C2-D350-47CA-8A64-3D88560BC648}"/>
    <cellStyle name="Millares [0] 5 2 5" xfId="427" xr:uid="{00000000-0005-0000-0000-0000AA010000}"/>
    <cellStyle name="Millares [0] 5 2 6" xfId="2305" xr:uid="{2FE362C1-8DF2-4A55-AA46-1F0294D3BDAC}"/>
    <cellStyle name="Millares [0] 5 3" xfId="428" xr:uid="{00000000-0005-0000-0000-0000AB010000}"/>
    <cellStyle name="Millares [0] 5 3 2" xfId="429" xr:uid="{00000000-0005-0000-0000-0000AC010000}"/>
    <cellStyle name="Millares [0] 5 3 2 2" xfId="430" xr:uid="{00000000-0005-0000-0000-0000AD010000}"/>
    <cellStyle name="Millares [0] 5 3 2 3" xfId="2311" xr:uid="{2FD07ED7-C385-4ABA-8018-7467E96E3E0E}"/>
    <cellStyle name="Millares [0] 5 3 3" xfId="431" xr:uid="{00000000-0005-0000-0000-0000AE010000}"/>
    <cellStyle name="Millares [0] 5 3 4" xfId="2310" xr:uid="{87A04542-F679-4041-A0C9-8CED0BAEBA30}"/>
    <cellStyle name="Millares [0] 5 4" xfId="432" xr:uid="{00000000-0005-0000-0000-0000AF010000}"/>
    <cellStyle name="Millares [0] 5 4 2" xfId="433" xr:uid="{00000000-0005-0000-0000-0000B0010000}"/>
    <cellStyle name="Millares [0] 5 4 2 2" xfId="434" xr:uid="{00000000-0005-0000-0000-0000B1010000}"/>
    <cellStyle name="Millares [0] 5 4 2 3" xfId="2313" xr:uid="{C2B23E1A-6D04-4FD0-AA8B-AA82AB6581BD}"/>
    <cellStyle name="Millares [0] 5 4 3" xfId="435" xr:uid="{00000000-0005-0000-0000-0000B2010000}"/>
    <cellStyle name="Millares [0] 5 4 4" xfId="2312" xr:uid="{F10B21C6-F77B-4024-A8B5-A9DC37FE400E}"/>
    <cellStyle name="Millares [0] 5 5" xfId="436" xr:uid="{00000000-0005-0000-0000-0000B3010000}"/>
    <cellStyle name="Millares [0] 5 5 2" xfId="437" xr:uid="{00000000-0005-0000-0000-0000B4010000}"/>
    <cellStyle name="Millares [0] 5 5 3" xfId="2314" xr:uid="{45C1A6DB-5557-4712-82A3-3F6EF469F4FC}"/>
    <cellStyle name="Millares [0] 5 6" xfId="438" xr:uid="{00000000-0005-0000-0000-0000B5010000}"/>
    <cellStyle name="Millares [0] 5 6 2" xfId="439" xr:uid="{00000000-0005-0000-0000-0000B6010000}"/>
    <cellStyle name="Millares [0] 5 6 3" xfId="2315" xr:uid="{8AC34516-40E3-4ECC-BB6C-74D71A0C4789}"/>
    <cellStyle name="Millares [0] 6" xfId="440" xr:uid="{00000000-0005-0000-0000-0000B7010000}"/>
    <cellStyle name="Millares [0] 6 2" xfId="441" xr:uid="{00000000-0005-0000-0000-0000B8010000}"/>
    <cellStyle name="Millares [0] 6 2 2" xfId="442" xr:uid="{00000000-0005-0000-0000-0000B9010000}"/>
    <cellStyle name="Millares [0] 6 2 2 2" xfId="443" xr:uid="{00000000-0005-0000-0000-0000BA010000}"/>
    <cellStyle name="Millares [0] 6 2 2 3" xfId="2318" xr:uid="{A7D5047C-4BA8-4788-9C96-E070D71BB070}"/>
    <cellStyle name="Millares [0] 6 2 3" xfId="444" xr:uid="{00000000-0005-0000-0000-0000BB010000}"/>
    <cellStyle name="Millares [0] 6 2 3 2" xfId="2319" xr:uid="{A21F3EC9-330B-405C-AA1C-DA30AB673664}"/>
    <cellStyle name="Millares [0] 6 2 4" xfId="445" xr:uid="{00000000-0005-0000-0000-0000BC010000}"/>
    <cellStyle name="Millares [0] 6 2 5" xfId="2317" xr:uid="{35051F09-8D69-4C27-9F31-B1F32F76D826}"/>
    <cellStyle name="Millares [0] 6 3" xfId="446" xr:uid="{00000000-0005-0000-0000-0000BD010000}"/>
    <cellStyle name="Millares [0] 6 3 2" xfId="447" xr:uid="{00000000-0005-0000-0000-0000BE010000}"/>
    <cellStyle name="Millares [0] 6 3 2 2" xfId="448" xr:uid="{00000000-0005-0000-0000-0000BF010000}"/>
    <cellStyle name="Millares [0] 6 3 2 3" xfId="2321" xr:uid="{4AB91BDE-5123-45B2-81DC-DBC9E2BFEE1F}"/>
    <cellStyle name="Millares [0] 6 3 3" xfId="449" xr:uid="{00000000-0005-0000-0000-0000C0010000}"/>
    <cellStyle name="Millares [0] 6 3 4" xfId="2320" xr:uid="{CF41990C-0664-4333-8A57-92704C5C5FE4}"/>
    <cellStyle name="Millares [0] 6 4" xfId="450" xr:uid="{00000000-0005-0000-0000-0000C1010000}"/>
    <cellStyle name="Millares [0] 6 4 2" xfId="451" xr:uid="{00000000-0005-0000-0000-0000C2010000}"/>
    <cellStyle name="Millares [0] 6 4 3" xfId="2322" xr:uid="{64A75BD2-D990-4F93-AE22-D65B22892DC1}"/>
    <cellStyle name="Millares [0] 6 5" xfId="452" xr:uid="{00000000-0005-0000-0000-0000C3010000}"/>
    <cellStyle name="Millares [0] 6 5 2" xfId="453" xr:uid="{00000000-0005-0000-0000-0000C4010000}"/>
    <cellStyle name="Millares [0] 6 5 3" xfId="2323" xr:uid="{807AB631-4309-4080-92D4-FA879110FBF2}"/>
    <cellStyle name="Millares [0] 6 6" xfId="454" xr:uid="{00000000-0005-0000-0000-0000C5010000}"/>
    <cellStyle name="Millares [0] 6 7" xfId="2316" xr:uid="{2191CFC9-0240-4382-9E0C-C4BD26F03C18}"/>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3" xfId="2326" xr:uid="{CDD97E86-EA8E-4A2B-948C-41FD35665F72}"/>
    <cellStyle name="Millares [0] 7 2 3" xfId="459" xr:uid="{00000000-0005-0000-0000-0000CA010000}"/>
    <cellStyle name="Millares [0] 7 2 3 2" xfId="2327" xr:uid="{FD9144AF-780E-4772-81C1-168469F91173}"/>
    <cellStyle name="Millares [0] 7 2 4" xfId="460" xr:uid="{00000000-0005-0000-0000-0000CB010000}"/>
    <cellStyle name="Millares [0] 7 2 5" xfId="2325" xr:uid="{98546D6B-A6C1-4534-858C-6438AC25CC26}"/>
    <cellStyle name="Millares [0] 7 3" xfId="461" xr:uid="{00000000-0005-0000-0000-0000CC010000}"/>
    <cellStyle name="Millares [0] 7 3 2" xfId="462" xr:uid="{00000000-0005-0000-0000-0000CD010000}"/>
    <cellStyle name="Millares [0] 7 3 3" xfId="2328" xr:uid="{DD85D6C9-E6F5-4C3A-B5CA-D1E0099D334C}"/>
    <cellStyle name="Millares [0] 7 4" xfId="463" xr:uid="{00000000-0005-0000-0000-0000CE010000}"/>
    <cellStyle name="Millares [0] 7 4 2" xfId="464" xr:uid="{00000000-0005-0000-0000-0000CF010000}"/>
    <cellStyle name="Millares [0] 7 4 3" xfId="2329" xr:uid="{2D5092C9-C797-4E0A-99F8-B44679FC484D}"/>
    <cellStyle name="Millares [0] 7 5" xfId="465" xr:uid="{00000000-0005-0000-0000-0000D0010000}"/>
    <cellStyle name="Millares [0] 7 6" xfId="2324" xr:uid="{8D929A03-C091-4D5F-BABC-19C75454D88F}"/>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3" xfId="2332" xr:uid="{3112216D-00F4-4017-BFFA-9CF4C23EA08C}"/>
    <cellStyle name="Millares [0] 8 2 3" xfId="470" xr:uid="{00000000-0005-0000-0000-0000D5010000}"/>
    <cellStyle name="Millares [0] 8 2 4" xfId="2331" xr:uid="{221CC309-92DC-4123-9E60-587543BEDEB7}"/>
    <cellStyle name="Millares [0] 8 3" xfId="471" xr:uid="{00000000-0005-0000-0000-0000D6010000}"/>
    <cellStyle name="Millares [0] 8 3 2" xfId="472" xr:uid="{00000000-0005-0000-0000-0000D7010000}"/>
    <cellStyle name="Millares [0] 8 3 3" xfId="2333" xr:uid="{DC9895AB-A723-45E4-882F-C40CC024494A}"/>
    <cellStyle name="Millares [0] 8 4" xfId="473" xr:uid="{00000000-0005-0000-0000-0000D8010000}"/>
    <cellStyle name="Millares [0] 8 4 2" xfId="2334" xr:uid="{A3542B2B-6979-403A-888F-CA39A53C15CB}"/>
    <cellStyle name="Millares [0] 8 5" xfId="474" xr:uid="{00000000-0005-0000-0000-0000D9010000}"/>
    <cellStyle name="Millares [0] 8 6" xfId="2330" xr:uid="{8EA6AF5B-A3FF-4E70-9D0F-993F884A956A}"/>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3" xfId="2337" xr:uid="{1F650B9A-01E3-483D-AE21-FFA92F83A382}"/>
    <cellStyle name="Millares [0] 9 2 3" xfId="479" xr:uid="{00000000-0005-0000-0000-0000DE010000}"/>
    <cellStyle name="Millares [0] 9 2 4" xfId="2336" xr:uid="{427665BD-43F5-4D55-AC8E-1F8375BE1263}"/>
    <cellStyle name="Millares [0] 9 3" xfId="480" xr:uid="{00000000-0005-0000-0000-0000DF010000}"/>
    <cellStyle name="Millares [0] 9 3 2" xfId="481" xr:uid="{00000000-0005-0000-0000-0000E0010000}"/>
    <cellStyle name="Millares [0] 9 3 3" xfId="2338" xr:uid="{8FA912B4-AB87-4234-9D20-14801DCD7659}"/>
    <cellStyle name="Millares [0] 9 4" xfId="482" xr:uid="{00000000-0005-0000-0000-0000E1010000}"/>
    <cellStyle name="Millares [0] 9 5" xfId="2335" xr:uid="{1F3DD0BD-87C9-4FC5-AB9A-E67511686CB6}"/>
    <cellStyle name="Millares 10" xfId="483" xr:uid="{00000000-0005-0000-0000-0000E2010000}"/>
    <cellStyle name="Millares 10 2" xfId="484" xr:uid="{00000000-0005-0000-0000-0000E3010000}"/>
    <cellStyle name="Millares 10 2 2" xfId="485" xr:uid="{00000000-0005-0000-0000-0000E4010000}"/>
    <cellStyle name="Millares 10 2 2 2" xfId="486" xr:uid="{00000000-0005-0000-0000-0000E5010000}"/>
    <cellStyle name="Millares 10 2 2 3" xfId="2341" xr:uid="{73280F15-2886-4847-84E3-9BA8F88D7A09}"/>
    <cellStyle name="Millares 10 2 3" xfId="487" xr:uid="{00000000-0005-0000-0000-0000E6010000}"/>
    <cellStyle name="Millares 10 2 3 2" xfId="2342" xr:uid="{0C691E5B-521D-409C-8021-7E86BB8A44B1}"/>
    <cellStyle name="Millares 10 2 4" xfId="2340" xr:uid="{7DA30B32-3077-4C90-8AD5-5192FF902802}"/>
    <cellStyle name="Millares 10 3" xfId="488" xr:uid="{00000000-0005-0000-0000-0000E7010000}"/>
    <cellStyle name="Millares 10 3 2" xfId="489" xr:uid="{00000000-0005-0000-0000-0000E8010000}"/>
    <cellStyle name="Millares 10 4" xfId="490" xr:uid="{00000000-0005-0000-0000-0000E9010000}"/>
    <cellStyle name="Millares 10 4 2" xfId="2343" xr:uid="{BF791B62-BFC4-45E8-96AD-794A4703862C}"/>
    <cellStyle name="Millares 10 5" xfId="491" xr:uid="{00000000-0005-0000-0000-0000EA010000}"/>
    <cellStyle name="Millares 10 5 2" xfId="492" xr:uid="{00000000-0005-0000-0000-0000EB010000}"/>
    <cellStyle name="Millares 10 5 3" xfId="2344" xr:uid="{8D5B1787-E0DB-44D6-A8C8-22062FEF7127}"/>
    <cellStyle name="Millares 10 6" xfId="493" xr:uid="{00000000-0005-0000-0000-0000EC010000}"/>
    <cellStyle name="Millares 10 6 2" xfId="494" xr:uid="{00000000-0005-0000-0000-0000ED010000}"/>
    <cellStyle name="Millares 10 6 3" xfId="2345" xr:uid="{A21B4BA8-0568-4BDC-8DD0-A641667B3F4C}"/>
    <cellStyle name="Millares 10 7" xfId="2339" xr:uid="{C50D2C64-FDE9-4B1E-A457-0F222E9066AB}"/>
    <cellStyle name="Millares 100 11" xfId="495" xr:uid="{00000000-0005-0000-0000-0000EE010000}"/>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3" xfId="2348" xr:uid="{37F8484A-75CB-423A-BBB7-420EBB78A79D}"/>
    <cellStyle name="Millares 100 11 2 2 2 3" xfId="501" xr:uid="{00000000-0005-0000-0000-0000F4010000}"/>
    <cellStyle name="Millares 100 11 2 2 2 4" xfId="2347" xr:uid="{FC1D91A9-B94B-461E-9727-9F3CCA0D6959}"/>
    <cellStyle name="Millares 100 11 2 2 3" xfId="502" xr:uid="{00000000-0005-0000-0000-0000F5010000}"/>
    <cellStyle name="Millares 100 11 2 2 3 2" xfId="503" xr:uid="{00000000-0005-0000-0000-0000F6010000}"/>
    <cellStyle name="Millares 100 11 2 2 3 3" xfId="2349" xr:uid="{1720A348-092C-4897-B7D6-1705107052D1}"/>
    <cellStyle name="Millares 100 11 2 2 4" xfId="504" xr:uid="{00000000-0005-0000-0000-0000F7010000}"/>
    <cellStyle name="Millares 100 11 2 2 5" xfId="2346" xr:uid="{96D9D5D3-EB0D-48B4-B57D-FFD3915D8D1A}"/>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3" xfId="2351" xr:uid="{E0D4617E-5817-421D-BE53-6D30D2C6D681}"/>
    <cellStyle name="Millares 100 11 2 3 3" xfId="508" xr:uid="{00000000-0005-0000-0000-0000FB010000}"/>
    <cellStyle name="Millares 100 11 2 3 4" xfId="2350" xr:uid="{4DCD82B7-4704-4B65-9D81-0F4F87BBADC4}"/>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3" xfId="2353" xr:uid="{6F0F3CD2-B585-410F-BAE5-11612B7B130F}"/>
    <cellStyle name="Millares 100 11 2 4 3" xfId="512" xr:uid="{00000000-0005-0000-0000-0000FF010000}"/>
    <cellStyle name="Millares 100 11 2 4 4" xfId="2352" xr:uid="{E9B80D63-A479-44EC-9E23-B17326F31BD8}"/>
    <cellStyle name="Millares 100 11 2 5" xfId="513" xr:uid="{00000000-0005-0000-0000-000000020000}"/>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3" xfId="2356" xr:uid="{F8BCFC41-EF35-4D62-B39E-3E68C6075A0A}"/>
    <cellStyle name="Millares 100 11 3 2 3" xfId="518" xr:uid="{00000000-0005-0000-0000-000005020000}"/>
    <cellStyle name="Millares 100 11 3 2 4" xfId="2355" xr:uid="{B84C603A-76E3-4E70-9526-C9A22B46CBE8}"/>
    <cellStyle name="Millares 100 11 3 3" xfId="519" xr:uid="{00000000-0005-0000-0000-000006020000}"/>
    <cellStyle name="Millares 100 11 3 3 2" xfId="520" xr:uid="{00000000-0005-0000-0000-000007020000}"/>
    <cellStyle name="Millares 100 11 3 3 3" xfId="2357" xr:uid="{FD04FE8A-24DB-46B3-A588-DE77FB5DFF77}"/>
    <cellStyle name="Millares 100 11 3 4" xfId="521" xr:uid="{00000000-0005-0000-0000-000008020000}"/>
    <cellStyle name="Millares 100 11 3 5" xfId="2354" xr:uid="{E67252AE-A7B7-4D6C-9E87-FE66AF9DB7E9}"/>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3" xfId="2360" xr:uid="{DEF41E11-7CC2-4468-9D0D-6B87E8692347}"/>
    <cellStyle name="Millares 100 11 4 2 3" xfId="526" xr:uid="{00000000-0005-0000-0000-00000D020000}"/>
    <cellStyle name="Millares 100 11 4 2 4" xfId="2359" xr:uid="{BE140F62-AFEA-4B10-9DDA-EEBFC14B41F8}"/>
    <cellStyle name="Millares 100 11 4 3" xfId="527" xr:uid="{00000000-0005-0000-0000-00000E020000}"/>
    <cellStyle name="Millares 100 11 4 3 2" xfId="528" xr:uid="{00000000-0005-0000-0000-00000F020000}"/>
    <cellStyle name="Millares 100 11 4 3 3" xfId="2361" xr:uid="{8014EB70-366B-4864-AFDB-497CC43E116D}"/>
    <cellStyle name="Millares 100 11 4 4" xfId="529" xr:uid="{00000000-0005-0000-0000-000010020000}"/>
    <cellStyle name="Millares 100 11 4 5" xfId="2358" xr:uid="{3011E827-585B-4213-B778-8DDA503AD9B0}"/>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3" xfId="2364" xr:uid="{07E4E21A-D65A-427C-99D6-97BEA0B73BD0}"/>
    <cellStyle name="Millares 100 11 5 2 3" xfId="534" xr:uid="{00000000-0005-0000-0000-000015020000}"/>
    <cellStyle name="Millares 100 11 5 2 4" xfId="2363" xr:uid="{CC534B26-27A3-4829-8C55-F668840A1B80}"/>
    <cellStyle name="Millares 100 11 5 3" xfId="535" xr:uid="{00000000-0005-0000-0000-000016020000}"/>
    <cellStyle name="Millares 100 11 5 3 2" xfId="536" xr:uid="{00000000-0005-0000-0000-000017020000}"/>
    <cellStyle name="Millares 100 11 5 3 3" xfId="2365" xr:uid="{F93FDB56-7627-4718-A87E-FD754927531D}"/>
    <cellStyle name="Millares 100 11 5 4" xfId="537" xr:uid="{00000000-0005-0000-0000-000018020000}"/>
    <cellStyle name="Millares 100 11 5 5" xfId="2362" xr:uid="{F720E590-940B-4E7F-835A-059156A1FF86}"/>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3" xfId="2366" xr:uid="{6D9B8D13-25D4-40F5-94FB-809B75144732}"/>
    <cellStyle name="Millares 104" xfId="542" xr:uid="{00000000-0005-0000-0000-00001D020000}"/>
    <cellStyle name="Millares 104 2" xfId="543" xr:uid="{00000000-0005-0000-0000-00001E020000}"/>
    <cellStyle name="Millares 104 2 2" xfId="544" xr:uid="{00000000-0005-0000-0000-00001F020000}"/>
    <cellStyle name="Millares 104 2 3" xfId="2368" xr:uid="{7C7B73E5-57A5-4304-BD63-53496393632D}"/>
    <cellStyle name="Millares 104 3" xfId="545" xr:uid="{00000000-0005-0000-0000-000020020000}"/>
    <cellStyle name="Millares 104 4" xfId="2367" xr:uid="{89216E83-CEE6-46D8-8855-F607B61A6718}"/>
    <cellStyle name="Millares 11" xfId="546" xr:uid="{00000000-0005-0000-0000-000021020000}"/>
    <cellStyle name="Millares 11 2" xfId="547" xr:uid="{00000000-0005-0000-0000-000022020000}"/>
    <cellStyle name="Millares 11 2 2" xfId="548" xr:uid="{00000000-0005-0000-0000-000023020000}"/>
    <cellStyle name="Millares 11 2 2 2" xfId="549" xr:uid="{00000000-0005-0000-0000-000024020000}"/>
    <cellStyle name="Millares 11 2 2 3" xfId="2371" xr:uid="{220B895F-00E5-4E44-B090-182A481C1895}"/>
    <cellStyle name="Millares 11 2 3" xfId="2370" xr:uid="{D669B39A-F246-43B0-91DE-51AC8ECF6E25}"/>
    <cellStyle name="Millares 11 3" xfId="550" xr:uid="{00000000-0005-0000-0000-000025020000}"/>
    <cellStyle name="Millares 11 3 2" xfId="551" xr:uid="{00000000-0005-0000-0000-000026020000}"/>
    <cellStyle name="Millares 11 4" xfId="552" xr:uid="{00000000-0005-0000-0000-000027020000}"/>
    <cellStyle name="Millares 11 4 2" xfId="2372" xr:uid="{D25D099D-6258-41C2-A1DE-D0F4871DCE9D}"/>
    <cellStyle name="Millares 11 5" xfId="553" xr:uid="{00000000-0005-0000-0000-000028020000}"/>
    <cellStyle name="Millares 11 5 2" xfId="554" xr:uid="{00000000-0005-0000-0000-000029020000}"/>
    <cellStyle name="Millares 11 5 3" xfId="2373" xr:uid="{0AC8CE76-DB59-460F-BF8A-96E2E3F3BF30}"/>
    <cellStyle name="Millares 11 6" xfId="555" xr:uid="{00000000-0005-0000-0000-00002A020000}"/>
    <cellStyle name="Millares 11 6 2" xfId="2374" xr:uid="{BAAD1D8C-B519-4326-ABB2-F1BAE9FD729C}"/>
    <cellStyle name="Millares 11 7" xfId="2369" xr:uid="{096B39DF-A2C7-4051-BCF6-D17F9C42DC63}"/>
    <cellStyle name="Millares 12" xfId="556" xr:uid="{00000000-0005-0000-0000-00002B020000}"/>
    <cellStyle name="Millares 12 10" xfId="557" xr:uid="{00000000-0005-0000-0000-00002C020000}"/>
    <cellStyle name="Millares 12 10 2" xfId="558" xr:uid="{00000000-0005-0000-0000-00002D020000}"/>
    <cellStyle name="Millares 12 10 3" xfId="2376" xr:uid="{88A8296E-E271-45EB-9E20-B342D9848218}"/>
    <cellStyle name="Millares 12 11" xfId="559" xr:uid="{00000000-0005-0000-0000-00002E020000}"/>
    <cellStyle name="Millares 12 11 2" xfId="2377" xr:uid="{626A57FC-E2C8-4AC7-9FBB-5AB8BC8BC04F}"/>
    <cellStyle name="Millares 12 12" xfId="2375" xr:uid="{C3BF663A-9E2F-4AC9-90A5-0BCA9BAE0C46}"/>
    <cellStyle name="Millares 12 2" xfId="560" xr:uid="{00000000-0005-0000-0000-00002F020000}"/>
    <cellStyle name="Millares 12 2 10" xfId="2378" xr:uid="{99F9C76B-0CCA-4475-BF87-62754AB81868}"/>
    <cellStyle name="Millares 12 2 2" xfId="561" xr:uid="{00000000-0005-0000-0000-000030020000}"/>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3" xfId="2382" xr:uid="{2F36C6AD-F1DB-4BAB-B85D-AFB66A79BDFF}"/>
    <cellStyle name="Millares 12 2 2 2 2 3" xfId="566" xr:uid="{00000000-0005-0000-0000-000035020000}"/>
    <cellStyle name="Millares 12 2 2 2 2 4" xfId="2381" xr:uid="{46B5E903-F3CC-46D3-B0D4-31329BFF8561}"/>
    <cellStyle name="Millares 12 2 2 2 3" xfId="567" xr:uid="{00000000-0005-0000-0000-000036020000}"/>
    <cellStyle name="Millares 12 2 2 2 3 2" xfId="568" xr:uid="{00000000-0005-0000-0000-000037020000}"/>
    <cellStyle name="Millares 12 2 2 2 3 3" xfId="2383" xr:uid="{7109EFC2-57B8-4651-AD03-C0A68FC2A2B6}"/>
    <cellStyle name="Millares 12 2 2 2 4" xfId="569" xr:uid="{00000000-0005-0000-0000-000038020000}"/>
    <cellStyle name="Millares 12 2 2 2 5" xfId="2380" xr:uid="{9EAAD5CA-99BB-4E67-B695-7BDB91F9E57E}"/>
    <cellStyle name="Millares 12 2 2 3" xfId="570" xr:uid="{00000000-0005-0000-0000-000039020000}"/>
    <cellStyle name="Millares 12 2 2 3 2" xfId="571" xr:uid="{00000000-0005-0000-0000-00003A020000}"/>
    <cellStyle name="Millares 12 2 2 3 2 2" xfId="572" xr:uid="{00000000-0005-0000-0000-00003B020000}"/>
    <cellStyle name="Millares 12 2 2 3 2 3" xfId="2385" xr:uid="{3A6BE9DE-3CD2-4139-BB0D-7B562048A65A}"/>
    <cellStyle name="Millares 12 2 2 3 3" xfId="573" xr:uid="{00000000-0005-0000-0000-00003C020000}"/>
    <cellStyle name="Millares 12 2 2 3 4" xfId="2384" xr:uid="{E53B098A-24DA-4EA9-9DB9-3AFE5F22D9FC}"/>
    <cellStyle name="Millares 12 2 2 4" xfId="574" xr:uid="{00000000-0005-0000-0000-00003D020000}"/>
    <cellStyle name="Millares 12 2 2 4 2" xfId="575" xr:uid="{00000000-0005-0000-0000-00003E020000}"/>
    <cellStyle name="Millares 12 2 2 4 3" xfId="2386" xr:uid="{723AE997-318B-4C9B-B8B1-56388A747910}"/>
    <cellStyle name="Millares 12 2 2 5" xfId="576" xr:uid="{00000000-0005-0000-0000-00003F020000}"/>
    <cellStyle name="Millares 12 2 2 6" xfId="2379" xr:uid="{422567D9-4AF7-4363-B25F-4286DBA18043}"/>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3" xfId="2389" xr:uid="{6C0E227B-B8A7-480F-A548-EF95FD592B83}"/>
    <cellStyle name="Millares 12 2 3 2 3" xfId="581" xr:uid="{00000000-0005-0000-0000-000044020000}"/>
    <cellStyle name="Millares 12 2 3 2 4" xfId="2388" xr:uid="{C6F8D6CB-97F9-49BB-975A-8E6A5351CA19}"/>
    <cellStyle name="Millares 12 2 3 3" xfId="582" xr:uid="{00000000-0005-0000-0000-000045020000}"/>
    <cellStyle name="Millares 12 2 3 3 2" xfId="583" xr:uid="{00000000-0005-0000-0000-000046020000}"/>
    <cellStyle name="Millares 12 2 3 3 3" xfId="2390" xr:uid="{5BF8AFAC-2C2A-417D-B166-64EAC430E9A0}"/>
    <cellStyle name="Millares 12 2 3 4" xfId="584" xr:uid="{00000000-0005-0000-0000-000047020000}"/>
    <cellStyle name="Millares 12 2 3 5" xfId="2387" xr:uid="{3458F6DC-EA67-437A-97DF-E03EB0C0A122}"/>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3" xfId="2393" xr:uid="{463CE00B-EE91-45DE-AE6B-0954ABE23C8E}"/>
    <cellStyle name="Millares 12 2 4 2 3" xfId="589" xr:uid="{00000000-0005-0000-0000-00004C020000}"/>
    <cellStyle name="Millares 12 2 4 2 4" xfId="2392" xr:uid="{66399E40-E619-4780-AE1C-FAA21FA8A10E}"/>
    <cellStyle name="Millares 12 2 4 3" xfId="590" xr:uid="{00000000-0005-0000-0000-00004D020000}"/>
    <cellStyle name="Millares 12 2 4 3 2" xfId="591" xr:uid="{00000000-0005-0000-0000-00004E020000}"/>
    <cellStyle name="Millares 12 2 4 3 3" xfId="2394" xr:uid="{08C521F8-FAAC-4AD5-AAB0-DA7AA2334EAA}"/>
    <cellStyle name="Millares 12 2 4 4" xfId="592" xr:uid="{00000000-0005-0000-0000-00004F020000}"/>
    <cellStyle name="Millares 12 2 4 5" xfId="2391" xr:uid="{180A8F83-2199-45F0-BFC0-7944709D1128}"/>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3" xfId="2397" xr:uid="{1A1ADD39-4099-44D0-8D4C-437DF18D09E1}"/>
    <cellStyle name="Millares 12 2 5 2 3" xfId="597" xr:uid="{00000000-0005-0000-0000-000054020000}"/>
    <cellStyle name="Millares 12 2 5 2 4" xfId="2396" xr:uid="{210B945F-2F29-4B18-BCF5-3CE0906BE4AB}"/>
    <cellStyle name="Millares 12 2 5 3" xfId="598" xr:uid="{00000000-0005-0000-0000-000055020000}"/>
    <cellStyle name="Millares 12 2 5 3 2" xfId="599" xr:uid="{00000000-0005-0000-0000-000056020000}"/>
    <cellStyle name="Millares 12 2 5 3 3" xfId="2398" xr:uid="{3E1B599A-7C43-4BD4-A4E6-0CFFB9E9A148}"/>
    <cellStyle name="Millares 12 2 5 4" xfId="600" xr:uid="{00000000-0005-0000-0000-000057020000}"/>
    <cellStyle name="Millares 12 2 5 5" xfId="2395" xr:uid="{C107C9B0-6F16-4008-B436-9608B91C9A2F}"/>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3" xfId="2401" xr:uid="{8BFFE5B8-B63F-40D9-814C-4CD919750781}"/>
    <cellStyle name="Millares 12 2 6 2 3" xfId="605" xr:uid="{00000000-0005-0000-0000-00005C020000}"/>
    <cellStyle name="Millares 12 2 6 2 4" xfId="2400" xr:uid="{4ECEE8F1-9FCB-4D04-91E8-A9B7021C9B95}"/>
    <cellStyle name="Millares 12 2 6 3" xfId="606" xr:uid="{00000000-0005-0000-0000-00005D020000}"/>
    <cellStyle name="Millares 12 2 6 3 2" xfId="607" xr:uid="{00000000-0005-0000-0000-00005E020000}"/>
    <cellStyle name="Millares 12 2 6 3 3" xfId="2402" xr:uid="{7982F029-1D40-41C5-8C27-A6422DD4AE15}"/>
    <cellStyle name="Millares 12 2 6 4" xfId="608" xr:uid="{00000000-0005-0000-0000-00005F020000}"/>
    <cellStyle name="Millares 12 2 6 5" xfId="2399" xr:uid="{E6DFACB2-0B23-4996-81A8-D5429D697329}"/>
    <cellStyle name="Millares 12 2 7" xfId="609" xr:uid="{00000000-0005-0000-0000-000060020000}"/>
    <cellStyle name="Millares 12 2 7 2" xfId="610" xr:uid="{00000000-0005-0000-0000-000061020000}"/>
    <cellStyle name="Millares 12 2 7 2 2" xfId="611" xr:uid="{00000000-0005-0000-0000-000062020000}"/>
    <cellStyle name="Millares 12 2 7 2 3" xfId="2404" xr:uid="{EAF11799-902A-4C93-A3FA-223C45854251}"/>
    <cellStyle name="Millares 12 2 7 3" xfId="612" xr:uid="{00000000-0005-0000-0000-000063020000}"/>
    <cellStyle name="Millares 12 2 7 4" xfId="2403" xr:uid="{27C44415-8997-4523-BB31-00031F3771FB}"/>
    <cellStyle name="Millares 12 2 8" xfId="613" xr:uid="{00000000-0005-0000-0000-000064020000}"/>
    <cellStyle name="Millares 12 2 8 2" xfId="614" xr:uid="{00000000-0005-0000-0000-000065020000}"/>
    <cellStyle name="Millares 12 2 8 2 2" xfId="615" xr:uid="{00000000-0005-0000-0000-000066020000}"/>
    <cellStyle name="Millares 12 2 8 2 3" xfId="2406" xr:uid="{6AE78E3E-2A08-44B8-84CC-B43A4486B5FD}"/>
    <cellStyle name="Millares 12 2 8 3" xfId="616" xr:uid="{00000000-0005-0000-0000-000067020000}"/>
    <cellStyle name="Millares 12 2 8 4" xfId="2405" xr:uid="{223EBBB2-A17C-4292-8793-32CC644E83E2}"/>
    <cellStyle name="Millares 12 2 9" xfId="617" xr:uid="{00000000-0005-0000-0000-000068020000}"/>
    <cellStyle name="Millares 12 2 9 2" xfId="618" xr:uid="{00000000-0005-0000-0000-000069020000}"/>
    <cellStyle name="Millares 12 2 9 3" xfId="2407" xr:uid="{AE0BD7E2-846E-4D39-A78C-3A3202AAC7EF}"/>
    <cellStyle name="Millares 12 3" xfId="619" xr:uid="{00000000-0005-0000-0000-00006A020000}"/>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3" xfId="2411" xr:uid="{870E2682-0C5E-4445-B1B5-0B4631C9CAE3}"/>
    <cellStyle name="Millares 12 3 2 2 3" xfId="624" xr:uid="{00000000-0005-0000-0000-00006F020000}"/>
    <cellStyle name="Millares 12 3 2 2 4" xfId="2410" xr:uid="{D36BD419-B5D7-4534-99CF-330B36C5B12B}"/>
    <cellStyle name="Millares 12 3 2 3" xfId="625" xr:uid="{00000000-0005-0000-0000-000070020000}"/>
    <cellStyle name="Millares 12 3 2 3 2" xfId="626" xr:uid="{00000000-0005-0000-0000-000071020000}"/>
    <cellStyle name="Millares 12 3 2 3 3" xfId="2412" xr:uid="{B57A9B55-1A4F-4020-901C-DA0B35BEF43C}"/>
    <cellStyle name="Millares 12 3 2 4" xfId="627" xr:uid="{00000000-0005-0000-0000-000072020000}"/>
    <cellStyle name="Millares 12 3 2 5" xfId="2409" xr:uid="{AA647A29-B03D-4ED2-8381-73ECC3B3E58F}"/>
    <cellStyle name="Millares 12 3 3" xfId="628" xr:uid="{00000000-0005-0000-0000-000073020000}"/>
    <cellStyle name="Millares 12 3 3 2" xfId="629" xr:uid="{00000000-0005-0000-0000-000074020000}"/>
    <cellStyle name="Millares 12 3 3 2 2" xfId="630" xr:uid="{00000000-0005-0000-0000-000075020000}"/>
    <cellStyle name="Millares 12 3 3 2 3" xfId="2414" xr:uid="{5FC35A33-44BA-45B0-89FD-EBFFC7AD7B29}"/>
    <cellStyle name="Millares 12 3 3 3" xfId="631" xr:uid="{00000000-0005-0000-0000-000076020000}"/>
    <cellStyle name="Millares 12 3 3 4" xfId="2413" xr:uid="{7B04366F-C17B-431E-9DCB-01C24118E268}"/>
    <cellStyle name="Millares 12 3 4" xfId="632" xr:uid="{00000000-0005-0000-0000-000077020000}"/>
    <cellStyle name="Millares 12 3 4 2" xfId="633" xr:uid="{00000000-0005-0000-0000-000078020000}"/>
    <cellStyle name="Millares 12 3 4 3" xfId="2415" xr:uid="{5A3AF4D9-C6A4-40AB-AC98-A5CE5D8B0846}"/>
    <cellStyle name="Millares 12 3 5" xfId="634" xr:uid="{00000000-0005-0000-0000-000079020000}"/>
    <cellStyle name="Millares 12 3 6" xfId="2408" xr:uid="{73580D5C-EF7A-49ED-89C1-21885ABE80E5}"/>
    <cellStyle name="Millares 12 4" xfId="635" xr:uid="{00000000-0005-0000-0000-00007A020000}"/>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3" xfId="2418" xr:uid="{43C307D5-7B0F-4B6C-B956-FC9D33094367}"/>
    <cellStyle name="Millares 12 5 2 3" xfId="640" xr:uid="{00000000-0005-0000-0000-00007F020000}"/>
    <cellStyle name="Millares 12 5 2 4" xfId="2417" xr:uid="{CC7A8A69-18B5-4B3D-8C8A-8C56CD46E27C}"/>
    <cellStyle name="Millares 12 5 3" xfId="641" xr:uid="{00000000-0005-0000-0000-000080020000}"/>
    <cellStyle name="Millares 12 5 3 2" xfId="642" xr:uid="{00000000-0005-0000-0000-000081020000}"/>
    <cellStyle name="Millares 12 5 3 3" xfId="2419" xr:uid="{3613BE0E-22A2-457D-94C2-F052DA27ACEE}"/>
    <cellStyle name="Millares 12 5 4" xfId="643" xr:uid="{00000000-0005-0000-0000-000082020000}"/>
    <cellStyle name="Millares 12 5 5" xfId="2416" xr:uid="{4A67A745-8C77-44DB-8311-81F6F3865E63}"/>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3" xfId="2422" xr:uid="{C3983D76-209C-4732-BD14-45FC3B00D5E9}"/>
    <cellStyle name="Millares 12 6 2 3" xfId="648" xr:uid="{00000000-0005-0000-0000-000087020000}"/>
    <cellStyle name="Millares 12 6 2 4" xfId="2421" xr:uid="{17860250-6589-4F06-A146-3F72B9341610}"/>
    <cellStyle name="Millares 12 6 3" xfId="649" xr:uid="{00000000-0005-0000-0000-000088020000}"/>
    <cellStyle name="Millares 12 6 3 2" xfId="650" xr:uid="{00000000-0005-0000-0000-000089020000}"/>
    <cellStyle name="Millares 12 6 3 3" xfId="2423" xr:uid="{668BEE9C-C600-4B2A-A0F9-39A66EACF04E}"/>
    <cellStyle name="Millares 12 6 4" xfId="651" xr:uid="{00000000-0005-0000-0000-00008A020000}"/>
    <cellStyle name="Millares 12 6 5" xfId="2420" xr:uid="{EEB6C845-8522-4A7F-87FC-408DD38CA3AA}"/>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3" xfId="2426" xr:uid="{FC79EA0F-AD54-4FF2-BF39-CEADBA78C049}"/>
    <cellStyle name="Millares 12 7 2 3" xfId="656" xr:uid="{00000000-0005-0000-0000-00008F020000}"/>
    <cellStyle name="Millares 12 7 2 4" xfId="2425" xr:uid="{7199D942-8F04-443F-AA56-BA528FBDDE55}"/>
    <cellStyle name="Millares 12 7 3" xfId="657" xr:uid="{00000000-0005-0000-0000-000090020000}"/>
    <cellStyle name="Millares 12 7 3 2" xfId="658" xr:uid="{00000000-0005-0000-0000-000091020000}"/>
    <cellStyle name="Millares 12 7 3 3" xfId="2427" xr:uid="{1380166F-09E7-4032-B1D2-D2742263E61F}"/>
    <cellStyle name="Millares 12 7 4" xfId="659" xr:uid="{00000000-0005-0000-0000-000092020000}"/>
    <cellStyle name="Millares 12 7 5" xfId="2424" xr:uid="{F37022F0-0133-4624-8662-6B0D0DC3F245}"/>
    <cellStyle name="Millares 12 8" xfId="660" xr:uid="{00000000-0005-0000-0000-000093020000}"/>
    <cellStyle name="Millares 12 8 2" xfId="661" xr:uid="{00000000-0005-0000-0000-000094020000}"/>
    <cellStyle name="Millares 12 8 2 2" xfId="662" xr:uid="{00000000-0005-0000-0000-000095020000}"/>
    <cellStyle name="Millares 12 8 2 3" xfId="2428" xr:uid="{AF2415FA-24DD-437A-BEED-1E737552F4E5}"/>
    <cellStyle name="Millares 12 9" xfId="663" xr:uid="{00000000-0005-0000-0000-000096020000}"/>
    <cellStyle name="Millares 12 9 2" xfId="2429" xr:uid="{26FD50DD-D49E-408C-828C-0BC7F308AF35}"/>
    <cellStyle name="Millares 13" xfId="664" xr:uid="{00000000-0005-0000-0000-000097020000}"/>
    <cellStyle name="Millares 13 2" xfId="665" xr:uid="{00000000-0005-0000-0000-000098020000}"/>
    <cellStyle name="Millares 13 2 2" xfId="666" xr:uid="{00000000-0005-0000-0000-000099020000}"/>
    <cellStyle name="Millares 13 3" xfId="667" xr:uid="{00000000-0005-0000-0000-00009A020000}"/>
    <cellStyle name="Millares 13 3 2" xfId="2431" xr:uid="{ECDB63A6-24E2-4EAB-AA57-F055AB29FFE3}"/>
    <cellStyle name="Millares 13 4" xfId="668" xr:uid="{00000000-0005-0000-0000-00009B020000}"/>
    <cellStyle name="Millares 13 4 2" xfId="669" xr:uid="{00000000-0005-0000-0000-00009C020000}"/>
    <cellStyle name="Millares 13 4 3" xfId="2432" xr:uid="{132FA08B-A5BC-4E6B-9495-52CD1D496556}"/>
    <cellStyle name="Millares 13 5" xfId="2430" xr:uid="{B2F5E782-B8C2-4EFC-8E86-934F31C5E263}"/>
    <cellStyle name="Millares 14" xfId="670" xr:uid="{00000000-0005-0000-0000-00009D020000}"/>
    <cellStyle name="Millares 14 2" xfId="671" xr:uid="{00000000-0005-0000-0000-00009E020000}"/>
    <cellStyle name="Millares 14 2 2" xfId="672" xr:uid="{00000000-0005-0000-0000-00009F020000}"/>
    <cellStyle name="Millares 14 2 2 2" xfId="673" xr:uid="{00000000-0005-0000-0000-0000A0020000}"/>
    <cellStyle name="Millares 14 2 2 2 2" xfId="674" xr:uid="{00000000-0005-0000-0000-0000A1020000}"/>
    <cellStyle name="Millares 14 2 2 2 3" xfId="2436" xr:uid="{E701B32F-5378-4E12-91F5-80DF85FF6FA6}"/>
    <cellStyle name="Millares 14 2 2 3" xfId="675" xr:uid="{00000000-0005-0000-0000-0000A2020000}"/>
    <cellStyle name="Millares 14 2 2 4" xfId="2435" xr:uid="{30C89C85-DF94-4B8B-A231-DFF65668A0D5}"/>
    <cellStyle name="Millares 14 2 3" xfId="676" xr:uid="{00000000-0005-0000-0000-0000A3020000}"/>
    <cellStyle name="Millares 14 2 3 2" xfId="677" xr:uid="{00000000-0005-0000-0000-0000A4020000}"/>
    <cellStyle name="Millares 14 2 3 3" xfId="2437" xr:uid="{5A889BB3-B0A4-49FB-AEDA-0F1B4EE9FEEB}"/>
    <cellStyle name="Millares 14 2 4" xfId="678" xr:uid="{00000000-0005-0000-0000-0000A5020000}"/>
    <cellStyle name="Millares 14 2 5" xfId="2434" xr:uid="{F3710BEC-BA71-45E3-833C-EEFD780365BA}"/>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3" xfId="2440" xr:uid="{7A30CAE3-B50F-4955-A46B-E3B0A923F884}"/>
    <cellStyle name="Millares 14 3 2 3" xfId="683" xr:uid="{00000000-0005-0000-0000-0000AA020000}"/>
    <cellStyle name="Millares 14 3 2 4" xfId="2439" xr:uid="{BC6DA6F3-4D89-4FE1-90A0-B1B65E3659C3}"/>
    <cellStyle name="Millares 14 3 3" xfId="684" xr:uid="{00000000-0005-0000-0000-0000AB020000}"/>
    <cellStyle name="Millares 14 3 3 2" xfId="685" xr:uid="{00000000-0005-0000-0000-0000AC020000}"/>
    <cellStyle name="Millares 14 3 3 3" xfId="2441" xr:uid="{B4404C66-8286-4D85-BA2B-5166D91F443C}"/>
    <cellStyle name="Millares 14 3 4" xfId="686" xr:uid="{00000000-0005-0000-0000-0000AD020000}"/>
    <cellStyle name="Millares 14 3 5" xfId="2438" xr:uid="{81CA7C94-A79B-42AF-9745-D65E78F770F8}"/>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3" xfId="2444" xr:uid="{5347BA23-D5CB-44DB-AFB6-824696B1E37B}"/>
    <cellStyle name="Millares 14 4 2 3" xfId="691" xr:uid="{00000000-0005-0000-0000-0000B2020000}"/>
    <cellStyle name="Millares 14 4 2 4" xfId="2443" xr:uid="{BCACE9BA-4A8B-4AF8-8184-497C16831ADF}"/>
    <cellStyle name="Millares 14 4 3" xfId="692" xr:uid="{00000000-0005-0000-0000-0000B3020000}"/>
    <cellStyle name="Millares 14 4 3 2" xfId="693" xr:uid="{00000000-0005-0000-0000-0000B4020000}"/>
    <cellStyle name="Millares 14 4 3 3" xfId="2445" xr:uid="{1AC786E7-AA92-42D6-97B0-82E2AA55FFF1}"/>
    <cellStyle name="Millares 14 4 4" xfId="694" xr:uid="{00000000-0005-0000-0000-0000B5020000}"/>
    <cellStyle name="Millares 14 4 5" xfId="2442" xr:uid="{CDEEB513-ECF8-43C0-833F-AE5FEF31E39C}"/>
    <cellStyle name="Millares 14 5" xfId="695" xr:uid="{00000000-0005-0000-0000-0000B6020000}"/>
    <cellStyle name="Millares 14 5 2" xfId="696" xr:uid="{00000000-0005-0000-0000-0000B7020000}"/>
    <cellStyle name="Millares 14 5 2 2" xfId="697" xr:uid="{00000000-0005-0000-0000-0000B8020000}"/>
    <cellStyle name="Millares 14 5 2 3" xfId="2447" xr:uid="{04AE45E4-DFD6-44DC-A8CC-128DB9169870}"/>
    <cellStyle name="Millares 14 5 3" xfId="698" xr:uid="{00000000-0005-0000-0000-0000B9020000}"/>
    <cellStyle name="Millares 14 5 4" xfId="2446" xr:uid="{1725C580-1D51-4943-BF62-8148A401513E}"/>
    <cellStyle name="Millares 14 6" xfId="699" xr:uid="{00000000-0005-0000-0000-0000BA020000}"/>
    <cellStyle name="Millares 14 6 2" xfId="700" xr:uid="{00000000-0005-0000-0000-0000BB020000}"/>
    <cellStyle name="Millares 14 6 2 2" xfId="701" xr:uid="{00000000-0005-0000-0000-0000BC020000}"/>
    <cellStyle name="Millares 14 6 2 3" xfId="2449" xr:uid="{8168262E-1930-4955-9A13-7CAF019AA7D2}"/>
    <cellStyle name="Millares 14 6 3" xfId="702" xr:uid="{00000000-0005-0000-0000-0000BD020000}"/>
    <cellStyle name="Millares 14 6 4" xfId="2448" xr:uid="{19C2A454-3B61-46C1-AB79-F8C5885AA0A4}"/>
    <cellStyle name="Millares 14 7" xfId="703" xr:uid="{00000000-0005-0000-0000-0000BE020000}"/>
    <cellStyle name="Millares 14 7 2" xfId="704" xr:uid="{00000000-0005-0000-0000-0000BF020000}"/>
    <cellStyle name="Millares 14 7 3" xfId="2450" xr:uid="{B9800068-7C61-4750-ADA2-958EC0E403A8}"/>
    <cellStyle name="Millares 14 8" xfId="2433" xr:uid="{8BD58831-5F36-419E-BC2B-790A7F157999}"/>
    <cellStyle name="Millares 15" xfId="705" xr:uid="{00000000-0005-0000-0000-0000C0020000}"/>
    <cellStyle name="Millares 15 2" xfId="706" xr:uid="{00000000-0005-0000-0000-0000C1020000}"/>
    <cellStyle name="Millares 15 2 2" xfId="707" xr:uid="{00000000-0005-0000-0000-0000C2020000}"/>
    <cellStyle name="Millares 15 2 2 2" xfId="708" xr:uid="{00000000-0005-0000-0000-0000C3020000}"/>
    <cellStyle name="Millares 15 2 2 2 2" xfId="709" xr:uid="{00000000-0005-0000-0000-0000C4020000}"/>
    <cellStyle name="Millares 15 2 2 2 3" xfId="2454" xr:uid="{D38E0ACD-C3BC-48A8-A74C-F7CBEE886DCE}"/>
    <cellStyle name="Millares 15 2 2 3" xfId="710" xr:uid="{00000000-0005-0000-0000-0000C5020000}"/>
    <cellStyle name="Millares 15 2 2 4" xfId="2453" xr:uid="{231FDE13-417C-409E-B54E-E7B9D70E61BB}"/>
    <cellStyle name="Millares 15 2 3" xfId="711" xr:uid="{00000000-0005-0000-0000-0000C6020000}"/>
    <cellStyle name="Millares 15 2 3 2" xfId="712" xr:uid="{00000000-0005-0000-0000-0000C7020000}"/>
    <cellStyle name="Millares 15 2 3 3" xfId="2455" xr:uid="{76092067-74D3-402D-BB92-20007C99DEE9}"/>
    <cellStyle name="Millares 15 2 4" xfId="713" xr:uid="{00000000-0005-0000-0000-0000C8020000}"/>
    <cellStyle name="Millares 15 2 5" xfId="2452" xr:uid="{8FB8B06F-34A0-4727-9109-8ADF1B73BE60}"/>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3" xfId="2458" xr:uid="{AB79975B-E5CC-4CC8-B681-CE243ED88DA6}"/>
    <cellStyle name="Millares 15 3 2 3" xfId="718" xr:uid="{00000000-0005-0000-0000-0000CD020000}"/>
    <cellStyle name="Millares 15 3 2 4" xfId="2457" xr:uid="{49DF6F15-9035-461E-8055-6ECA1773861C}"/>
    <cellStyle name="Millares 15 3 3" xfId="719" xr:uid="{00000000-0005-0000-0000-0000CE020000}"/>
    <cellStyle name="Millares 15 3 3 2" xfId="720" xr:uid="{00000000-0005-0000-0000-0000CF020000}"/>
    <cellStyle name="Millares 15 3 3 3" xfId="2459" xr:uid="{DA02ABD1-AD14-4206-85DE-680B07BEF11C}"/>
    <cellStyle name="Millares 15 3 4" xfId="721" xr:uid="{00000000-0005-0000-0000-0000D0020000}"/>
    <cellStyle name="Millares 15 3 5" xfId="2456" xr:uid="{3A80193D-0A50-47E5-9755-E447504B17D7}"/>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3" xfId="2462" xr:uid="{CB6C1265-EE3F-4DE4-AA85-6D7DE23C82D2}"/>
    <cellStyle name="Millares 15 4 2 3" xfId="726" xr:uid="{00000000-0005-0000-0000-0000D5020000}"/>
    <cellStyle name="Millares 15 4 2 4" xfId="2461" xr:uid="{F5C5DE81-F0AC-4ED6-AF19-D16D863AB3B7}"/>
    <cellStyle name="Millares 15 4 3" xfId="727" xr:uid="{00000000-0005-0000-0000-0000D6020000}"/>
    <cellStyle name="Millares 15 4 3 2" xfId="728" xr:uid="{00000000-0005-0000-0000-0000D7020000}"/>
    <cellStyle name="Millares 15 4 3 3" xfId="2463" xr:uid="{3D904964-FA10-4687-AE7B-4DEACD0680DB}"/>
    <cellStyle name="Millares 15 4 4" xfId="729" xr:uid="{00000000-0005-0000-0000-0000D8020000}"/>
    <cellStyle name="Millares 15 4 5" xfId="2460" xr:uid="{6752C41E-55B4-4322-9351-CE63F8825EA6}"/>
    <cellStyle name="Millares 15 5" xfId="730" xr:uid="{00000000-0005-0000-0000-0000D9020000}"/>
    <cellStyle name="Millares 15 5 2" xfId="731" xr:uid="{00000000-0005-0000-0000-0000DA020000}"/>
    <cellStyle name="Millares 15 5 2 2" xfId="732" xr:uid="{00000000-0005-0000-0000-0000DB020000}"/>
    <cellStyle name="Millares 15 5 2 3" xfId="2465" xr:uid="{199BD2C4-0198-463B-9765-5CC795E05052}"/>
    <cellStyle name="Millares 15 5 3" xfId="733" xr:uid="{00000000-0005-0000-0000-0000DC020000}"/>
    <cellStyle name="Millares 15 5 4" xfId="2464" xr:uid="{E8B3A0CF-9B01-4FBB-8B9B-289253EA4103}"/>
    <cellStyle name="Millares 15 6" xfId="734" xr:uid="{00000000-0005-0000-0000-0000DD020000}"/>
    <cellStyle name="Millares 15 6 2" xfId="735" xr:uid="{00000000-0005-0000-0000-0000DE020000}"/>
    <cellStyle name="Millares 15 6 2 2" xfId="736" xr:uid="{00000000-0005-0000-0000-0000DF020000}"/>
    <cellStyle name="Millares 15 6 2 3" xfId="2467" xr:uid="{60DD3723-E75A-4DA1-A990-D941270FE410}"/>
    <cellStyle name="Millares 15 6 3" xfId="737" xr:uid="{00000000-0005-0000-0000-0000E0020000}"/>
    <cellStyle name="Millares 15 6 4" xfId="2466" xr:uid="{6E7741AD-FD35-46A4-8B3C-BBCAA7442A7D}"/>
    <cellStyle name="Millares 15 7" xfId="2451" xr:uid="{7E6D5AF4-2628-4603-995A-72F1ABC6BE90}"/>
    <cellStyle name="Millares 16" xfId="738" xr:uid="{00000000-0005-0000-0000-0000E1020000}"/>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3" xfId="2471" xr:uid="{1CB93B28-5D40-4F1D-A53A-6DECA4BB777E}"/>
    <cellStyle name="Millares 16 2 2 3" xfId="743" xr:uid="{00000000-0005-0000-0000-0000E6020000}"/>
    <cellStyle name="Millares 16 2 2 4" xfId="2470" xr:uid="{EC80BA90-2E3B-49D6-9936-173901E91644}"/>
    <cellStyle name="Millares 16 2 3" xfId="744" xr:uid="{00000000-0005-0000-0000-0000E7020000}"/>
    <cellStyle name="Millares 16 2 3 2" xfId="745" xr:uid="{00000000-0005-0000-0000-0000E8020000}"/>
    <cellStyle name="Millares 16 2 3 3" xfId="2472" xr:uid="{9252BD48-4F21-43EB-B08B-4D1079B1841A}"/>
    <cellStyle name="Millares 16 2 4" xfId="746" xr:uid="{00000000-0005-0000-0000-0000E9020000}"/>
    <cellStyle name="Millares 16 2 5" xfId="2469" xr:uid="{5EFD14B6-FE67-4ED1-8E1B-FAD49D4371A6}"/>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3" xfId="2475" xr:uid="{D5271CDD-8D9F-4541-9226-1A40AA4AD3ED}"/>
    <cellStyle name="Millares 16 3 2 3" xfId="751" xr:uid="{00000000-0005-0000-0000-0000EE020000}"/>
    <cellStyle name="Millares 16 3 2 4" xfId="2474" xr:uid="{A5510739-AD32-4F2A-9098-65A67F63493D}"/>
    <cellStyle name="Millares 16 3 3" xfId="752" xr:uid="{00000000-0005-0000-0000-0000EF020000}"/>
    <cellStyle name="Millares 16 3 3 2" xfId="753" xr:uid="{00000000-0005-0000-0000-0000F0020000}"/>
    <cellStyle name="Millares 16 3 3 3" xfId="2476" xr:uid="{1307D08C-31A2-4965-92C6-6082D92B20C1}"/>
    <cellStyle name="Millares 16 3 4" xfId="754" xr:uid="{00000000-0005-0000-0000-0000F1020000}"/>
    <cellStyle name="Millares 16 3 5" xfId="2473" xr:uid="{6C1970CE-B1A6-4409-86E9-BC1940DCF8F2}"/>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3" xfId="2479" xr:uid="{778A2156-EEFE-4913-8603-3598A308F3A4}"/>
    <cellStyle name="Millares 16 4 2 3" xfId="759" xr:uid="{00000000-0005-0000-0000-0000F6020000}"/>
    <cellStyle name="Millares 16 4 2 4" xfId="2478" xr:uid="{F170D9F4-C7CB-49BB-806C-CCC30B67109A}"/>
    <cellStyle name="Millares 16 4 3" xfId="760" xr:uid="{00000000-0005-0000-0000-0000F7020000}"/>
    <cellStyle name="Millares 16 4 3 2" xfId="761" xr:uid="{00000000-0005-0000-0000-0000F8020000}"/>
    <cellStyle name="Millares 16 4 3 3" xfId="2480" xr:uid="{808B4186-E676-42E7-BFA2-BBA6B9C809BD}"/>
    <cellStyle name="Millares 16 4 4" xfId="762" xr:uid="{00000000-0005-0000-0000-0000F9020000}"/>
    <cellStyle name="Millares 16 4 5" xfId="2477" xr:uid="{FC58B77F-515A-4745-92B7-5580D2169506}"/>
    <cellStyle name="Millares 16 5" xfId="763" xr:uid="{00000000-0005-0000-0000-0000FA020000}"/>
    <cellStyle name="Millares 16 5 2" xfId="764" xr:uid="{00000000-0005-0000-0000-0000FB020000}"/>
    <cellStyle name="Millares 16 5 2 2" xfId="765" xr:uid="{00000000-0005-0000-0000-0000FC020000}"/>
    <cellStyle name="Millares 16 5 2 3" xfId="2482" xr:uid="{2B45A35E-1A17-4618-9758-67C7F64403B7}"/>
    <cellStyle name="Millares 16 5 3" xfId="766" xr:uid="{00000000-0005-0000-0000-0000FD020000}"/>
    <cellStyle name="Millares 16 5 4" xfId="2481" xr:uid="{C4323D31-B9E0-4BA5-9E54-4F368E36B217}"/>
    <cellStyle name="Millares 16 6" xfId="767" xr:uid="{00000000-0005-0000-0000-0000FE020000}"/>
    <cellStyle name="Millares 16 6 2" xfId="768" xr:uid="{00000000-0005-0000-0000-0000FF020000}"/>
    <cellStyle name="Millares 16 6 2 2" xfId="769" xr:uid="{00000000-0005-0000-0000-000000030000}"/>
    <cellStyle name="Millares 16 6 2 3" xfId="2484" xr:uid="{F2C89B36-C4F0-45EA-8B8B-F8A8EA7CAF85}"/>
    <cellStyle name="Millares 16 6 3" xfId="770" xr:uid="{00000000-0005-0000-0000-000001030000}"/>
    <cellStyle name="Millares 16 6 4" xfId="2483" xr:uid="{878B7D33-A75B-49E9-ABA5-9B3676A424AB}"/>
    <cellStyle name="Millares 16 7" xfId="771" xr:uid="{00000000-0005-0000-0000-000002030000}"/>
    <cellStyle name="Millares 16 7 2" xfId="772" xr:uid="{00000000-0005-0000-0000-000003030000}"/>
    <cellStyle name="Millares 16 7 3" xfId="2485" xr:uid="{3F2DFC09-2C7E-4C77-92F1-FA35F9225547}"/>
    <cellStyle name="Millares 16 8" xfId="2468" xr:uid="{F6837593-20D0-4B3B-BF74-7B05B01B83D7}"/>
    <cellStyle name="Millares 17" xfId="773" xr:uid="{00000000-0005-0000-0000-000004030000}"/>
    <cellStyle name="Millares 17 2" xfId="774" xr:uid="{00000000-0005-0000-0000-000005030000}"/>
    <cellStyle name="Millares 17 2 2" xfId="775" xr:uid="{00000000-0005-0000-0000-000006030000}"/>
    <cellStyle name="Millares 17 2 2 2" xfId="776" xr:uid="{00000000-0005-0000-0000-000007030000}"/>
    <cellStyle name="Millares 17 2 2 3" xfId="2488" xr:uid="{4E352391-0C9B-45EE-BF62-141A9F39B54B}"/>
    <cellStyle name="Millares 17 2 3" xfId="777" xr:uid="{00000000-0005-0000-0000-000008030000}"/>
    <cellStyle name="Millares 17 2 4" xfId="2487" xr:uid="{3610E1D8-041B-479C-8515-2633171E0938}"/>
    <cellStyle name="Millares 17 3" xfId="778" xr:uid="{00000000-0005-0000-0000-000009030000}"/>
    <cellStyle name="Millares 17 3 2" xfId="779" xr:uid="{00000000-0005-0000-0000-00000A030000}"/>
    <cellStyle name="Millares 17 3 2 2" xfId="780" xr:uid="{00000000-0005-0000-0000-00000B030000}"/>
    <cellStyle name="Millares 17 3 2 3" xfId="2490" xr:uid="{CADA4FA0-AD76-4E57-AF32-7F1A8A2534D7}"/>
    <cellStyle name="Millares 17 3 3" xfId="781" xr:uid="{00000000-0005-0000-0000-00000C030000}"/>
    <cellStyle name="Millares 17 3 4" xfId="2489" xr:uid="{E0F7F257-A67E-4B3D-8B2B-F88958FE10EA}"/>
    <cellStyle name="Millares 17 4" xfId="782" xr:uid="{00000000-0005-0000-0000-00000D030000}"/>
    <cellStyle name="Millares 17 4 2" xfId="783" xr:uid="{00000000-0005-0000-0000-00000E030000}"/>
    <cellStyle name="Millares 17 4 3" xfId="2491" xr:uid="{A3A947BB-13A1-4329-B626-6FC160BFD684}"/>
    <cellStyle name="Millares 17 5" xfId="784" xr:uid="{00000000-0005-0000-0000-00000F030000}"/>
    <cellStyle name="Millares 17 6" xfId="2486" xr:uid="{E3D3E03D-8416-46D0-849B-58ED208E35BA}"/>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3" xfId="2496" xr:uid="{149C6665-F1E5-4EFD-835D-12F3F6C00181}"/>
    <cellStyle name="Millares 174 2 2 2 2 3" xfId="791" xr:uid="{00000000-0005-0000-0000-000016030000}"/>
    <cellStyle name="Millares 174 2 2 2 2 4" xfId="2495" xr:uid="{86AE033D-5AC0-49FF-B1FE-BDC59641C2DA}"/>
    <cellStyle name="Millares 174 2 2 2 3" xfId="792" xr:uid="{00000000-0005-0000-0000-000017030000}"/>
    <cellStyle name="Millares 174 2 2 2 3 2" xfId="793" xr:uid="{00000000-0005-0000-0000-000018030000}"/>
    <cellStyle name="Millares 174 2 2 2 3 3" xfId="2497" xr:uid="{8546608F-A447-4977-A6EF-53E60BF48B36}"/>
    <cellStyle name="Millares 174 2 2 2 4" xfId="794" xr:uid="{00000000-0005-0000-0000-000019030000}"/>
    <cellStyle name="Millares 174 2 2 2 5" xfId="2494" xr:uid="{55921E11-F64B-4651-B123-293A9A3DE63C}"/>
    <cellStyle name="Millares 174 2 2 3" xfId="795" xr:uid="{00000000-0005-0000-0000-00001A030000}"/>
    <cellStyle name="Millares 174 2 2 3 2" xfId="796" xr:uid="{00000000-0005-0000-0000-00001B030000}"/>
    <cellStyle name="Millares 174 2 2 3 2 2" xfId="797" xr:uid="{00000000-0005-0000-0000-00001C030000}"/>
    <cellStyle name="Millares 174 2 2 3 2 3" xfId="2499" xr:uid="{E619719B-5CE9-4961-9C96-0F9C84BBD490}"/>
    <cellStyle name="Millares 174 2 2 3 3" xfId="798" xr:uid="{00000000-0005-0000-0000-00001D030000}"/>
    <cellStyle name="Millares 174 2 2 3 4" xfId="2498" xr:uid="{909F0849-93D8-4CCF-A00F-D2D2091AA3DB}"/>
    <cellStyle name="Millares 174 2 2 4" xfId="799" xr:uid="{00000000-0005-0000-0000-00001E030000}"/>
    <cellStyle name="Millares 174 2 2 4 2" xfId="800" xr:uid="{00000000-0005-0000-0000-00001F030000}"/>
    <cellStyle name="Millares 174 2 2 4 2 2" xfId="801" xr:uid="{00000000-0005-0000-0000-000020030000}"/>
    <cellStyle name="Millares 174 2 2 4 2 3" xfId="2501" xr:uid="{CC2BAC6B-9BF5-42F8-9E02-C3F8DE0DE8A3}"/>
    <cellStyle name="Millares 174 2 2 4 3" xfId="802" xr:uid="{00000000-0005-0000-0000-000021030000}"/>
    <cellStyle name="Millares 174 2 2 4 4" xfId="2500" xr:uid="{C4721D52-F7C3-49C8-8029-CDEC85C9159B}"/>
    <cellStyle name="Millares 174 2 2 5" xfId="2493" xr:uid="{3F914820-819F-4C75-846F-6BAF564CC908}"/>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3" xfId="2504" xr:uid="{91BB8707-984B-4800-AA08-F2358DB3A8B4}"/>
    <cellStyle name="Millares 174 2 3 2 3" xfId="807" xr:uid="{00000000-0005-0000-0000-000026030000}"/>
    <cellStyle name="Millares 174 2 3 2 4" xfId="2503" xr:uid="{80EB0EE6-3455-4A43-915D-0C7D7B9BFC77}"/>
    <cellStyle name="Millares 174 2 3 3" xfId="808" xr:uid="{00000000-0005-0000-0000-000027030000}"/>
    <cellStyle name="Millares 174 2 3 3 2" xfId="809" xr:uid="{00000000-0005-0000-0000-000028030000}"/>
    <cellStyle name="Millares 174 2 3 3 3" xfId="2505" xr:uid="{2334D5D5-3DE6-4BCD-BFBF-EEAFD79F9DBC}"/>
    <cellStyle name="Millares 174 2 3 4" xfId="810" xr:uid="{00000000-0005-0000-0000-000029030000}"/>
    <cellStyle name="Millares 174 2 3 5" xfId="2502" xr:uid="{949437BA-E213-4527-87CF-63220D177843}"/>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3" xfId="2508" xr:uid="{E73674C6-5CA0-468A-82BE-316434473DD4}"/>
    <cellStyle name="Millares 174 2 4 2 3" xfId="815" xr:uid="{00000000-0005-0000-0000-00002E030000}"/>
    <cellStyle name="Millares 174 2 4 2 4" xfId="2507" xr:uid="{3442065A-4543-4099-BDEF-4365207A5269}"/>
    <cellStyle name="Millares 174 2 4 3" xfId="816" xr:uid="{00000000-0005-0000-0000-00002F030000}"/>
    <cellStyle name="Millares 174 2 4 3 2" xfId="817" xr:uid="{00000000-0005-0000-0000-000030030000}"/>
    <cellStyle name="Millares 174 2 4 3 3" xfId="2509" xr:uid="{CE33C4B2-556B-479D-85EC-5AB954F8471C}"/>
    <cellStyle name="Millares 174 2 4 4" xfId="818" xr:uid="{00000000-0005-0000-0000-000031030000}"/>
    <cellStyle name="Millares 174 2 4 5" xfId="2506" xr:uid="{FA685B78-5C22-4D47-868D-81B028EE44B8}"/>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3" xfId="2512" xr:uid="{B8F235C1-CF2C-4DF3-9050-18F4A8F20675}"/>
    <cellStyle name="Millares 174 2 5 2 3" xfId="823" xr:uid="{00000000-0005-0000-0000-000036030000}"/>
    <cellStyle name="Millares 174 2 5 2 4" xfId="2511" xr:uid="{91096FDC-28E9-4942-B43A-2FC81EC8E5FA}"/>
    <cellStyle name="Millares 174 2 5 3" xfId="824" xr:uid="{00000000-0005-0000-0000-000037030000}"/>
    <cellStyle name="Millares 174 2 5 3 2" xfId="825" xr:uid="{00000000-0005-0000-0000-000038030000}"/>
    <cellStyle name="Millares 174 2 5 3 3" xfId="2513" xr:uid="{38E923D6-67A0-4ECF-9C71-843A79A8D664}"/>
    <cellStyle name="Millares 174 2 5 4" xfId="826" xr:uid="{00000000-0005-0000-0000-000039030000}"/>
    <cellStyle name="Millares 174 2 5 5" xfId="2510" xr:uid="{0515DA29-C384-46A2-97C5-CBAA2960D81E}"/>
    <cellStyle name="Millares 174 2 6" xfId="827" xr:uid="{00000000-0005-0000-0000-00003A030000}"/>
    <cellStyle name="Millares 174 2 6 2" xfId="2514" xr:uid="{9C47721C-4646-4AEF-9D9D-45E6BC12E1CB}"/>
    <cellStyle name="Millares 174 2 7" xfId="2492" xr:uid="{D792D75F-0CFA-4A0E-8F64-BAA8BC880C3A}"/>
    <cellStyle name="Millares 18" xfId="828" xr:uid="{00000000-0005-0000-0000-00003B030000}"/>
    <cellStyle name="Millares 18 2" xfId="829" xr:uid="{00000000-0005-0000-0000-00003C030000}"/>
    <cellStyle name="Millares 18 2 2" xfId="830" xr:uid="{00000000-0005-0000-0000-00003D030000}"/>
    <cellStyle name="Millares 18 2 2 2" xfId="831" xr:uid="{00000000-0005-0000-0000-00003E030000}"/>
    <cellStyle name="Millares 18 2 2 3" xfId="2517" xr:uid="{0A9762A3-4457-4CB9-ABDB-8222A7509F4E}"/>
    <cellStyle name="Millares 18 2 3" xfId="832" xr:uid="{00000000-0005-0000-0000-00003F030000}"/>
    <cellStyle name="Millares 18 2 4" xfId="2516" xr:uid="{E97C000F-4A54-4C1A-B65F-8F50F1DDAB17}"/>
    <cellStyle name="Millares 18 3" xfId="833" xr:uid="{00000000-0005-0000-0000-000040030000}"/>
    <cellStyle name="Millares 18 3 2" xfId="834" xr:uid="{00000000-0005-0000-0000-000041030000}"/>
    <cellStyle name="Millares 18 3 3" xfId="2518" xr:uid="{878E30D3-A7C2-462D-9580-08176E6DC768}"/>
    <cellStyle name="Millares 18 4" xfId="835" xr:uid="{00000000-0005-0000-0000-000042030000}"/>
    <cellStyle name="Millares 18 5" xfId="2515" xr:uid="{8C89B551-1874-47CB-A0F4-48975D82099F}"/>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3" xfId="2521" xr:uid="{50147FAF-F8A6-43CB-860A-57CDF102DB27}"/>
    <cellStyle name="Millares 19 2 3" xfId="840" xr:uid="{00000000-0005-0000-0000-000047030000}"/>
    <cellStyle name="Millares 19 2 4" xfId="2520" xr:uid="{955FBD45-BACA-4B77-A0D8-1B2462D29C82}"/>
    <cellStyle name="Millares 19 3" xfId="841" xr:uid="{00000000-0005-0000-0000-000048030000}"/>
    <cellStyle name="Millares 19 3 2" xfId="842" xr:uid="{00000000-0005-0000-0000-000049030000}"/>
    <cellStyle name="Millares 19 3 3" xfId="2522" xr:uid="{0D44819C-73BB-4488-9A69-8015E70903F1}"/>
    <cellStyle name="Millares 19 4" xfId="843" xr:uid="{00000000-0005-0000-0000-00004A030000}"/>
    <cellStyle name="Millares 19 5" xfId="2519" xr:uid="{78D349F1-0C74-443F-973C-BB4A515222C0}"/>
    <cellStyle name="Millares 2" xfId="844" xr:uid="{00000000-0005-0000-0000-00004B030000}"/>
    <cellStyle name="Millares 2 10" xfId="845" xr:uid="{00000000-0005-0000-0000-00004C030000}"/>
    <cellStyle name="Millares 2 10 2" xfId="2524" xr:uid="{975F54CB-2610-410E-9544-15F1FDFE5F65}"/>
    <cellStyle name="Millares 2 11" xfId="846" xr:uid="{00000000-0005-0000-0000-00004D030000}"/>
    <cellStyle name="Millares 2 11 2" xfId="2525" xr:uid="{A113302D-525D-4BB9-B78F-A9092688B2D8}"/>
    <cellStyle name="Millares 2 12" xfId="2523" xr:uid="{2C60CE4B-B1A4-4D3C-8DC8-C1BD0D8BEE14}"/>
    <cellStyle name="Millares 2 2" xfId="847" xr:uid="{00000000-0005-0000-0000-00004E030000}"/>
    <cellStyle name="Millares 2 2 10" xfId="848" xr:uid="{00000000-0005-0000-0000-00004F030000}"/>
    <cellStyle name="Millares 2 2 10 2" xfId="849" xr:uid="{00000000-0005-0000-0000-000050030000}"/>
    <cellStyle name="Millares 2 2 10 3" xfId="2527" xr:uid="{927FE658-D409-44FD-807B-CEC9BE170BA5}"/>
    <cellStyle name="Millares 2 2 11" xfId="2526" xr:uid="{9748D6DA-E7EE-47AD-90DF-52B6CB96BCF8}"/>
    <cellStyle name="Millares 2 2 2" xfId="850" xr:uid="{00000000-0005-0000-0000-000051030000}"/>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3" xfId="2530" xr:uid="{E9B6AFB4-A5C4-4C5B-BA6A-892A6F7D518B}"/>
    <cellStyle name="Millares 2 2 2 2 2 3" xfId="855" xr:uid="{00000000-0005-0000-0000-000056030000}"/>
    <cellStyle name="Millares 2 2 2 2 2 4" xfId="2529" xr:uid="{3CE71579-66B4-40CB-A591-E2B3EE20A681}"/>
    <cellStyle name="Millares 2 2 2 2 3" xfId="856" xr:uid="{00000000-0005-0000-0000-000057030000}"/>
    <cellStyle name="Millares 2 2 2 2 3 2" xfId="857" xr:uid="{00000000-0005-0000-0000-000058030000}"/>
    <cellStyle name="Millares 2 2 2 2 3 2 2" xfId="858" xr:uid="{00000000-0005-0000-0000-000059030000}"/>
    <cellStyle name="Millares 2 2 2 2 3 2 3" xfId="2532" xr:uid="{5F92D5E1-54A0-43FE-867D-63C100F5923C}"/>
    <cellStyle name="Millares 2 2 2 2 3 3" xfId="859" xr:uid="{00000000-0005-0000-0000-00005A030000}"/>
    <cellStyle name="Millares 2 2 2 2 3 4" xfId="2531" xr:uid="{0320E159-CD53-4379-9FCA-45085672ED3D}"/>
    <cellStyle name="Millares 2 2 2 3" xfId="860" xr:uid="{00000000-0005-0000-0000-00005B030000}"/>
    <cellStyle name="Millares 2 2 2 3 2" xfId="861" xr:uid="{00000000-0005-0000-0000-00005C030000}"/>
    <cellStyle name="Millares 2 2 2 3 2 2" xfId="862" xr:uid="{00000000-0005-0000-0000-00005D030000}"/>
    <cellStyle name="Millares 2 2 2 3 2 3" xfId="2534" xr:uid="{D22928AF-A03E-41FE-B1DC-55232CB7384C}"/>
    <cellStyle name="Millares 2 2 2 3 3" xfId="863" xr:uid="{00000000-0005-0000-0000-00005E030000}"/>
    <cellStyle name="Millares 2 2 2 3 4" xfId="2533" xr:uid="{C68FAF09-45C2-438D-8B59-DAC7146D4255}"/>
    <cellStyle name="Millares 2 2 2 4" xfId="864" xr:uid="{00000000-0005-0000-0000-00005F030000}"/>
    <cellStyle name="Millares 2 2 2 4 2" xfId="865" xr:uid="{00000000-0005-0000-0000-000060030000}"/>
    <cellStyle name="Millares 2 2 2 4 2 2" xfId="866" xr:uid="{00000000-0005-0000-0000-000061030000}"/>
    <cellStyle name="Millares 2 2 2 4 2 3" xfId="2536" xr:uid="{E3C2EDBA-13FF-4519-9CC9-3AB3B4CFA590}"/>
    <cellStyle name="Millares 2 2 2 4 3" xfId="867" xr:uid="{00000000-0005-0000-0000-000062030000}"/>
    <cellStyle name="Millares 2 2 2 4 4" xfId="2535" xr:uid="{CFE3504C-74EC-4D7B-913E-B40FACDEB5F3}"/>
    <cellStyle name="Millares 2 2 2 5" xfId="868" xr:uid="{00000000-0005-0000-0000-000063030000}"/>
    <cellStyle name="Millares 2 2 2 5 2" xfId="2537" xr:uid="{C06C270D-F8B5-4174-85D1-22A4064969BB}"/>
    <cellStyle name="Millares 2 2 2 6" xfId="869" xr:uid="{00000000-0005-0000-0000-000064030000}"/>
    <cellStyle name="Millares 2 2 2 6 2" xfId="2538" xr:uid="{3E79CAC6-5F5C-4DEF-A191-C8CD1790E5B2}"/>
    <cellStyle name="Millares 2 2 2 7" xfId="2528" xr:uid="{78816B1A-63F2-438D-A1DB-F1695FEC8EC9}"/>
    <cellStyle name="Millares 2 2 3" xfId="870" xr:uid="{00000000-0005-0000-0000-000065030000}"/>
    <cellStyle name="Millares 2 2 3 2" xfId="871" xr:uid="{00000000-0005-0000-0000-000066030000}"/>
    <cellStyle name="Millares 2 2 3 2 2" xfId="872" xr:uid="{00000000-0005-0000-0000-000067030000}"/>
    <cellStyle name="Millares 2 2 3 3" xfId="873" xr:uid="{00000000-0005-0000-0000-000068030000}"/>
    <cellStyle name="Millares 2 2 3 3 2" xfId="874" xr:uid="{00000000-0005-0000-0000-000069030000}"/>
    <cellStyle name="Millares 2 2 3 3 3" xfId="2539" xr:uid="{F68B7672-8CC7-4AEC-9E79-14E36127428A}"/>
    <cellStyle name="Millares 2 2 4" xfId="875" xr:uid="{00000000-0005-0000-0000-00006A030000}"/>
    <cellStyle name="Millares 2 2 4 2" xfId="876" xr:uid="{00000000-0005-0000-0000-00006B030000}"/>
    <cellStyle name="Millares 2 2 4 2 2" xfId="877" xr:uid="{00000000-0005-0000-0000-00006C030000}"/>
    <cellStyle name="Millares 2 2 4 2 2 2" xfId="878" xr:uid="{00000000-0005-0000-0000-00006D030000}"/>
    <cellStyle name="Millares 2 2 4 2 2 3" xfId="2542" xr:uid="{1D9054EC-9718-4D3A-8311-5453454A7F0A}"/>
    <cellStyle name="Millares 2 2 4 2 3" xfId="879" xr:uid="{00000000-0005-0000-0000-00006E030000}"/>
    <cellStyle name="Millares 2 2 4 2 4" xfId="2541" xr:uid="{DB47236A-C6D4-4A40-954E-93331A437E71}"/>
    <cellStyle name="Millares 2 2 4 3" xfId="880" xr:uid="{00000000-0005-0000-0000-00006F030000}"/>
    <cellStyle name="Millares 2 2 4 3 2" xfId="881" xr:uid="{00000000-0005-0000-0000-000070030000}"/>
    <cellStyle name="Millares 2 2 4 3 3" xfId="2543" xr:uid="{6980BE3B-2756-44F0-B711-C10A8C0D0BDB}"/>
    <cellStyle name="Millares 2 2 4 4" xfId="882" xr:uid="{00000000-0005-0000-0000-000071030000}"/>
    <cellStyle name="Millares 2 2 4 5" xfId="2540" xr:uid="{03526B80-DFFD-47FA-AEAB-1A407F78DC8D}"/>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3" xfId="2546" xr:uid="{C602D716-93A4-47ED-99FD-67B7326C6835}"/>
    <cellStyle name="Millares 2 2 5 2 3" xfId="887" xr:uid="{00000000-0005-0000-0000-000076030000}"/>
    <cellStyle name="Millares 2 2 5 2 4" xfId="2545" xr:uid="{53727021-3971-4302-AFC4-90A11F7A7F7C}"/>
    <cellStyle name="Millares 2 2 5 3" xfId="888" xr:uid="{00000000-0005-0000-0000-000077030000}"/>
    <cellStyle name="Millares 2 2 5 3 2" xfId="889" xr:uid="{00000000-0005-0000-0000-000078030000}"/>
    <cellStyle name="Millares 2 2 5 3 3" xfId="2547" xr:uid="{11EED3A1-0D1B-4A54-8784-909064C9D947}"/>
    <cellStyle name="Millares 2 2 5 4" xfId="890" xr:uid="{00000000-0005-0000-0000-000079030000}"/>
    <cellStyle name="Millares 2 2 5 5" xfId="2544" xr:uid="{0B1A82AC-6FA1-4B40-BFA2-97410AEC4DBC}"/>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3" xfId="2550" xr:uid="{B0A5A3CC-2522-46EE-A220-00687EB4CD33}"/>
    <cellStyle name="Millares 2 2 6 2 3" xfId="895" xr:uid="{00000000-0005-0000-0000-00007E030000}"/>
    <cellStyle name="Millares 2 2 6 2 4" xfId="2549" xr:uid="{3EC4130C-F877-4A40-8A43-0C90F85D00BE}"/>
    <cellStyle name="Millares 2 2 6 3" xfId="896" xr:uid="{00000000-0005-0000-0000-00007F030000}"/>
    <cellStyle name="Millares 2 2 6 3 2" xfId="897" xr:uid="{00000000-0005-0000-0000-000080030000}"/>
    <cellStyle name="Millares 2 2 6 3 3" xfId="2551" xr:uid="{B7D5DCF5-82E8-41B8-8DAD-09F1CFF5AC56}"/>
    <cellStyle name="Millares 2 2 6 4" xfId="898" xr:uid="{00000000-0005-0000-0000-000081030000}"/>
    <cellStyle name="Millares 2 2 6 5" xfId="2548" xr:uid="{C996A429-346C-4A98-8191-A0829230113B}"/>
    <cellStyle name="Millares 2 2 7" xfId="899" xr:uid="{00000000-0005-0000-0000-000082030000}"/>
    <cellStyle name="Millares 2 2 7 2" xfId="900" xr:uid="{00000000-0005-0000-0000-000083030000}"/>
    <cellStyle name="Millares 2 2 7 2 2" xfId="2553" xr:uid="{088AD7C7-04A5-4430-8A3A-9EC24244FCBD}"/>
    <cellStyle name="Millares 2 2 7 3" xfId="2552" xr:uid="{0F35151E-20AB-446E-B53B-4CF0F3E28F4A}"/>
    <cellStyle name="Millares 2 2 8" xfId="901" xr:uid="{00000000-0005-0000-0000-000084030000}"/>
    <cellStyle name="Millares 2 2 9" xfId="902" xr:uid="{00000000-0005-0000-0000-000085030000}"/>
    <cellStyle name="Millares 2 2 9 2" xfId="2554" xr:uid="{C4D1754E-4C27-4534-9F93-E3A3FE588530}"/>
    <cellStyle name="Millares 2 3" xfId="903" xr:uid="{00000000-0005-0000-0000-000086030000}"/>
    <cellStyle name="Millares 2 3 2" xfId="904" xr:uid="{00000000-0005-0000-0000-000087030000}"/>
    <cellStyle name="Millares 2 3 2 2" xfId="905" xr:uid="{00000000-0005-0000-0000-000088030000}"/>
    <cellStyle name="Millares 2 3 2 2 2" xfId="906" xr:uid="{00000000-0005-0000-0000-000089030000}"/>
    <cellStyle name="Millares 2 3 2 2 2 2" xfId="2558" xr:uid="{6F9ED84C-A946-4EF9-9B65-1C432B31E29F}"/>
    <cellStyle name="Millares 2 3 2 2 3" xfId="2557" xr:uid="{9F38776F-4AD7-415E-8BB2-CAFB400050B2}"/>
    <cellStyle name="Millares 2 3 2 3" xfId="907" xr:uid="{00000000-0005-0000-0000-00008A030000}"/>
    <cellStyle name="Millares 2 3 2 3 2" xfId="908" xr:uid="{00000000-0005-0000-0000-00008B030000}"/>
    <cellStyle name="Millares 2 3 2 3 3" xfId="2559" xr:uid="{10E0C8CF-D8B5-4F02-9666-65D9AECD2B1B}"/>
    <cellStyle name="Millares 2 3 2 4" xfId="909" xr:uid="{00000000-0005-0000-0000-00008C030000}"/>
    <cellStyle name="Millares 2 3 2 5" xfId="2556" xr:uid="{5C5AC57D-E3B2-4C94-BAA4-595636D8DC08}"/>
    <cellStyle name="Millares 2 3 3" xfId="910" xr:uid="{00000000-0005-0000-0000-00008D030000}"/>
    <cellStyle name="Millares 2 3 4" xfId="911" xr:uid="{00000000-0005-0000-0000-00008E030000}"/>
    <cellStyle name="Millares 2 3 4 2" xfId="912" xr:uid="{00000000-0005-0000-0000-00008F030000}"/>
    <cellStyle name="Millares 2 3 5" xfId="913" xr:uid="{00000000-0005-0000-0000-000090030000}"/>
    <cellStyle name="Millares 2 3 5 2" xfId="2560" xr:uid="{E66965A9-59DF-4124-A95C-1B22C58E13CD}"/>
    <cellStyle name="Millares 2 3 6" xfId="2555" xr:uid="{AC16479E-2564-40EA-9B54-FFE76F60E096}"/>
    <cellStyle name="Millares 2 4" xfId="914" xr:uid="{00000000-0005-0000-0000-000091030000}"/>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3" xfId="2563" xr:uid="{D07F9F5E-F18A-4857-940A-7056FCA1638E}"/>
    <cellStyle name="Millares 2 4 2 2 3" xfId="919" xr:uid="{00000000-0005-0000-0000-000096030000}"/>
    <cellStyle name="Millares 2 4 2 2 4" xfId="2562" xr:uid="{21557191-D2D6-4B98-A68F-D2554DFFBD84}"/>
    <cellStyle name="Millares 2 4 2 3" xfId="920" xr:uid="{00000000-0005-0000-0000-000097030000}"/>
    <cellStyle name="Millares 2 4 2 3 2" xfId="921" xr:uid="{00000000-0005-0000-0000-000098030000}"/>
    <cellStyle name="Millares 2 4 2 3 3" xfId="2564" xr:uid="{C2B1E8CD-A7B0-4792-93E6-3E953F453A03}"/>
    <cellStyle name="Millares 2 4 2 4" xfId="922" xr:uid="{00000000-0005-0000-0000-000099030000}"/>
    <cellStyle name="Millares 2 4 2 5" xfId="2561" xr:uid="{F97EE531-9D73-4B76-A649-50CF9D1E183B}"/>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3" xfId="2567" xr:uid="{1EBB516D-B996-4C36-A85C-632ABF32EC93}"/>
    <cellStyle name="Millares 2 4 3 2 3" xfId="927" xr:uid="{00000000-0005-0000-0000-00009E030000}"/>
    <cellStyle name="Millares 2 4 3 2 4" xfId="2566" xr:uid="{FE6521AF-C1C0-46F0-95FD-E9569D652162}"/>
    <cellStyle name="Millares 2 4 3 3" xfId="928" xr:uid="{00000000-0005-0000-0000-00009F030000}"/>
    <cellStyle name="Millares 2 4 3 3 2" xfId="929" xr:uid="{00000000-0005-0000-0000-0000A0030000}"/>
    <cellStyle name="Millares 2 4 3 3 3" xfId="2568" xr:uid="{E612583D-71BC-46E6-9A0B-2E7EA8635818}"/>
    <cellStyle name="Millares 2 4 3 4" xfId="930" xr:uid="{00000000-0005-0000-0000-0000A1030000}"/>
    <cellStyle name="Millares 2 4 3 5" xfId="2565" xr:uid="{78D716BA-7C54-499E-9C05-3EC0356E2B41}"/>
    <cellStyle name="Millares 2 4 4" xfId="931" xr:uid="{00000000-0005-0000-0000-0000A2030000}"/>
    <cellStyle name="Millares 2 4 4 2" xfId="932" xr:uid="{00000000-0005-0000-0000-0000A3030000}"/>
    <cellStyle name="Millares 2 4 4 2 2" xfId="933" xr:uid="{00000000-0005-0000-0000-0000A4030000}"/>
    <cellStyle name="Millares 2 4 4 2 3" xfId="2570" xr:uid="{4027FCFD-23D0-41DD-92EB-2205A6E0D1A4}"/>
    <cellStyle name="Millares 2 4 4 3" xfId="934" xr:uid="{00000000-0005-0000-0000-0000A5030000}"/>
    <cellStyle name="Millares 2 4 4 4" xfId="2569" xr:uid="{6D1A6729-B5A5-4899-9DF2-208DB7341757}"/>
    <cellStyle name="Millares 2 4 5" xfId="935" xr:uid="{00000000-0005-0000-0000-0000A6030000}"/>
    <cellStyle name="Millares 2 4 5 2" xfId="936" xr:uid="{00000000-0005-0000-0000-0000A7030000}"/>
    <cellStyle name="Millares 2 4 5 2 2" xfId="937" xr:uid="{00000000-0005-0000-0000-0000A8030000}"/>
    <cellStyle name="Millares 2 4 5 2 3" xfId="2572" xr:uid="{0AFD8C30-3F46-46D0-8762-58466DA5C96C}"/>
    <cellStyle name="Millares 2 4 5 3" xfId="938" xr:uid="{00000000-0005-0000-0000-0000A9030000}"/>
    <cellStyle name="Millares 2 4 5 4" xfId="2571" xr:uid="{538ED466-6973-4354-9602-F50545329C85}"/>
    <cellStyle name="Millares 2 4 6" xfId="939" xr:uid="{00000000-0005-0000-0000-0000AA030000}"/>
    <cellStyle name="Millares 2 4 6 2" xfId="940" xr:uid="{00000000-0005-0000-0000-0000AB030000}"/>
    <cellStyle name="Millares 2 4 6 3" xfId="2573" xr:uid="{25635BDD-8F23-4D85-94FB-1E1B4C90DA9D}"/>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3" xfId="2575" xr:uid="{B053A150-A432-4B27-81B5-281F30BAA104}"/>
    <cellStyle name="Millares 2 5 2 3" xfId="945" xr:uid="{00000000-0005-0000-0000-0000B0030000}"/>
    <cellStyle name="Millares 2 5 2 4" xfId="2574" xr:uid="{E48710D2-7FF3-4B54-AE59-F5597BF9737B}"/>
    <cellStyle name="Millares 2 5 3" xfId="946" xr:uid="{00000000-0005-0000-0000-0000B1030000}"/>
    <cellStyle name="Millares 2 5 3 2" xfId="947" xr:uid="{00000000-0005-0000-0000-0000B2030000}"/>
    <cellStyle name="Millares 2 5 3 2 2" xfId="948" xr:uid="{00000000-0005-0000-0000-0000B3030000}"/>
    <cellStyle name="Millares 2 5 3 2 3" xfId="2577" xr:uid="{E3999197-B4BA-4424-B2A9-6B7AB7F7826A}"/>
    <cellStyle name="Millares 2 5 3 3" xfId="949" xr:uid="{00000000-0005-0000-0000-0000B4030000}"/>
    <cellStyle name="Millares 2 5 3 4" xfId="2576" xr:uid="{DAD1BC0D-3804-495F-B45C-4D02AD5332D2}"/>
    <cellStyle name="Millares 2 5 4" xfId="950" xr:uid="{00000000-0005-0000-0000-0000B5030000}"/>
    <cellStyle name="Millares 2 5 4 2" xfId="951" xr:uid="{00000000-0005-0000-0000-0000B6030000}"/>
    <cellStyle name="Millares 2 5 4 3" xfId="2578" xr:uid="{271A3363-9552-49D6-B8E3-F3CD5EC2AB6F}"/>
    <cellStyle name="Millares 2 6" xfId="952" xr:uid="{00000000-0005-0000-0000-0000B7030000}"/>
    <cellStyle name="Millares 2 6 2" xfId="953" xr:uid="{00000000-0005-0000-0000-0000B8030000}"/>
    <cellStyle name="Millares 2 6 2 2" xfId="954" xr:uid="{00000000-0005-0000-0000-0000B9030000}"/>
    <cellStyle name="Millares 2 6 2 2 2" xfId="955" xr:uid="{00000000-0005-0000-0000-0000BA030000}"/>
    <cellStyle name="Millares 2 6 2 2 3" xfId="2581" xr:uid="{7D33F7BD-5808-44F7-AFD8-CFEDE4456A18}"/>
    <cellStyle name="Millares 2 6 2 3" xfId="956" xr:uid="{00000000-0005-0000-0000-0000BB030000}"/>
    <cellStyle name="Millares 2 6 2 4" xfId="2580" xr:uid="{333B6C30-5D53-4313-B9BE-1BE2D3FD2497}"/>
    <cellStyle name="Millares 2 6 3" xfId="957" xr:uid="{00000000-0005-0000-0000-0000BC030000}"/>
    <cellStyle name="Millares 2 6 3 2" xfId="958" xr:uid="{00000000-0005-0000-0000-0000BD030000}"/>
    <cellStyle name="Millares 2 6 3 3" xfId="2582" xr:uid="{678C2A23-56DE-4DF0-B3F5-0A2942A06DB1}"/>
    <cellStyle name="Millares 2 6 4" xfId="959" xr:uid="{00000000-0005-0000-0000-0000BE030000}"/>
    <cellStyle name="Millares 2 6 5" xfId="2579" xr:uid="{9A5BE8F2-1E74-4046-B777-EAE42BFFD48A}"/>
    <cellStyle name="Millares 2 7" xfId="960" xr:uid="{00000000-0005-0000-0000-0000BF030000}"/>
    <cellStyle name="Millares 2 7 2" xfId="961" xr:uid="{00000000-0005-0000-0000-0000C0030000}"/>
    <cellStyle name="Millares 2 7 2 2" xfId="962" xr:uid="{00000000-0005-0000-0000-0000C1030000}"/>
    <cellStyle name="Millares 2 7 2 2 2" xfId="963" xr:uid="{00000000-0005-0000-0000-0000C2030000}"/>
    <cellStyle name="Millares 2 7 2 2 3" xfId="2585" xr:uid="{05D05581-477B-4989-A1D6-AB27AB291DBA}"/>
    <cellStyle name="Millares 2 7 2 3" xfId="964" xr:uid="{00000000-0005-0000-0000-0000C3030000}"/>
    <cellStyle name="Millares 2 7 2 4" xfId="2584" xr:uid="{95F75C82-6FEE-4BCA-BB48-CB8D92481FCE}"/>
    <cellStyle name="Millares 2 7 3" xfId="965" xr:uid="{00000000-0005-0000-0000-0000C4030000}"/>
    <cellStyle name="Millares 2 7 3 2" xfId="966" xr:uid="{00000000-0005-0000-0000-0000C5030000}"/>
    <cellStyle name="Millares 2 7 3 3" xfId="2586" xr:uid="{050F7F3B-D7C7-450F-A72E-6F85D039CE27}"/>
    <cellStyle name="Millares 2 7 4" xfId="967" xr:uid="{00000000-0005-0000-0000-0000C6030000}"/>
    <cellStyle name="Millares 2 7 5" xfId="2583" xr:uid="{E5F98AFE-CC1D-4BAC-BD17-EBF152C446A3}"/>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3" xfId="2589" xr:uid="{0924DC5B-FF31-4875-A905-ED78CDF51621}"/>
    <cellStyle name="Millares 2 8 2 3" xfId="972" xr:uid="{00000000-0005-0000-0000-0000CB030000}"/>
    <cellStyle name="Millares 2 8 2 4" xfId="2588" xr:uid="{EBB7E58C-3FCB-4BA2-A4D8-8E809FC5731A}"/>
    <cellStyle name="Millares 2 8 3" xfId="973" xr:uid="{00000000-0005-0000-0000-0000CC030000}"/>
    <cellStyle name="Millares 2 8 3 2" xfId="974" xr:uid="{00000000-0005-0000-0000-0000CD030000}"/>
    <cellStyle name="Millares 2 8 3 3" xfId="2590" xr:uid="{A4CA2752-ECF9-4861-8017-57DE464D6A94}"/>
    <cellStyle name="Millares 2 8 4" xfId="975" xr:uid="{00000000-0005-0000-0000-0000CE030000}"/>
    <cellStyle name="Millares 2 8 5" xfId="2587" xr:uid="{86CC5FD4-6CE4-435E-85C0-EE8029EFD653}"/>
    <cellStyle name="Millares 2 9" xfId="976" xr:uid="{00000000-0005-0000-0000-0000CF030000}"/>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3" xfId="981" xr:uid="{00000000-0005-0000-0000-0000D4030000}"/>
    <cellStyle name="Millares 20 3 2" xfId="982" xr:uid="{00000000-0005-0000-0000-0000D5030000}"/>
    <cellStyle name="Millares 20 3 3" xfId="2593" xr:uid="{FE0986CC-FD04-41D2-82E8-B7930A672EDA}"/>
    <cellStyle name="Millares 20 4" xfId="983" xr:uid="{00000000-0005-0000-0000-0000D6030000}"/>
    <cellStyle name="Millares 20 5" xfId="2591" xr:uid="{24B02307-A840-4F0A-8160-570DC644D390}"/>
    <cellStyle name="Millares 21" xfId="984" xr:uid="{00000000-0005-0000-0000-0000D7030000}"/>
    <cellStyle name="Millares 21 2" xfId="985" xr:uid="{00000000-0005-0000-0000-0000D8030000}"/>
    <cellStyle name="Millares 21 2 2" xfId="986" xr:uid="{00000000-0005-0000-0000-0000D9030000}"/>
    <cellStyle name="Millares 21 3" xfId="987" xr:uid="{00000000-0005-0000-0000-0000DA030000}"/>
    <cellStyle name="Millares 21 3 2" xfId="988" xr:uid="{00000000-0005-0000-0000-0000DB030000}"/>
    <cellStyle name="Millares 21 3 3" xfId="2595" xr:uid="{87701534-F315-4B3E-B767-1920890E6CD6}"/>
    <cellStyle name="Millares 21 4" xfId="989" xr:uid="{00000000-0005-0000-0000-0000DC030000}"/>
    <cellStyle name="Millares 21 5" xfId="2594" xr:uid="{1D835C9D-0B71-44C0-BE9E-6E5DBE3DC43E}"/>
    <cellStyle name="Millares 212" xfId="990" xr:uid="{00000000-0005-0000-0000-0000DD030000}"/>
    <cellStyle name="Millares 212 10" xfId="2596" xr:uid="{90475251-0105-47F4-8294-A9795AE150EA}"/>
    <cellStyle name="Millares 212 2" xfId="991" xr:uid="{00000000-0005-0000-0000-0000DE030000}"/>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3" xfId="2600" xr:uid="{5B981378-69A4-4462-BA10-069A012CE5FE}"/>
    <cellStyle name="Millares 212 2 2 2 3" xfId="996" xr:uid="{00000000-0005-0000-0000-0000E3030000}"/>
    <cellStyle name="Millares 212 2 2 2 4" xfId="2599" xr:uid="{E51FDB15-8D5F-4FFE-9C7F-EC042CF983D7}"/>
    <cellStyle name="Millares 212 2 2 3" xfId="997" xr:uid="{00000000-0005-0000-0000-0000E4030000}"/>
    <cellStyle name="Millares 212 2 2 3 2" xfId="998" xr:uid="{00000000-0005-0000-0000-0000E5030000}"/>
    <cellStyle name="Millares 212 2 2 3 3" xfId="2601" xr:uid="{477EA0BA-BECB-4854-98CB-FA10BBB374C4}"/>
    <cellStyle name="Millares 212 2 2 4" xfId="999" xr:uid="{00000000-0005-0000-0000-0000E6030000}"/>
    <cellStyle name="Millares 212 2 2 5" xfId="2598" xr:uid="{6F2FE9A9-D9B5-49F8-8546-ADEA308B63C4}"/>
    <cellStyle name="Millares 212 2 3" xfId="1000" xr:uid="{00000000-0005-0000-0000-0000E7030000}"/>
    <cellStyle name="Millares 212 2 3 2" xfId="1001" xr:uid="{00000000-0005-0000-0000-0000E8030000}"/>
    <cellStyle name="Millares 212 2 3 2 2" xfId="1002" xr:uid="{00000000-0005-0000-0000-0000E9030000}"/>
    <cellStyle name="Millares 212 2 3 2 3" xfId="2603" xr:uid="{146DDBD7-B15C-40F6-873D-773E145ACA2A}"/>
    <cellStyle name="Millares 212 2 3 3" xfId="1003" xr:uid="{00000000-0005-0000-0000-0000EA030000}"/>
    <cellStyle name="Millares 212 2 3 4" xfId="2602" xr:uid="{249AF71D-6DEB-4879-986E-1DC5FB38032C}"/>
    <cellStyle name="Millares 212 2 4" xfId="1004" xr:uid="{00000000-0005-0000-0000-0000EB030000}"/>
    <cellStyle name="Millares 212 2 4 2" xfId="1005" xr:uid="{00000000-0005-0000-0000-0000EC030000}"/>
    <cellStyle name="Millares 212 2 4 3" xfId="2604" xr:uid="{D113618A-E6FA-4239-B81C-82DF81245FAC}"/>
    <cellStyle name="Millares 212 2 5" xfId="1006" xr:uid="{00000000-0005-0000-0000-0000ED030000}"/>
    <cellStyle name="Millares 212 2 6" xfId="2597" xr:uid="{24352C31-0CCE-427A-AC72-6ADE105AB95F}"/>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3" xfId="2607" xr:uid="{B15969D1-AEE9-4F3E-9608-1EE88B183C60}"/>
    <cellStyle name="Millares 212 3 2 3" xfId="1011" xr:uid="{00000000-0005-0000-0000-0000F2030000}"/>
    <cellStyle name="Millares 212 3 2 4" xfId="2606" xr:uid="{94B6AB98-1A26-4B00-BFAA-6434CCCDCBB1}"/>
    <cellStyle name="Millares 212 3 3" xfId="1012" xr:uid="{00000000-0005-0000-0000-0000F3030000}"/>
    <cellStyle name="Millares 212 3 3 2" xfId="1013" xr:uid="{00000000-0005-0000-0000-0000F4030000}"/>
    <cellStyle name="Millares 212 3 3 3" xfId="2608" xr:uid="{B7B7BE97-656C-48C7-B12F-EB6AF5E1C92E}"/>
    <cellStyle name="Millares 212 3 4" xfId="1014" xr:uid="{00000000-0005-0000-0000-0000F5030000}"/>
    <cellStyle name="Millares 212 3 5" xfId="2605" xr:uid="{7904FE17-0087-4263-BEE6-82D99DF01CDF}"/>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3" xfId="2611" xr:uid="{C45E89F8-2947-499E-B0FF-E040B545DDE0}"/>
    <cellStyle name="Millares 212 4 2 3" xfId="1019" xr:uid="{00000000-0005-0000-0000-0000FA030000}"/>
    <cellStyle name="Millares 212 4 2 4" xfId="2610" xr:uid="{BBEABBF1-D68B-442E-AAAC-3FEB1C86946D}"/>
    <cellStyle name="Millares 212 4 3" xfId="1020" xr:uid="{00000000-0005-0000-0000-0000FB030000}"/>
    <cellStyle name="Millares 212 4 3 2" xfId="1021" xr:uid="{00000000-0005-0000-0000-0000FC030000}"/>
    <cellStyle name="Millares 212 4 3 3" xfId="2612" xr:uid="{E57F3922-4AFB-4CA1-803E-E8F90F6F1C2E}"/>
    <cellStyle name="Millares 212 4 4" xfId="1022" xr:uid="{00000000-0005-0000-0000-0000FD030000}"/>
    <cellStyle name="Millares 212 4 5" xfId="2609" xr:uid="{FA15200F-D779-4251-B476-790A0A4FCC5B}"/>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3" xfId="2615" xr:uid="{DB3C6469-0D54-425D-B466-7058CF581723}"/>
    <cellStyle name="Millares 212 5 2 3" xfId="1027" xr:uid="{00000000-0005-0000-0000-000002040000}"/>
    <cellStyle name="Millares 212 5 2 4" xfId="2614" xr:uid="{85A15592-3083-488B-B7D3-AB5FE9FC1061}"/>
    <cellStyle name="Millares 212 5 3" xfId="1028" xr:uid="{00000000-0005-0000-0000-000003040000}"/>
    <cellStyle name="Millares 212 5 3 2" xfId="1029" xr:uid="{00000000-0005-0000-0000-000004040000}"/>
    <cellStyle name="Millares 212 5 3 3" xfId="2616" xr:uid="{9C2D888D-F157-4CEC-BEC4-DD9328BA7697}"/>
    <cellStyle name="Millares 212 5 4" xfId="1030" xr:uid="{00000000-0005-0000-0000-000005040000}"/>
    <cellStyle name="Millares 212 5 5" xfId="2613" xr:uid="{2141BB7C-71DF-411F-9BE2-1834BD849374}"/>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3" xfId="2619" xr:uid="{83620FA7-120A-4CF0-97B7-C77994A0D447}"/>
    <cellStyle name="Millares 212 6 2 3" xfId="1035" xr:uid="{00000000-0005-0000-0000-00000A040000}"/>
    <cellStyle name="Millares 212 6 2 4" xfId="2618" xr:uid="{9C280586-122A-47B2-BDDF-E56ABC680B9D}"/>
    <cellStyle name="Millares 212 6 3" xfId="1036" xr:uid="{00000000-0005-0000-0000-00000B040000}"/>
    <cellStyle name="Millares 212 6 3 2" xfId="1037" xr:uid="{00000000-0005-0000-0000-00000C040000}"/>
    <cellStyle name="Millares 212 6 3 3" xfId="2620" xr:uid="{81491E95-E687-4328-973C-DFFCAA76965B}"/>
    <cellStyle name="Millares 212 6 4" xfId="1038" xr:uid="{00000000-0005-0000-0000-00000D040000}"/>
    <cellStyle name="Millares 212 6 5" xfId="2617" xr:uid="{BBD97E40-2FE9-4013-A96B-D80A437A434D}"/>
    <cellStyle name="Millares 212 7" xfId="1039" xr:uid="{00000000-0005-0000-0000-00000E040000}"/>
    <cellStyle name="Millares 212 7 2" xfId="1040" xr:uid="{00000000-0005-0000-0000-00000F040000}"/>
    <cellStyle name="Millares 212 7 2 2" xfId="1041" xr:uid="{00000000-0005-0000-0000-000010040000}"/>
    <cellStyle name="Millares 212 7 2 3" xfId="2622" xr:uid="{8916A0E3-399E-4D27-B71F-5431347FDAA2}"/>
    <cellStyle name="Millares 212 7 3" xfId="1042" xr:uid="{00000000-0005-0000-0000-000011040000}"/>
    <cellStyle name="Millares 212 7 4" xfId="2621" xr:uid="{22958F8A-D702-4F00-9F24-31D56481F4ED}"/>
    <cellStyle name="Millares 212 8" xfId="1043" xr:uid="{00000000-0005-0000-0000-000012040000}"/>
    <cellStyle name="Millares 212 8 2" xfId="1044" xr:uid="{00000000-0005-0000-0000-000013040000}"/>
    <cellStyle name="Millares 212 8 3" xfId="2623" xr:uid="{CCA4EF64-605F-4DEA-A075-8C33E58F7971}"/>
    <cellStyle name="Millares 212 9" xfId="1045" xr:uid="{00000000-0005-0000-0000-000014040000}"/>
    <cellStyle name="Millares 22" xfId="1046" xr:uid="{00000000-0005-0000-0000-000015040000}"/>
    <cellStyle name="Millares 22 2" xfId="1047" xr:uid="{00000000-0005-0000-0000-000016040000}"/>
    <cellStyle name="Millares 22 2 2" xfId="1048" xr:uid="{00000000-0005-0000-0000-000017040000}"/>
    <cellStyle name="Millares 22 2 2 2" xfId="1049" xr:uid="{00000000-0005-0000-0000-000018040000}"/>
    <cellStyle name="Millares 22 2 2 3" xfId="2626" xr:uid="{F0E45F8C-5E95-4505-B7D0-77C15D61BB8D}"/>
    <cellStyle name="Millares 22 2 3" xfId="1050" xr:uid="{00000000-0005-0000-0000-000019040000}"/>
    <cellStyle name="Millares 22 2 4" xfId="2625" xr:uid="{DF78405F-D5F4-4C7B-B4D9-E9C1DAC9FB95}"/>
    <cellStyle name="Millares 22 3" xfId="1051" xr:uid="{00000000-0005-0000-0000-00001A040000}"/>
    <cellStyle name="Millares 22 3 2" xfId="1052" xr:uid="{00000000-0005-0000-0000-00001B040000}"/>
    <cellStyle name="Millares 22 3 2 2" xfId="1053" xr:uid="{00000000-0005-0000-0000-00001C040000}"/>
    <cellStyle name="Millares 22 3 2 3" xfId="2628" xr:uid="{ACF35854-6C5E-48C4-BAF6-E447214FAC64}"/>
    <cellStyle name="Millares 22 3 3" xfId="1054" xr:uid="{00000000-0005-0000-0000-00001D040000}"/>
    <cellStyle name="Millares 22 3 4" xfId="2627" xr:uid="{1146F21E-CEF4-4065-BECA-AA3D90EC08B4}"/>
    <cellStyle name="Millares 22 4" xfId="1055" xr:uid="{00000000-0005-0000-0000-00001E040000}"/>
    <cellStyle name="Millares 22 4 2" xfId="1056" xr:uid="{00000000-0005-0000-0000-00001F040000}"/>
    <cellStyle name="Millares 22 4 3" xfId="2629" xr:uid="{971C34D3-71FE-4C5E-BA30-5EB56B2EB8C1}"/>
    <cellStyle name="Millares 22 5" xfId="1057" xr:uid="{00000000-0005-0000-0000-000020040000}"/>
    <cellStyle name="Millares 22 6" xfId="2624" xr:uid="{CBBC02E0-E1EA-409D-8E54-AA924583FC6B}"/>
    <cellStyle name="Millares 23" xfId="1058" xr:uid="{00000000-0005-0000-0000-000021040000}"/>
    <cellStyle name="Millares 23 2" xfId="1059" xr:uid="{00000000-0005-0000-0000-000022040000}"/>
    <cellStyle name="Millares 23 2 2" xfId="1060" xr:uid="{00000000-0005-0000-0000-000023040000}"/>
    <cellStyle name="Millares 23 2 2 2" xfId="1061" xr:uid="{00000000-0005-0000-0000-000024040000}"/>
    <cellStyle name="Millares 23 2 2 3" xfId="2632" xr:uid="{5B889520-6901-4F37-9DA1-8D5A92331B91}"/>
    <cellStyle name="Millares 23 2 3" xfId="1062" xr:uid="{00000000-0005-0000-0000-000025040000}"/>
    <cellStyle name="Millares 23 2 4" xfId="2631" xr:uid="{5DDC709F-B1B9-41BB-9983-280A42FB355C}"/>
    <cellStyle name="Millares 23 3" xfId="1063" xr:uid="{00000000-0005-0000-0000-000026040000}"/>
    <cellStyle name="Millares 23 3 2" xfId="1064" xr:uid="{00000000-0005-0000-0000-000027040000}"/>
    <cellStyle name="Millares 23 3 2 2" xfId="1065" xr:uid="{00000000-0005-0000-0000-000028040000}"/>
    <cellStyle name="Millares 23 3 2 3" xfId="2634" xr:uid="{10408EFF-6D9F-4BD5-997D-804AFFEE0793}"/>
    <cellStyle name="Millares 23 3 3" xfId="1066" xr:uid="{00000000-0005-0000-0000-000029040000}"/>
    <cellStyle name="Millares 23 3 4" xfId="2633" xr:uid="{4A4E3ACB-F339-45F2-BF00-DFAF5D83BF93}"/>
    <cellStyle name="Millares 23 4" xfId="1067" xr:uid="{00000000-0005-0000-0000-00002A040000}"/>
    <cellStyle name="Millares 23 4 2" xfId="1068" xr:uid="{00000000-0005-0000-0000-00002B040000}"/>
    <cellStyle name="Millares 23 4 3" xfId="2635" xr:uid="{8FB23218-C738-426A-8743-0851365613A3}"/>
    <cellStyle name="Millares 23 5" xfId="1069" xr:uid="{00000000-0005-0000-0000-00002C040000}"/>
    <cellStyle name="Millares 23 6" xfId="2630" xr:uid="{748C4546-40C1-4485-8DC1-CA641CF650AA}"/>
    <cellStyle name="Millares 24" xfId="1070" xr:uid="{00000000-0005-0000-0000-00002D040000}"/>
    <cellStyle name="Millares 24 2" xfId="1071" xr:uid="{00000000-0005-0000-0000-00002E040000}"/>
    <cellStyle name="Millares 24 2 2" xfId="1072" xr:uid="{00000000-0005-0000-0000-00002F040000}"/>
    <cellStyle name="Millares 24 2 2 2" xfId="1073" xr:uid="{00000000-0005-0000-0000-000030040000}"/>
    <cellStyle name="Millares 24 2 2 3" xfId="2638" xr:uid="{C9AC3A4F-0BC2-47D5-A605-7CAB6648E98C}"/>
    <cellStyle name="Millares 24 2 3" xfId="1074" xr:uid="{00000000-0005-0000-0000-000031040000}"/>
    <cellStyle name="Millares 24 2 4" xfId="2637" xr:uid="{7DCDE114-7DDC-4039-8A11-E5293DFD5352}"/>
    <cellStyle name="Millares 24 3" xfId="1075" xr:uid="{00000000-0005-0000-0000-000032040000}"/>
    <cellStyle name="Millares 24 3 2" xfId="1076" xr:uid="{00000000-0005-0000-0000-000033040000}"/>
    <cellStyle name="Millares 24 3 2 2" xfId="1077" xr:uid="{00000000-0005-0000-0000-000034040000}"/>
    <cellStyle name="Millares 24 3 2 3" xfId="2640" xr:uid="{30D5606B-5442-4CA4-879F-D1B0AD042816}"/>
    <cellStyle name="Millares 24 3 3" xfId="1078" xr:uid="{00000000-0005-0000-0000-000035040000}"/>
    <cellStyle name="Millares 24 3 4" xfId="2639" xr:uid="{5BB44B1E-C3E8-441D-A80F-7853AEE9C0F1}"/>
    <cellStyle name="Millares 24 4" xfId="1079" xr:uid="{00000000-0005-0000-0000-000036040000}"/>
    <cellStyle name="Millares 24 4 2" xfId="1080" xr:uid="{00000000-0005-0000-0000-000037040000}"/>
    <cellStyle name="Millares 24 4 3" xfId="2641" xr:uid="{9A49FD38-6524-4241-87CF-50A119547D0A}"/>
    <cellStyle name="Millares 24 5" xfId="1081" xr:uid="{00000000-0005-0000-0000-000038040000}"/>
    <cellStyle name="Millares 24 6" xfId="2636" xr:uid="{23435557-122D-4C92-9FB1-E3CF73D911DA}"/>
    <cellStyle name="Millares 25" xfId="1082" xr:uid="{00000000-0005-0000-0000-000039040000}"/>
    <cellStyle name="Millares 25 2" xfId="1083" xr:uid="{00000000-0005-0000-0000-00003A040000}"/>
    <cellStyle name="Millares 25 2 2" xfId="1084" xr:uid="{00000000-0005-0000-0000-00003B040000}"/>
    <cellStyle name="Millares 25 2 2 2" xfId="1085" xr:uid="{00000000-0005-0000-0000-00003C040000}"/>
    <cellStyle name="Millares 25 2 2 3" xfId="2644" xr:uid="{B1ABD5CB-A223-4118-B0D1-2F708F3D1536}"/>
    <cellStyle name="Millares 25 2 3" xfId="1086" xr:uid="{00000000-0005-0000-0000-00003D040000}"/>
    <cellStyle name="Millares 25 2 4" xfId="2643" xr:uid="{A7C77EB8-2D9D-45C3-ACEE-FECE30E5DE56}"/>
    <cellStyle name="Millares 25 3" xfId="1087" xr:uid="{00000000-0005-0000-0000-00003E040000}"/>
    <cellStyle name="Millares 25 3 2" xfId="1088" xr:uid="{00000000-0005-0000-0000-00003F040000}"/>
    <cellStyle name="Millares 25 3 2 2" xfId="1089" xr:uid="{00000000-0005-0000-0000-000040040000}"/>
    <cellStyle name="Millares 25 3 2 3" xfId="2646" xr:uid="{0BB1B3E9-3022-4BBD-89F3-489C0AA7646B}"/>
    <cellStyle name="Millares 25 3 3" xfId="1090" xr:uid="{00000000-0005-0000-0000-000041040000}"/>
    <cellStyle name="Millares 25 3 4" xfId="2645" xr:uid="{F0CE9629-ECC2-485B-9D70-DA14AF52D159}"/>
    <cellStyle name="Millares 25 4" xfId="1091" xr:uid="{00000000-0005-0000-0000-000042040000}"/>
    <cellStyle name="Millares 25 4 2" xfId="1092" xr:uid="{00000000-0005-0000-0000-000043040000}"/>
    <cellStyle name="Millares 25 4 3" xfId="2647" xr:uid="{7A987D19-F41D-45CC-B972-E002FA549FAA}"/>
    <cellStyle name="Millares 25 5" xfId="1093" xr:uid="{00000000-0005-0000-0000-000044040000}"/>
    <cellStyle name="Millares 25 6" xfId="2642" xr:uid="{8BA59AF6-E7ED-4A87-8011-63DC66FCBEAF}"/>
    <cellStyle name="Millares 26" xfId="1094" xr:uid="{00000000-0005-0000-0000-000045040000}"/>
    <cellStyle name="Millares 26 2" xfId="1095" xr:uid="{00000000-0005-0000-0000-000046040000}"/>
    <cellStyle name="Millares 26 2 2" xfId="1096" xr:uid="{00000000-0005-0000-0000-000047040000}"/>
    <cellStyle name="Millares 26 3" xfId="1097" xr:uid="{00000000-0005-0000-0000-000048040000}"/>
    <cellStyle name="Millares 26 3 2" xfId="1098" xr:uid="{00000000-0005-0000-0000-000049040000}"/>
    <cellStyle name="Millares 26 3 3" xfId="2649" xr:uid="{B0B594D1-9F35-4179-A285-AF6069370919}"/>
    <cellStyle name="Millares 26 4" xfId="1099" xr:uid="{00000000-0005-0000-0000-00004A040000}"/>
    <cellStyle name="Millares 26 5" xfId="2648" xr:uid="{7CCD0493-EAAC-40C1-8F17-F1DAA9EF1E6F}"/>
    <cellStyle name="Millares 27" xfId="1100" xr:uid="{00000000-0005-0000-0000-00004B040000}"/>
    <cellStyle name="Millares 27 2" xfId="1101" xr:uid="{00000000-0005-0000-0000-00004C040000}"/>
    <cellStyle name="Millares 27 2 2" xfId="1102" xr:uid="{00000000-0005-0000-0000-00004D040000}"/>
    <cellStyle name="Millares 27 3" xfId="1103" xr:uid="{00000000-0005-0000-0000-00004E040000}"/>
    <cellStyle name="Millares 27 3 2" xfId="1104" xr:uid="{00000000-0005-0000-0000-00004F040000}"/>
    <cellStyle name="Millares 27 3 3" xfId="2652" xr:uid="{78DB269C-3CF1-4ED6-9311-764B4D737989}"/>
    <cellStyle name="Millares 27 4" xfId="1105" xr:uid="{00000000-0005-0000-0000-000050040000}"/>
    <cellStyle name="Millares 27 5" xfId="2650" xr:uid="{DDC5FB57-C000-4646-9EAC-684854D4D31E}"/>
    <cellStyle name="Millares 28" xfId="1106" xr:uid="{00000000-0005-0000-0000-000051040000}"/>
    <cellStyle name="Millares 28 2" xfId="1107" xr:uid="{00000000-0005-0000-0000-000052040000}"/>
    <cellStyle name="Millares 28 2 2" xfId="1108" xr:uid="{00000000-0005-0000-0000-000053040000}"/>
    <cellStyle name="Millares 28 3" xfId="1109" xr:uid="{00000000-0005-0000-0000-000054040000}"/>
    <cellStyle name="Millares 28 3 2" xfId="1110" xr:uid="{00000000-0005-0000-0000-000055040000}"/>
    <cellStyle name="Millares 28 3 3" xfId="2654" xr:uid="{24E7BBF7-D923-498E-9FAC-9822CE6D2892}"/>
    <cellStyle name="Millares 28 4" xfId="1111" xr:uid="{00000000-0005-0000-0000-000056040000}"/>
    <cellStyle name="Millares 28 5" xfId="2653" xr:uid="{BAFEA2A5-931E-404C-8C23-7D256424F2A4}"/>
    <cellStyle name="Millares 29" xfId="1112" xr:uid="{00000000-0005-0000-0000-000057040000}"/>
    <cellStyle name="Millares 29 2" xfId="1113" xr:uid="{00000000-0005-0000-0000-000058040000}"/>
    <cellStyle name="Millares 29 2 2" xfId="1114" xr:uid="{00000000-0005-0000-0000-000059040000}"/>
    <cellStyle name="Millares 29 3" xfId="1115" xr:uid="{00000000-0005-0000-0000-00005A040000}"/>
    <cellStyle name="Millares 29 3 2" xfId="1116" xr:uid="{00000000-0005-0000-0000-00005B040000}"/>
    <cellStyle name="Millares 29 3 3" xfId="2656" xr:uid="{6290C989-7028-4956-9742-F0DFC9B73A21}"/>
    <cellStyle name="Millares 29 4" xfId="1117" xr:uid="{00000000-0005-0000-0000-00005C040000}"/>
    <cellStyle name="Millares 29 5" xfId="2655" xr:uid="{CAB2E8A0-5A72-4D8A-ADB9-D6BE5A2D398B}"/>
    <cellStyle name="Millares 3" xfId="1118" xr:uid="{00000000-0005-0000-0000-00005D040000}"/>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3" xfId="2662" xr:uid="{67F344EA-4844-4A7C-AFA4-1F128C887108}"/>
    <cellStyle name="Millares 3 11 2 2 2 3" xfId="1125" xr:uid="{00000000-0005-0000-0000-000064040000}"/>
    <cellStyle name="Millares 3 11 2 2 2 4" xfId="2661" xr:uid="{10C83230-60BC-4216-82F1-823D795AC85C}"/>
    <cellStyle name="Millares 3 11 2 2 3" xfId="1126" xr:uid="{00000000-0005-0000-0000-000065040000}"/>
    <cellStyle name="Millares 3 11 2 2 3 2" xfId="1127" xr:uid="{00000000-0005-0000-0000-000066040000}"/>
    <cellStyle name="Millares 3 11 2 2 3 3" xfId="2663" xr:uid="{DFEA15DE-B4BA-4C12-AB74-5248A1782F07}"/>
    <cellStyle name="Millares 3 11 2 2 4" xfId="1128" xr:uid="{00000000-0005-0000-0000-000067040000}"/>
    <cellStyle name="Millares 3 11 2 2 5" xfId="2660" xr:uid="{18C7FEF5-9053-487C-A30C-8F94D7A46075}"/>
    <cellStyle name="Millares 3 11 2 3" xfId="1129" xr:uid="{00000000-0005-0000-0000-000068040000}"/>
    <cellStyle name="Millares 3 11 2 3 2" xfId="1130" xr:uid="{00000000-0005-0000-0000-000069040000}"/>
    <cellStyle name="Millares 3 11 2 3 2 2" xfId="1131" xr:uid="{00000000-0005-0000-0000-00006A040000}"/>
    <cellStyle name="Millares 3 11 2 3 2 3" xfId="2665" xr:uid="{567217DD-A457-41F5-8391-DB91FB30FE40}"/>
    <cellStyle name="Millares 3 11 2 3 3" xfId="1132" xr:uid="{00000000-0005-0000-0000-00006B040000}"/>
    <cellStyle name="Millares 3 11 2 3 4" xfId="2664" xr:uid="{335F7DE8-C095-4BAE-95E6-F1A9CCBBC47C}"/>
    <cellStyle name="Millares 3 11 2 4" xfId="1133" xr:uid="{00000000-0005-0000-0000-00006C040000}"/>
    <cellStyle name="Millares 3 11 2 4 2" xfId="1134" xr:uid="{00000000-0005-0000-0000-00006D040000}"/>
    <cellStyle name="Millares 3 11 2 4 2 2" xfId="1135" xr:uid="{00000000-0005-0000-0000-00006E040000}"/>
    <cellStyle name="Millares 3 11 2 4 2 3" xfId="2667" xr:uid="{E752384A-BC53-4394-A1EA-272A36B66CF7}"/>
    <cellStyle name="Millares 3 11 2 4 3" xfId="1136" xr:uid="{00000000-0005-0000-0000-00006F040000}"/>
    <cellStyle name="Millares 3 11 2 4 4" xfId="2666" xr:uid="{A02A5E21-2C0E-4427-9FD0-59D9D516E8BC}"/>
    <cellStyle name="Millares 3 11 2 5" xfId="2659" xr:uid="{1C85120C-3841-4C24-9F52-C2A0C2CEAB6F}"/>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3" xfId="2670" xr:uid="{ED17036E-92FF-4D70-9792-AE361E1C836E}"/>
    <cellStyle name="Millares 3 11 3 2 3" xfId="1141" xr:uid="{00000000-0005-0000-0000-000074040000}"/>
    <cellStyle name="Millares 3 11 3 2 4" xfId="2669" xr:uid="{5F9DA36A-5904-4FFB-8E6D-1CB0EC0467F5}"/>
    <cellStyle name="Millares 3 11 3 3" xfId="1142" xr:uid="{00000000-0005-0000-0000-000075040000}"/>
    <cellStyle name="Millares 3 11 3 3 2" xfId="1143" xr:uid="{00000000-0005-0000-0000-000076040000}"/>
    <cellStyle name="Millares 3 11 3 3 3" xfId="2671" xr:uid="{D065F870-A8C9-4D95-9B67-C2940DE98A4B}"/>
    <cellStyle name="Millares 3 11 3 4" xfId="1144" xr:uid="{00000000-0005-0000-0000-000077040000}"/>
    <cellStyle name="Millares 3 11 3 5" xfId="2668" xr:uid="{9FCF60A2-FF95-4028-88F3-21F841E7E403}"/>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3" xfId="2674" xr:uid="{E6B17E82-B05C-49C1-AABB-DA5297BF2A5D}"/>
    <cellStyle name="Millares 3 11 4 2 3" xfId="1149" xr:uid="{00000000-0005-0000-0000-00007C040000}"/>
    <cellStyle name="Millares 3 11 4 2 4" xfId="2673" xr:uid="{7959C985-3C92-42DE-9685-0C90F336D62A}"/>
    <cellStyle name="Millares 3 11 4 3" xfId="1150" xr:uid="{00000000-0005-0000-0000-00007D040000}"/>
    <cellStyle name="Millares 3 11 4 3 2" xfId="1151" xr:uid="{00000000-0005-0000-0000-00007E040000}"/>
    <cellStyle name="Millares 3 11 4 3 3" xfId="2675" xr:uid="{FD14C0A4-2F57-429D-BB2E-4F97B4D6E174}"/>
    <cellStyle name="Millares 3 11 4 4" xfId="1152" xr:uid="{00000000-0005-0000-0000-00007F040000}"/>
    <cellStyle name="Millares 3 11 4 5" xfId="2672" xr:uid="{9A150E52-648D-4139-85F2-1BA30A849AFD}"/>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3" xfId="2678" xr:uid="{BA15D8ED-AA15-4884-AFD3-F42E12ECE78E}"/>
    <cellStyle name="Millares 3 11 5 2 3" xfId="1157" xr:uid="{00000000-0005-0000-0000-000084040000}"/>
    <cellStyle name="Millares 3 11 5 2 4" xfId="2677" xr:uid="{53375C73-2852-473E-B4BC-59984007F62A}"/>
    <cellStyle name="Millares 3 11 5 3" xfId="1158" xr:uid="{00000000-0005-0000-0000-000085040000}"/>
    <cellStyle name="Millares 3 11 5 3 2" xfId="1159" xr:uid="{00000000-0005-0000-0000-000086040000}"/>
    <cellStyle name="Millares 3 11 5 3 3" xfId="2679" xr:uid="{F144BF03-4C7E-457E-946C-2AA7A000E19E}"/>
    <cellStyle name="Millares 3 11 5 4" xfId="1160" xr:uid="{00000000-0005-0000-0000-000087040000}"/>
    <cellStyle name="Millares 3 11 5 5" xfId="2676" xr:uid="{D89AEC1E-1D52-470C-B5E5-16AB3A8A5129}"/>
    <cellStyle name="Millares 3 11 6" xfId="1161" xr:uid="{00000000-0005-0000-0000-000088040000}"/>
    <cellStyle name="Millares 3 11 6 2" xfId="2680" xr:uid="{C9175FCC-CF5B-43AD-A9F4-2C791D266EF6}"/>
    <cellStyle name="Millares 3 11 7" xfId="2658" xr:uid="{E38C6FFC-0DDE-41AB-8879-E4BAE3A65FEF}"/>
    <cellStyle name="Millares 3 2" xfId="1162" xr:uid="{00000000-0005-0000-0000-000089040000}"/>
    <cellStyle name="Millares 3 2 2" xfId="1163" xr:uid="{00000000-0005-0000-0000-00008A040000}"/>
    <cellStyle name="Millares 3 2 3" xfId="1164" xr:uid="{00000000-0005-0000-0000-00008B040000}"/>
    <cellStyle name="Millares 3 2 4" xfId="1165" xr:uid="{00000000-0005-0000-0000-00008C040000}"/>
    <cellStyle name="Millares 3 2 5" xfId="1166" xr:uid="{00000000-0005-0000-0000-00008D040000}"/>
    <cellStyle name="Millares 3 2 5 2" xfId="2684" xr:uid="{15F6E314-B362-4BC2-8E30-2266D0EEC031}"/>
    <cellStyle name="Millares 3 2 6" xfId="2681" xr:uid="{3AC9642E-7D35-43D2-BC3A-12C271493BBE}"/>
    <cellStyle name="Millares 3 3" xfId="1167" xr:uid="{00000000-0005-0000-0000-00008E040000}"/>
    <cellStyle name="Millares 3 3 2" xfId="1168" xr:uid="{00000000-0005-0000-0000-00008F040000}"/>
    <cellStyle name="Millares 3 4" xfId="1169" xr:uid="{00000000-0005-0000-0000-000090040000}"/>
    <cellStyle name="Millares 3 4 2" xfId="1170" xr:uid="{00000000-0005-0000-0000-000091040000}"/>
    <cellStyle name="Millares 3 4 2 2" xfId="1171" xr:uid="{00000000-0005-0000-0000-000092040000}"/>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3" xfId="2690" xr:uid="{CCCBDA5F-F2C3-42CF-8103-4F3546A81A9C}"/>
    <cellStyle name="Millares 3 4 2 3 2 3" xfId="1176" xr:uid="{00000000-0005-0000-0000-000097040000}"/>
    <cellStyle name="Millares 3 4 2 3 2 4" xfId="2689" xr:uid="{4730BD06-A5AF-4D02-9B99-8B0FCF690E9C}"/>
    <cellStyle name="Millares 3 4 2 3 3" xfId="1177" xr:uid="{00000000-0005-0000-0000-000098040000}"/>
    <cellStyle name="Millares 3 4 2 3 3 2" xfId="1178" xr:uid="{00000000-0005-0000-0000-000099040000}"/>
    <cellStyle name="Millares 3 4 2 3 3 3" xfId="2691" xr:uid="{AD414739-A40E-46CF-BE9F-0AED0B96A660}"/>
    <cellStyle name="Millares 3 4 2 3 4" xfId="1179" xr:uid="{00000000-0005-0000-0000-00009A040000}"/>
    <cellStyle name="Millares 3 4 2 3 5" xfId="2688" xr:uid="{8823CB17-9991-4FA7-AF7F-CC1FB59B01BE}"/>
    <cellStyle name="Millares 3 4 2 4" xfId="1180" xr:uid="{00000000-0005-0000-0000-00009B040000}"/>
    <cellStyle name="Millares 3 4 2 4 2" xfId="1181" xr:uid="{00000000-0005-0000-0000-00009C040000}"/>
    <cellStyle name="Millares 3 4 2 4 2 2" xfId="1182" xr:uid="{00000000-0005-0000-0000-00009D040000}"/>
    <cellStyle name="Millares 3 4 2 4 2 3" xfId="2693" xr:uid="{56D9C238-C49B-47C4-9F9D-5AA556119BE7}"/>
    <cellStyle name="Millares 3 4 2 4 3" xfId="1183" xr:uid="{00000000-0005-0000-0000-00009E040000}"/>
    <cellStyle name="Millares 3 4 2 4 4" xfId="2692" xr:uid="{3DD57B6E-6C9F-46A5-8ABD-054BD4D17C16}"/>
    <cellStyle name="Millares 3 4 2 5" xfId="1184" xr:uid="{00000000-0005-0000-0000-00009F040000}"/>
    <cellStyle name="Millares 3 4 2 5 2" xfId="1185" xr:uid="{00000000-0005-0000-0000-0000A0040000}"/>
    <cellStyle name="Millares 3 4 2 5 3" xfId="2694" xr:uid="{122BF717-E255-4F29-AAC3-36F7515F7E3A}"/>
    <cellStyle name="Millares 3 4 2 6" xfId="1186" xr:uid="{00000000-0005-0000-0000-0000A1040000}"/>
    <cellStyle name="Millares 3 4 2 7" xfId="2687" xr:uid="{D246C820-E793-4B4E-A32E-99BDE45225A6}"/>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3" xfId="2697" xr:uid="{46CCACBE-558E-4747-A76A-780CBA241B66}"/>
    <cellStyle name="Millares 3 4 3 2 3" xfId="1191" xr:uid="{00000000-0005-0000-0000-0000A6040000}"/>
    <cellStyle name="Millares 3 4 3 2 4" xfId="2696" xr:uid="{0BBAA749-156A-4B66-84A4-A7A8C77EB15D}"/>
    <cellStyle name="Millares 3 4 3 3" xfId="1192" xr:uid="{00000000-0005-0000-0000-0000A7040000}"/>
    <cellStyle name="Millares 3 4 3 3 2" xfId="1193" xr:uid="{00000000-0005-0000-0000-0000A8040000}"/>
    <cellStyle name="Millares 3 4 3 3 3" xfId="2698" xr:uid="{CBF3952B-3C19-4DEB-B9D5-346A6796FEBA}"/>
    <cellStyle name="Millares 3 4 3 4" xfId="1194" xr:uid="{00000000-0005-0000-0000-0000A9040000}"/>
    <cellStyle name="Millares 3 4 3 5" xfId="2695" xr:uid="{F523811C-00B9-477F-9980-4DBA11325AAF}"/>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3" xfId="2701" xr:uid="{7F1759A9-F037-4C9B-83BC-F0D04B9AE809}"/>
    <cellStyle name="Millares 3 4 4 2 3" xfId="1199" xr:uid="{00000000-0005-0000-0000-0000AE040000}"/>
    <cellStyle name="Millares 3 4 4 2 4" xfId="2700" xr:uid="{D3608F8D-028A-4401-B049-C32C8BCBE669}"/>
    <cellStyle name="Millares 3 4 4 3" xfId="1200" xr:uid="{00000000-0005-0000-0000-0000AF040000}"/>
    <cellStyle name="Millares 3 4 4 3 2" xfId="1201" xr:uid="{00000000-0005-0000-0000-0000B0040000}"/>
    <cellStyle name="Millares 3 4 4 3 3" xfId="2702" xr:uid="{7EAE1CCF-42CC-488C-B5EC-699F6E0C64CB}"/>
    <cellStyle name="Millares 3 4 4 4" xfId="1202" xr:uid="{00000000-0005-0000-0000-0000B1040000}"/>
    <cellStyle name="Millares 3 4 4 5" xfId="2699" xr:uid="{59EE2E48-A350-4DD6-8098-3CDE11C59C19}"/>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3" xfId="2705" xr:uid="{185BDBBF-B774-40CF-9AB6-CA51D8C46CDE}"/>
    <cellStyle name="Millares 3 4 5 2 3" xfId="1207" xr:uid="{00000000-0005-0000-0000-0000B6040000}"/>
    <cellStyle name="Millares 3 4 5 2 4" xfId="2704" xr:uid="{BF54D12C-ADA5-4B78-B158-FC791E48EC9F}"/>
    <cellStyle name="Millares 3 4 5 3" xfId="1208" xr:uid="{00000000-0005-0000-0000-0000B7040000}"/>
    <cellStyle name="Millares 3 4 5 3 2" xfId="1209" xr:uid="{00000000-0005-0000-0000-0000B8040000}"/>
    <cellStyle name="Millares 3 4 5 3 3" xfId="2706" xr:uid="{B8A1A8EB-1640-438F-81F3-FF82E2869B6A}"/>
    <cellStyle name="Millares 3 4 5 4" xfId="1210" xr:uid="{00000000-0005-0000-0000-0000B9040000}"/>
    <cellStyle name="Millares 3 4 5 5" xfId="2703" xr:uid="{29B97835-BB0A-4AAB-8012-621DE6393A6A}"/>
    <cellStyle name="Millares 3 5" xfId="1211" xr:uid="{00000000-0005-0000-0000-0000BA040000}"/>
    <cellStyle name="Millares 3 5 2" xfId="1212" xr:uid="{00000000-0005-0000-0000-0000BB040000}"/>
    <cellStyle name="Millares 3 6" xfId="1213" xr:uid="{00000000-0005-0000-0000-0000BC040000}"/>
    <cellStyle name="Millares 3 7" xfId="1214" xr:uid="{00000000-0005-0000-0000-0000BD040000}"/>
    <cellStyle name="Millares 3 7 2" xfId="1215" xr:uid="{00000000-0005-0000-0000-0000BE040000}"/>
    <cellStyle name="Millares 3 7 3" xfId="2707" xr:uid="{CFA2CBAC-D5E2-4163-9978-11BB25A870FA}"/>
    <cellStyle name="Millares 3 8" xfId="2657" xr:uid="{E55CBA25-22AB-4946-812C-3D4CD8B0EC60}"/>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3" xfId="2710" xr:uid="{E4B7281B-DD9C-4B33-8234-F337BDB48FCF}"/>
    <cellStyle name="Millares 30 2 3" xfId="1220" xr:uid="{00000000-0005-0000-0000-0000C3040000}"/>
    <cellStyle name="Millares 30 2 4" xfId="2709" xr:uid="{CD0D470B-0788-4878-B709-DDEBBE4519AC}"/>
    <cellStyle name="Millares 30 3" xfId="1221" xr:uid="{00000000-0005-0000-0000-0000C4040000}"/>
    <cellStyle name="Millares 30 3 2" xfId="1222" xr:uid="{00000000-0005-0000-0000-0000C5040000}"/>
    <cellStyle name="Millares 30 3 3" xfId="2711" xr:uid="{12D1E14F-1244-48EC-A572-40F48231F5EB}"/>
    <cellStyle name="Millares 30 4" xfId="1223" xr:uid="{00000000-0005-0000-0000-0000C6040000}"/>
    <cellStyle name="Millares 30 5" xfId="2708" xr:uid="{2058A1EC-81BA-4E22-B88C-3F2D5FDE7CA2}"/>
    <cellStyle name="Millares 31" xfId="1224" xr:uid="{00000000-0005-0000-0000-0000C7040000}"/>
    <cellStyle name="Millares 31 2" xfId="1225" xr:uid="{00000000-0005-0000-0000-0000C8040000}"/>
    <cellStyle name="Millares 31 2 2" xfId="1226" xr:uid="{00000000-0005-0000-0000-0000C9040000}"/>
    <cellStyle name="Millares 31 2 3" xfId="2713" xr:uid="{3888EAF1-2A3D-4DAA-93A6-68088C4C318B}"/>
    <cellStyle name="Millares 31 3" xfId="1227" xr:uid="{00000000-0005-0000-0000-0000CA040000}"/>
    <cellStyle name="Millares 31 4" xfId="2712" xr:uid="{E5C22D68-ABDD-4657-B3B8-80BC146E5CE9}"/>
    <cellStyle name="Millares 32" xfId="1228" xr:uid="{00000000-0005-0000-0000-0000CB040000}"/>
    <cellStyle name="Millares 32 2" xfId="1229" xr:uid="{00000000-0005-0000-0000-0000CC040000}"/>
    <cellStyle name="Millares 32 2 2" xfId="1230" xr:uid="{00000000-0005-0000-0000-0000CD040000}"/>
    <cellStyle name="Millares 32 2 3" xfId="2715" xr:uid="{1FC6CEAF-A81F-40AA-BAD5-B5788DA31474}"/>
    <cellStyle name="Millares 32 3" xfId="1231" xr:uid="{00000000-0005-0000-0000-0000CE040000}"/>
    <cellStyle name="Millares 32 4" xfId="2714" xr:uid="{31BBD2BF-0C32-4CE4-9C99-1B6AD3AE037A}"/>
    <cellStyle name="Millares 33" xfId="1232" xr:uid="{00000000-0005-0000-0000-0000CF040000}"/>
    <cellStyle name="Millares 33 2" xfId="1233" xr:uid="{00000000-0005-0000-0000-0000D0040000}"/>
    <cellStyle name="Millares 33 2 2" xfId="1234" xr:uid="{00000000-0005-0000-0000-0000D1040000}"/>
    <cellStyle name="Millares 33 2 3" xfId="2717" xr:uid="{0A7F7929-633C-427F-9D33-195C92921EAD}"/>
    <cellStyle name="Millares 33 3" xfId="1235" xr:uid="{00000000-0005-0000-0000-0000D2040000}"/>
    <cellStyle name="Millares 33 4" xfId="2716" xr:uid="{CD97AB2B-5DDD-4F2C-8A96-76F0A9477746}"/>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3" xfId="2720" xr:uid="{B07759DD-942B-4036-A13D-316DCB390B52}"/>
    <cellStyle name="Millares 34 2 3" xfId="1240" xr:uid="{00000000-0005-0000-0000-0000D7040000}"/>
    <cellStyle name="Millares 34 2 4" xfId="2719" xr:uid="{7BF2BA46-3A76-48AE-9C5C-C71E9F2F4ED4}"/>
    <cellStyle name="Millares 34 3" xfId="1241" xr:uid="{00000000-0005-0000-0000-0000D8040000}"/>
    <cellStyle name="Millares 34 3 2" xfId="1242" xr:uid="{00000000-0005-0000-0000-0000D9040000}"/>
    <cellStyle name="Millares 34 3 3" xfId="2721" xr:uid="{F0CACC33-A813-49C1-839C-EAD211035235}"/>
    <cellStyle name="Millares 34 4" xfId="1243" xr:uid="{00000000-0005-0000-0000-0000DA040000}"/>
    <cellStyle name="Millares 34 5" xfId="2718" xr:uid="{19B98831-1A43-4A14-AD37-3182332F4C31}"/>
    <cellStyle name="Millares 35" xfId="1244" xr:uid="{00000000-0005-0000-0000-0000DB040000}"/>
    <cellStyle name="Millares 35 2" xfId="1245" xr:uid="{00000000-0005-0000-0000-0000DC040000}"/>
    <cellStyle name="Millares 35 2 2" xfId="1246" xr:uid="{00000000-0005-0000-0000-0000DD040000}"/>
    <cellStyle name="Millares 35 2 3" xfId="2723" xr:uid="{2BBD101D-411A-4D96-B973-3EDE4DFC786D}"/>
    <cellStyle name="Millares 35 3" xfId="1247" xr:uid="{00000000-0005-0000-0000-0000DE040000}"/>
    <cellStyle name="Millares 35 4" xfId="2722" xr:uid="{89746E26-7E9F-491E-A690-0A136621A1FA}"/>
    <cellStyle name="Millares 36" xfId="1248" xr:uid="{00000000-0005-0000-0000-0000DF040000}"/>
    <cellStyle name="Millares 36 2" xfId="1249" xr:uid="{00000000-0005-0000-0000-0000E0040000}"/>
    <cellStyle name="Millares 36 3" xfId="1250" xr:uid="{00000000-0005-0000-0000-0000E1040000}"/>
    <cellStyle name="Millares 36 3 2" xfId="1251" xr:uid="{00000000-0005-0000-0000-0000E2040000}"/>
    <cellStyle name="Millares 36 3 2 2" xfId="1252" xr:uid="{00000000-0005-0000-0000-0000E3040000}"/>
    <cellStyle name="Millares 36 3 2 3" xfId="2726" xr:uid="{1AF8143C-5427-48B4-B006-9EF9054BF95E}"/>
    <cellStyle name="Millares 36 3 3" xfId="1253" xr:uid="{00000000-0005-0000-0000-0000E4040000}"/>
    <cellStyle name="Millares 36 3 4" xfId="2725" xr:uid="{FEB42231-6916-4463-A295-8BD896D95A19}"/>
    <cellStyle name="Millares 36 4" xfId="1254" xr:uid="{00000000-0005-0000-0000-0000E5040000}"/>
    <cellStyle name="Millares 36 4 2" xfId="1255" xr:uid="{00000000-0005-0000-0000-0000E6040000}"/>
    <cellStyle name="Millares 36 4 2 2" xfId="1256" xr:uid="{00000000-0005-0000-0000-0000E7040000}"/>
    <cellStyle name="Millares 36 4 2 3" xfId="2728" xr:uid="{39E16667-4BBB-49E4-93B7-3A8FA9525D73}"/>
    <cellStyle name="Millares 36 4 3" xfId="1257" xr:uid="{00000000-0005-0000-0000-0000E8040000}"/>
    <cellStyle name="Millares 36 4 4" xfId="2727" xr:uid="{3D06ABA2-D925-4E57-8FFB-BAF5C0A191A9}"/>
    <cellStyle name="Millares 36 5" xfId="1258" xr:uid="{00000000-0005-0000-0000-0000E9040000}"/>
    <cellStyle name="Millares 36 5 2" xfId="1259" xr:uid="{00000000-0005-0000-0000-0000EA040000}"/>
    <cellStyle name="Millares 36 5 3" xfId="2729" xr:uid="{8729A620-F57C-457A-A732-703D0D01D5BE}"/>
    <cellStyle name="Millares 36 6" xfId="1260" xr:uid="{00000000-0005-0000-0000-0000EB040000}"/>
    <cellStyle name="Millares 36 7" xfId="2724" xr:uid="{FAF95080-CAF1-4CAA-943A-96244E59C86C}"/>
    <cellStyle name="Millares 37" xfId="1261" xr:uid="{00000000-0005-0000-0000-0000EC040000}"/>
    <cellStyle name="Millares 37 2" xfId="1262" xr:uid="{00000000-0005-0000-0000-0000ED040000}"/>
    <cellStyle name="Millares 37 2 2" xfId="1263" xr:uid="{00000000-0005-0000-0000-0000EE040000}"/>
    <cellStyle name="Millares 37 2 3" xfId="2731" xr:uid="{B0ED2809-B281-4835-8B17-85431298A741}"/>
    <cellStyle name="Millares 37 3" xfId="1264" xr:uid="{00000000-0005-0000-0000-0000EF040000}"/>
    <cellStyle name="Millares 37 4" xfId="2730" xr:uid="{67972476-9762-41A1-87F2-DD6E049CABFF}"/>
    <cellStyle name="Millares 38" xfId="1265" xr:uid="{00000000-0005-0000-0000-0000F0040000}"/>
    <cellStyle name="Millares 38 2" xfId="1266" xr:uid="{00000000-0005-0000-0000-0000F1040000}"/>
    <cellStyle name="Millares 38 2 2" xfId="1267" xr:uid="{00000000-0005-0000-0000-0000F2040000}"/>
    <cellStyle name="Millares 38 2 3" xfId="2733" xr:uid="{515A7EEE-9D5F-40B2-A944-9F72F4E6D7BB}"/>
    <cellStyle name="Millares 38 3" xfId="1268" xr:uid="{00000000-0005-0000-0000-0000F3040000}"/>
    <cellStyle name="Millares 38 4" xfId="2732" xr:uid="{B9B4E8C6-1DF4-41EA-915B-189E025CB662}"/>
    <cellStyle name="Millares 39" xfId="1269" xr:uid="{00000000-0005-0000-0000-0000F4040000}"/>
    <cellStyle name="Millares 39 2" xfId="1270" xr:uid="{00000000-0005-0000-0000-0000F5040000}"/>
    <cellStyle name="Millares 39 2 2" xfId="1271" xr:uid="{00000000-0005-0000-0000-0000F6040000}"/>
    <cellStyle name="Millares 39 2 3" xfId="2735" xr:uid="{26BC0061-2E2A-4BD4-9B9C-62D8177D1C87}"/>
    <cellStyle name="Millares 39 3" xfId="1272" xr:uid="{00000000-0005-0000-0000-0000F7040000}"/>
    <cellStyle name="Millares 39 4" xfId="2734" xr:uid="{392E8EC2-5E79-4968-B18E-FBF48DF88CF9}"/>
    <cellStyle name="Millares 4" xfId="1273" xr:uid="{00000000-0005-0000-0000-0000F8040000}"/>
    <cellStyle name="Millares 4 2" xfId="1274" xr:uid="{00000000-0005-0000-0000-0000F9040000}"/>
    <cellStyle name="Millares 4 2 2" xfId="1275" xr:uid="{00000000-0005-0000-0000-0000FA040000}"/>
    <cellStyle name="Millares 4 2 2 2" xfId="1276" xr:uid="{00000000-0005-0000-0000-0000FB040000}"/>
    <cellStyle name="Millares 4 2 2 3" xfId="1277" xr:uid="{00000000-0005-0000-0000-0000FC040000}"/>
    <cellStyle name="Millares 4 2 3" xfId="1278" xr:uid="{00000000-0005-0000-0000-0000FD040000}"/>
    <cellStyle name="Millares 4 2 4" xfId="1279" xr:uid="{00000000-0005-0000-0000-0000FE040000}"/>
    <cellStyle name="Millares 4 2 4 2" xfId="2738" xr:uid="{C13C130B-4007-47D1-A8D3-A180A465EEE9}"/>
    <cellStyle name="Millares 4 2 5" xfId="1280" xr:uid="{00000000-0005-0000-0000-0000FF040000}"/>
    <cellStyle name="Millares 4 2 5 2" xfId="2739" xr:uid="{703C0581-7431-49CB-BC3E-8FE691B6D5B0}"/>
    <cellStyle name="Millares 4 2 6" xfId="2737" xr:uid="{1C4D1FB9-972E-43BC-A60A-4925F2377064}"/>
    <cellStyle name="Millares 4 3" xfId="1281" xr:uid="{00000000-0005-0000-0000-000000050000}"/>
    <cellStyle name="Millares 4 3 2" xfId="1282" xr:uid="{00000000-0005-0000-0000-000001050000}"/>
    <cellStyle name="Millares 4 3 3" xfId="1283" xr:uid="{00000000-0005-0000-0000-000002050000}"/>
    <cellStyle name="Millares 4 3 4" xfId="1284" xr:uid="{00000000-0005-0000-0000-000003050000}"/>
    <cellStyle name="Millares 4 3 5" xfId="1285" xr:uid="{00000000-0005-0000-0000-000004050000}"/>
    <cellStyle name="Millares 4 4" xfId="1286" xr:uid="{00000000-0005-0000-0000-000005050000}"/>
    <cellStyle name="Millares 4 4 2" xfId="1287" xr:uid="{00000000-0005-0000-0000-000006050000}"/>
    <cellStyle name="Millares 4 5" xfId="1288" xr:uid="{00000000-0005-0000-0000-000007050000}"/>
    <cellStyle name="Millares 4 6" xfId="1289" xr:uid="{00000000-0005-0000-0000-000008050000}"/>
    <cellStyle name="Millares 4 7" xfId="1290" xr:uid="{00000000-0005-0000-0000-000009050000}"/>
    <cellStyle name="Millares 4 7 2" xfId="1291" xr:uid="{00000000-0005-0000-0000-00000A050000}"/>
    <cellStyle name="Millares 4 7 3" xfId="2740" xr:uid="{EC358AE3-C64B-4CCE-A43B-559EC689F4E6}"/>
    <cellStyle name="Millares 4 8" xfId="1292" xr:uid="{00000000-0005-0000-0000-00000B050000}"/>
    <cellStyle name="Millares 4 8 2" xfId="1293" xr:uid="{00000000-0005-0000-0000-00000C050000}"/>
    <cellStyle name="Millares 4 8 3" xfId="2741" xr:uid="{1BA27F14-EC5B-4E8C-A82E-F9AFB7260D96}"/>
    <cellStyle name="Millares 4 9" xfId="2736" xr:uid="{84DCA2E0-FDE9-4E9A-876A-80440596F25F}"/>
    <cellStyle name="Millares 40" xfId="1294" xr:uid="{00000000-0005-0000-0000-00000D050000}"/>
    <cellStyle name="Millares 40 2" xfId="1295" xr:uid="{00000000-0005-0000-0000-00000E050000}"/>
    <cellStyle name="Millares 40 2 2" xfId="1296" xr:uid="{00000000-0005-0000-0000-00000F050000}"/>
    <cellStyle name="Millares 40 2 3" xfId="2743" xr:uid="{ADA25DA1-63FA-46D5-839E-AAF56B5E47AA}"/>
    <cellStyle name="Millares 40 3" xfId="1297" xr:uid="{00000000-0005-0000-0000-000010050000}"/>
    <cellStyle name="Millares 40 4" xfId="2742" xr:uid="{265424CA-9F8C-488C-8CF0-1CB60183274F}"/>
    <cellStyle name="Millares 41" xfId="1298" xr:uid="{00000000-0005-0000-0000-000011050000}"/>
    <cellStyle name="Millares 41 2" xfId="1299" xr:uid="{00000000-0005-0000-0000-000012050000}"/>
    <cellStyle name="Millares 41 2 2" xfId="1300" xr:uid="{00000000-0005-0000-0000-000013050000}"/>
    <cellStyle name="Millares 41 2 3" xfId="2745" xr:uid="{7458C277-8EF9-4594-9865-E8E0A5A52D0E}"/>
    <cellStyle name="Millares 41 3" xfId="1301" xr:uid="{00000000-0005-0000-0000-000014050000}"/>
    <cellStyle name="Millares 41 4" xfId="2744" xr:uid="{29842418-A11D-485B-B722-60D8ACA12F47}"/>
    <cellStyle name="Millares 42" xfId="1302" xr:uid="{00000000-0005-0000-0000-000015050000}"/>
    <cellStyle name="Millares 42 2" xfId="1303" xr:uid="{00000000-0005-0000-0000-000016050000}"/>
    <cellStyle name="Millares 42 2 2" xfId="1304" xr:uid="{00000000-0005-0000-0000-000017050000}"/>
    <cellStyle name="Millares 42 2 3" xfId="2747" xr:uid="{987E06A9-6ADF-443D-B711-B0F05042A0FF}"/>
    <cellStyle name="Millares 42 3" xfId="1305" xr:uid="{00000000-0005-0000-0000-000018050000}"/>
    <cellStyle name="Millares 42 4" xfId="2746" xr:uid="{346CF34D-3582-4837-878C-F34C8299049A}"/>
    <cellStyle name="Millares 43" xfId="1306" xr:uid="{00000000-0005-0000-0000-000019050000}"/>
    <cellStyle name="Millares 43 2" xfId="1307" xr:uid="{00000000-0005-0000-0000-00001A050000}"/>
    <cellStyle name="Millares 43 2 2" xfId="1308" xr:uid="{00000000-0005-0000-0000-00001B050000}"/>
    <cellStyle name="Millares 43 2 3" xfId="2749" xr:uid="{CF03F344-0EB9-4FBC-B735-E22525CFC9FB}"/>
    <cellStyle name="Millares 43 3" xfId="1309" xr:uid="{00000000-0005-0000-0000-00001C050000}"/>
    <cellStyle name="Millares 43 4" xfId="2748" xr:uid="{07CE03E7-291F-4CB2-A6D1-6EDB96EF8C62}"/>
    <cellStyle name="Millares 44" xfId="1310" xr:uid="{00000000-0005-0000-0000-00001D050000}"/>
    <cellStyle name="Millares 44 2" xfId="1311" xr:uid="{00000000-0005-0000-0000-00001E050000}"/>
    <cellStyle name="Millares 44 2 2" xfId="1312" xr:uid="{00000000-0005-0000-0000-00001F050000}"/>
    <cellStyle name="Millares 44 2 3" xfId="2751" xr:uid="{D672E951-EB47-41EA-B7E2-8B026FEE016B}"/>
    <cellStyle name="Millares 44 3" xfId="1313" xr:uid="{00000000-0005-0000-0000-000020050000}"/>
    <cellStyle name="Millares 44 4" xfId="2750" xr:uid="{AD77A0C1-D5CD-467A-98C0-80D9BD18C851}"/>
    <cellStyle name="Millares 45" xfId="1314" xr:uid="{00000000-0005-0000-0000-000021050000}"/>
    <cellStyle name="Millares 45 2" xfId="1315" xr:uid="{00000000-0005-0000-0000-000022050000}"/>
    <cellStyle name="Millares 45 2 2" xfId="1316" xr:uid="{00000000-0005-0000-0000-000023050000}"/>
    <cellStyle name="Millares 45 2 3" xfId="2753" xr:uid="{119F3D08-A429-485A-B2AA-B4881277052E}"/>
    <cellStyle name="Millares 45 3" xfId="1317" xr:uid="{00000000-0005-0000-0000-000024050000}"/>
    <cellStyle name="Millares 45 4" xfId="2752" xr:uid="{8D9B3FC8-A068-4486-BFC0-F94247597770}"/>
    <cellStyle name="Millares 46" xfId="1318" xr:uid="{00000000-0005-0000-0000-000025050000}"/>
    <cellStyle name="Millares 46 2" xfId="1319" xr:uid="{00000000-0005-0000-0000-000026050000}"/>
    <cellStyle name="Millares 46 2 2" xfId="1320" xr:uid="{00000000-0005-0000-0000-000027050000}"/>
    <cellStyle name="Millares 46 2 3" xfId="2755" xr:uid="{C8FE7D8D-37BE-4090-BF6F-B9EB3E2E97FD}"/>
    <cellStyle name="Millares 46 3" xfId="1321" xr:uid="{00000000-0005-0000-0000-000028050000}"/>
    <cellStyle name="Millares 46 4" xfId="2754" xr:uid="{2FB31DB6-F344-46BB-88BC-A770D6B6EFE6}"/>
    <cellStyle name="Millares 47" xfId="1322" xr:uid="{00000000-0005-0000-0000-000029050000}"/>
    <cellStyle name="Millares 47 2" xfId="1323" xr:uid="{00000000-0005-0000-0000-00002A050000}"/>
    <cellStyle name="Millares 47 2 2" xfId="1324" xr:uid="{00000000-0005-0000-0000-00002B050000}"/>
    <cellStyle name="Millares 47 2 3" xfId="2757" xr:uid="{A3847116-DDC7-4465-A6C9-69E194512CAF}"/>
    <cellStyle name="Millares 47 3" xfId="1325" xr:uid="{00000000-0005-0000-0000-00002C050000}"/>
    <cellStyle name="Millares 47 4" xfId="2756" xr:uid="{D23FD7E1-3CB0-4E4F-BC2D-515F4F1D5A4B}"/>
    <cellStyle name="Millares 48" xfId="1326" xr:uid="{00000000-0005-0000-0000-00002D050000}"/>
    <cellStyle name="Millares 48 2" xfId="1327" xr:uid="{00000000-0005-0000-0000-00002E050000}"/>
    <cellStyle name="Millares 48 2 2" xfId="1328" xr:uid="{00000000-0005-0000-0000-00002F050000}"/>
    <cellStyle name="Millares 48 2 3" xfId="2759" xr:uid="{95E9157E-98C7-48DF-8258-6BAE95843F14}"/>
    <cellStyle name="Millares 48 3" xfId="1329" xr:uid="{00000000-0005-0000-0000-000030050000}"/>
    <cellStyle name="Millares 48 4" xfId="2758" xr:uid="{DFA106A1-E6B9-4D11-9397-846873B99B8F}"/>
    <cellStyle name="Millares 49" xfId="1330" xr:uid="{00000000-0005-0000-0000-000031050000}"/>
    <cellStyle name="Millares 49 2" xfId="2760" xr:uid="{49225C35-6C15-4BE4-ADF5-4E7FDA75FE7F}"/>
    <cellStyle name="Millares 5" xfId="1331" xr:uid="{00000000-0005-0000-0000-000032050000}"/>
    <cellStyle name="Millares 5 2" xfId="1332" xr:uid="{00000000-0005-0000-0000-000033050000}"/>
    <cellStyle name="Millares 5 2 2" xfId="1333" xr:uid="{00000000-0005-0000-0000-000034050000}"/>
    <cellStyle name="Millares 5 2 2 2" xfId="1334" xr:uid="{00000000-0005-0000-0000-000035050000}"/>
    <cellStyle name="Millares 5 2 2 2 2" xfId="1335" xr:uid="{00000000-0005-0000-0000-000036050000}"/>
    <cellStyle name="Millares 5 2 2 2 3" xfId="2764" xr:uid="{7736E5CD-43FC-47D9-BBB9-1BA0DFB436DA}"/>
    <cellStyle name="Millares 5 2 2 3" xfId="1336" xr:uid="{00000000-0005-0000-0000-000037050000}"/>
    <cellStyle name="Millares 5 2 2 4" xfId="2763" xr:uid="{0076085F-2DE3-437A-9B8D-5E1962E19527}"/>
    <cellStyle name="Millares 5 2 3" xfId="1337" xr:uid="{00000000-0005-0000-0000-000038050000}"/>
    <cellStyle name="Millares 5 2 3 2" xfId="1338" xr:uid="{00000000-0005-0000-0000-000039050000}"/>
    <cellStyle name="Millares 5 2 3 2 2" xfId="1339" xr:uid="{00000000-0005-0000-0000-00003A050000}"/>
    <cellStyle name="Millares 5 2 3 2 3" xfId="2766" xr:uid="{A01F79DE-B372-40B2-96C3-D9ED6406C8B9}"/>
    <cellStyle name="Millares 5 2 3 3" xfId="1340" xr:uid="{00000000-0005-0000-0000-00003B050000}"/>
    <cellStyle name="Millares 5 2 3 4" xfId="2765" xr:uid="{650D2A45-7B04-4056-A363-B617DA07E624}"/>
    <cellStyle name="Millares 5 2 4" xfId="1341" xr:uid="{00000000-0005-0000-0000-00003C050000}"/>
    <cellStyle name="Millares 5 2 4 2" xfId="2767" xr:uid="{7333AFBE-027D-49E1-8A4A-73F8F745BAEC}"/>
    <cellStyle name="Millares 5 2 5" xfId="1342" xr:uid="{00000000-0005-0000-0000-00003D050000}"/>
    <cellStyle name="Millares 5 2 5 2" xfId="1343" xr:uid="{00000000-0005-0000-0000-00003E050000}"/>
    <cellStyle name="Millares 5 2 5 3" xfId="2768" xr:uid="{2676C6B0-9192-4239-A612-7F327EDB509A}"/>
    <cellStyle name="Millares 5 2 6" xfId="1344" xr:uid="{00000000-0005-0000-0000-00003F050000}"/>
    <cellStyle name="Millares 5 2 6 2" xfId="2769" xr:uid="{15EAB6C5-7E33-406C-933A-AA7427209B50}"/>
    <cellStyle name="Millares 5 2 7" xfId="2762" xr:uid="{877705D8-E1B9-48FE-98EC-A0BBAA8BB20D}"/>
    <cellStyle name="Millares 5 3" xfId="1345" xr:uid="{00000000-0005-0000-0000-000040050000}"/>
    <cellStyle name="Millares 5 3 2" xfId="1346" xr:uid="{00000000-0005-0000-0000-000041050000}"/>
    <cellStyle name="Millares 5 4" xfId="1347" xr:uid="{00000000-0005-0000-0000-000042050000}"/>
    <cellStyle name="Millares 5 4 2" xfId="2770" xr:uid="{655390F5-10D0-4CA5-B7F7-2F762DD71353}"/>
    <cellStyle name="Millares 5 5" xfId="1348" xr:uid="{00000000-0005-0000-0000-000043050000}"/>
    <cellStyle name="Millares 5 5 2" xfId="1349" xr:uid="{00000000-0005-0000-0000-000044050000}"/>
    <cellStyle name="Millares 5 5 3" xfId="2771" xr:uid="{BDEDCC0E-DDE6-4B77-A3BE-ACB91DE2C18D}"/>
    <cellStyle name="Millares 5 6" xfId="1350" xr:uid="{00000000-0005-0000-0000-000045050000}"/>
    <cellStyle name="Millares 5 6 2" xfId="1351" xr:uid="{00000000-0005-0000-0000-000046050000}"/>
    <cellStyle name="Millares 5 6 3" xfId="2772" xr:uid="{32BAC2F6-A406-4F86-AB1E-506206EEECDD}"/>
    <cellStyle name="Millares 5 7" xfId="2761" xr:uid="{F5106267-57F2-4C59-97E1-010C9C912E46}"/>
    <cellStyle name="Millares 50" xfId="1352" xr:uid="{00000000-0005-0000-0000-000047050000}"/>
    <cellStyle name="Millares 50 2" xfId="1353" xr:uid="{00000000-0005-0000-0000-000048050000}"/>
    <cellStyle name="Millares 50 3" xfId="2773" xr:uid="{D558A7CB-D361-4D1A-AA54-35F5D8009455}"/>
    <cellStyle name="Millares 51" xfId="1354" xr:uid="{00000000-0005-0000-0000-000049050000}"/>
    <cellStyle name="Millares 51 2" xfId="1355" xr:uid="{00000000-0005-0000-0000-00004A050000}"/>
    <cellStyle name="Millares 51 3" xfId="2774" xr:uid="{C7EC5AF1-391B-450C-B5B5-0FC0BD63B1F8}"/>
    <cellStyle name="Millares 52" xfId="1356" xr:uid="{00000000-0005-0000-0000-00004B050000}"/>
    <cellStyle name="Millares 53" xfId="1357" xr:uid="{00000000-0005-0000-0000-00004C050000}"/>
    <cellStyle name="Millares 54" xfId="1358" xr:uid="{00000000-0005-0000-0000-00004D050000}"/>
    <cellStyle name="Millares 55" xfId="1359" xr:uid="{00000000-0005-0000-0000-00004E050000}"/>
    <cellStyle name="Millares 56" xfId="1360" xr:uid="{00000000-0005-0000-0000-00004F050000}"/>
    <cellStyle name="Millares 57" xfId="1361" xr:uid="{00000000-0005-0000-0000-000050050000}"/>
    <cellStyle name="Millares 58" xfId="1362" xr:uid="{00000000-0005-0000-0000-000051050000}"/>
    <cellStyle name="Millares 59" xfId="1363" xr:uid="{00000000-0005-0000-0000-000052050000}"/>
    <cellStyle name="Millares 6" xfId="1364" xr:uid="{00000000-0005-0000-0000-000053050000}"/>
    <cellStyle name="Millares 6 10" xfId="1365" xr:uid="{00000000-0005-0000-0000-000054050000}"/>
    <cellStyle name="Millares 6 10 2" xfId="2776" xr:uid="{E4B9168D-2AC3-4238-921E-D70F02EC51CC}"/>
    <cellStyle name="Millares 6 11" xfId="1366" xr:uid="{00000000-0005-0000-0000-000055050000}"/>
    <cellStyle name="Millares 6 11 2" xfId="1367" xr:uid="{00000000-0005-0000-0000-000056050000}"/>
    <cellStyle name="Millares 6 11 3" xfId="2777" xr:uid="{2CE76DF9-6053-42DE-80A5-3D170BD476BC}"/>
    <cellStyle name="Millares 6 12" xfId="1368" xr:uid="{00000000-0005-0000-0000-000057050000}"/>
    <cellStyle name="Millares 6 12 2" xfId="1369" xr:uid="{00000000-0005-0000-0000-000058050000}"/>
    <cellStyle name="Millares 6 12 3" xfId="2778" xr:uid="{C8BD7C24-9D1F-4B1B-9EF6-186A63C326B5}"/>
    <cellStyle name="Millares 6 13" xfId="2775" xr:uid="{E481973A-5CB5-4AE3-A26B-94FDE0D1ED13}"/>
    <cellStyle name="Millares 6 2" xfId="1370" xr:uid="{00000000-0005-0000-0000-000059050000}"/>
    <cellStyle name="Millares 6 2 10" xfId="1371" xr:uid="{00000000-0005-0000-0000-00005A050000}"/>
    <cellStyle name="Millares 6 2 10 2" xfId="1372" xr:uid="{00000000-0005-0000-0000-00005B050000}"/>
    <cellStyle name="Millares 6 2 10 3" xfId="2780" xr:uid="{A0A1E30A-1181-4691-B5DA-359E5E63077E}"/>
    <cellStyle name="Millares 6 2 11" xfId="1373" xr:uid="{00000000-0005-0000-0000-00005C050000}"/>
    <cellStyle name="Millares 6 2 11 2" xfId="2781" xr:uid="{25A35718-7004-4FF5-8565-4162E2A6A25B}"/>
    <cellStyle name="Millares 6 2 12" xfId="2779" xr:uid="{2104BF92-B779-4851-BA8A-E8842EE9F5F0}"/>
    <cellStyle name="Millares 6 2 2" xfId="1374" xr:uid="{00000000-0005-0000-0000-00005D050000}"/>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3" xfId="2785" xr:uid="{F497A909-FEC2-4A9C-B60B-0E96B3A335DE}"/>
    <cellStyle name="Millares 6 2 2 2 2 3" xfId="1379" xr:uid="{00000000-0005-0000-0000-000062050000}"/>
    <cellStyle name="Millares 6 2 2 2 2 4" xfId="2784" xr:uid="{0CE5F4D1-A285-43B1-8E31-EEAE106B75EF}"/>
    <cellStyle name="Millares 6 2 2 2 3" xfId="1380" xr:uid="{00000000-0005-0000-0000-000063050000}"/>
    <cellStyle name="Millares 6 2 2 2 3 2" xfId="1381" xr:uid="{00000000-0005-0000-0000-000064050000}"/>
    <cellStyle name="Millares 6 2 2 2 3 3" xfId="2786" xr:uid="{6A95B7EF-BD06-40A8-9C09-E0CA039A7BA6}"/>
    <cellStyle name="Millares 6 2 2 2 4" xfId="1382" xr:uid="{00000000-0005-0000-0000-000065050000}"/>
    <cellStyle name="Millares 6 2 2 2 5" xfId="2783" xr:uid="{22F6D64E-2BC3-49F0-8C52-2564594C92B0}"/>
    <cellStyle name="Millares 6 2 2 3" xfId="1383" xr:uid="{00000000-0005-0000-0000-000066050000}"/>
    <cellStyle name="Millares 6 2 2 3 2" xfId="1384" xr:uid="{00000000-0005-0000-0000-000067050000}"/>
    <cellStyle name="Millares 6 2 2 3 2 2" xfId="1385" xr:uid="{00000000-0005-0000-0000-000068050000}"/>
    <cellStyle name="Millares 6 2 2 3 2 3" xfId="2788" xr:uid="{4FDD6AE3-0027-4C78-9036-EE38BC98B56A}"/>
    <cellStyle name="Millares 6 2 2 3 3" xfId="1386" xr:uid="{00000000-0005-0000-0000-000069050000}"/>
    <cellStyle name="Millares 6 2 2 3 4" xfId="2787" xr:uid="{87A75687-92F9-4021-AAD3-481C4F610FA1}"/>
    <cellStyle name="Millares 6 2 2 4" xfId="1387" xr:uid="{00000000-0005-0000-0000-00006A050000}"/>
    <cellStyle name="Millares 6 2 2 4 2" xfId="1388" xr:uid="{00000000-0005-0000-0000-00006B050000}"/>
    <cellStyle name="Millares 6 2 2 4 3" xfId="2789" xr:uid="{367E77C2-4379-42DC-B7B5-F55ABF1FA8F1}"/>
    <cellStyle name="Millares 6 2 2 5" xfId="1389" xr:uid="{00000000-0005-0000-0000-00006C050000}"/>
    <cellStyle name="Millares 6 2 2 6" xfId="2782" xr:uid="{5BE8BC97-42AA-440A-877F-771E004D5FBE}"/>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3" xfId="2792" xr:uid="{70C2D827-3FDB-4EF8-A5E9-2F305D303571}"/>
    <cellStyle name="Millares 6 2 3 2 3" xfId="1394" xr:uid="{00000000-0005-0000-0000-000071050000}"/>
    <cellStyle name="Millares 6 2 3 2 4" xfId="2791" xr:uid="{C9C7E12C-5EEE-4E44-8D4E-3F9B377FBBA7}"/>
    <cellStyle name="Millares 6 2 3 3" xfId="1395" xr:uid="{00000000-0005-0000-0000-000072050000}"/>
    <cellStyle name="Millares 6 2 3 3 2" xfId="1396" xr:uid="{00000000-0005-0000-0000-000073050000}"/>
    <cellStyle name="Millares 6 2 3 3 3" xfId="2793" xr:uid="{B8974785-95EB-423B-AC8F-97A01386D64D}"/>
    <cellStyle name="Millares 6 2 3 4" xfId="1397" xr:uid="{00000000-0005-0000-0000-000074050000}"/>
    <cellStyle name="Millares 6 2 3 5" xfId="2790" xr:uid="{F2FFB763-697C-49BA-A0AB-CED0E1B7FA3E}"/>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3" xfId="2796" xr:uid="{DFD5AAD9-E9C1-41E7-9308-43335F97C198}"/>
    <cellStyle name="Millares 6 2 4 2 3" xfId="1402" xr:uid="{00000000-0005-0000-0000-000079050000}"/>
    <cellStyle name="Millares 6 2 4 2 4" xfId="2795" xr:uid="{186DF37A-510C-4EFF-8836-AFD758E901C0}"/>
    <cellStyle name="Millares 6 2 4 3" xfId="1403" xr:uid="{00000000-0005-0000-0000-00007A050000}"/>
    <cellStyle name="Millares 6 2 4 3 2" xfId="1404" xr:uid="{00000000-0005-0000-0000-00007B050000}"/>
    <cellStyle name="Millares 6 2 4 3 3" xfId="2797" xr:uid="{C548024F-4E0D-48EF-8B75-9BD427308C0B}"/>
    <cellStyle name="Millares 6 2 4 4" xfId="1405" xr:uid="{00000000-0005-0000-0000-00007C050000}"/>
    <cellStyle name="Millares 6 2 4 5" xfId="2794" xr:uid="{9795D35A-877F-47E3-8B57-4DAD01E2492B}"/>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3" xfId="2800" xr:uid="{AF0EC4F1-0AE2-458A-846B-01E9AF894332}"/>
    <cellStyle name="Millares 6 2 5 2 3" xfId="1410" xr:uid="{00000000-0005-0000-0000-000081050000}"/>
    <cellStyle name="Millares 6 2 5 2 4" xfId="2799" xr:uid="{52EB28CE-462B-4D95-B688-3D11FCD7CA8B}"/>
    <cellStyle name="Millares 6 2 5 3" xfId="1411" xr:uid="{00000000-0005-0000-0000-000082050000}"/>
    <cellStyle name="Millares 6 2 5 3 2" xfId="1412" xr:uid="{00000000-0005-0000-0000-000083050000}"/>
    <cellStyle name="Millares 6 2 5 3 3" xfId="2801" xr:uid="{27C9182F-FBE5-42FD-9DC2-3B289C5440C4}"/>
    <cellStyle name="Millares 6 2 5 4" xfId="1413" xr:uid="{00000000-0005-0000-0000-000084050000}"/>
    <cellStyle name="Millares 6 2 5 5" xfId="2798" xr:uid="{2FDF5B8D-3D35-418E-8C15-B34900E59E47}"/>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3" xfId="2804" xr:uid="{597C9555-10B9-464C-ABB4-B7667E394290}"/>
    <cellStyle name="Millares 6 2 6 2 3" xfId="1418" xr:uid="{00000000-0005-0000-0000-000089050000}"/>
    <cellStyle name="Millares 6 2 6 2 4" xfId="2803" xr:uid="{BDC66DAE-A8A4-4AB5-BB8F-CD05781CA7B5}"/>
    <cellStyle name="Millares 6 2 6 3" xfId="1419" xr:uid="{00000000-0005-0000-0000-00008A050000}"/>
    <cellStyle name="Millares 6 2 6 3 2" xfId="1420" xr:uid="{00000000-0005-0000-0000-00008B050000}"/>
    <cellStyle name="Millares 6 2 6 3 3" xfId="2805" xr:uid="{DC626861-E7C7-4638-B1CE-A375F7A4159B}"/>
    <cellStyle name="Millares 6 2 6 4" xfId="1421" xr:uid="{00000000-0005-0000-0000-00008C050000}"/>
    <cellStyle name="Millares 6 2 6 5" xfId="2802" xr:uid="{B3F3C84C-6A7B-4704-A668-52E91B50904F}"/>
    <cellStyle name="Millares 6 2 7" xfId="1422" xr:uid="{00000000-0005-0000-0000-00008D050000}"/>
    <cellStyle name="Millares 6 2 7 2" xfId="1423" xr:uid="{00000000-0005-0000-0000-00008E050000}"/>
    <cellStyle name="Millares 6 2 7 2 2" xfId="1424" xr:uid="{00000000-0005-0000-0000-00008F050000}"/>
    <cellStyle name="Millares 6 2 7 2 3" xfId="2807" xr:uid="{1707E333-9967-456F-8680-86BFF8D5BDDB}"/>
    <cellStyle name="Millares 6 2 7 3" xfId="1425" xr:uid="{00000000-0005-0000-0000-000090050000}"/>
    <cellStyle name="Millares 6 2 7 4" xfId="2806" xr:uid="{45837279-94D0-4851-9623-AB8FF24590C7}"/>
    <cellStyle name="Millares 6 2 8" xfId="1426" xr:uid="{00000000-0005-0000-0000-000091050000}"/>
    <cellStyle name="Millares 6 2 8 2" xfId="1427" xr:uid="{00000000-0005-0000-0000-000092050000}"/>
    <cellStyle name="Millares 6 2 8 2 2" xfId="1428" xr:uid="{00000000-0005-0000-0000-000093050000}"/>
    <cellStyle name="Millares 6 2 8 2 3" xfId="2809" xr:uid="{0EC15A18-BCE3-4050-8EE2-B4E585D98D4B}"/>
    <cellStyle name="Millares 6 2 8 3" xfId="1429" xr:uid="{00000000-0005-0000-0000-000094050000}"/>
    <cellStyle name="Millares 6 2 8 4" xfId="2808" xr:uid="{DE828A82-E67D-4F8F-BA75-60EFF1787468}"/>
    <cellStyle name="Millares 6 2 9" xfId="1430" xr:uid="{00000000-0005-0000-0000-000095050000}"/>
    <cellStyle name="Millares 6 2 9 2" xfId="2810" xr:uid="{AD0B7390-A75E-4D20-93E8-A4602735A8A0}"/>
    <cellStyle name="Millares 6 3" xfId="1431" xr:uid="{00000000-0005-0000-0000-000096050000}"/>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3" xfId="2814" xr:uid="{24FC3063-2474-41C6-B648-908B5B5E1078}"/>
    <cellStyle name="Millares 6 3 2 2 3" xfId="1436" xr:uid="{00000000-0005-0000-0000-00009B050000}"/>
    <cellStyle name="Millares 6 3 2 2 4" xfId="2813" xr:uid="{B4307213-F602-4EBE-98F3-BEE374DEB3BF}"/>
    <cellStyle name="Millares 6 3 2 3" xfId="1437" xr:uid="{00000000-0005-0000-0000-00009C050000}"/>
    <cellStyle name="Millares 6 3 2 3 2" xfId="1438" xr:uid="{00000000-0005-0000-0000-00009D050000}"/>
    <cellStyle name="Millares 6 3 2 3 3" xfId="2815" xr:uid="{05A3C848-C9C2-4EA1-B507-D2B551EA0635}"/>
    <cellStyle name="Millares 6 3 2 4" xfId="1439" xr:uid="{00000000-0005-0000-0000-00009E050000}"/>
    <cellStyle name="Millares 6 3 2 5" xfId="2812" xr:uid="{0CDC9DD4-862C-4BAA-A76F-93A72DB0756A}"/>
    <cellStyle name="Millares 6 3 3" xfId="1440" xr:uid="{00000000-0005-0000-0000-00009F050000}"/>
    <cellStyle name="Millares 6 3 3 2" xfId="1441" xr:uid="{00000000-0005-0000-0000-0000A0050000}"/>
    <cellStyle name="Millares 6 3 3 2 2" xfId="1442" xr:uid="{00000000-0005-0000-0000-0000A1050000}"/>
    <cellStyle name="Millares 6 3 3 2 3" xfId="2817" xr:uid="{3C0E8B34-34BD-43D5-886C-22CD69BD772C}"/>
    <cellStyle name="Millares 6 3 3 3" xfId="1443" xr:uid="{00000000-0005-0000-0000-0000A2050000}"/>
    <cellStyle name="Millares 6 3 3 4" xfId="2816" xr:uid="{AD0FB11F-2CC6-4D51-B53E-D14F7F651CCC}"/>
    <cellStyle name="Millares 6 3 4" xfId="1444" xr:uid="{00000000-0005-0000-0000-0000A3050000}"/>
    <cellStyle name="Millares 6 3 4 2" xfId="1445" xr:uid="{00000000-0005-0000-0000-0000A4050000}"/>
    <cellStyle name="Millares 6 3 4 3" xfId="2818" xr:uid="{D1256E96-2326-4D2E-B22C-5992947959E6}"/>
    <cellStyle name="Millares 6 3 5" xfId="1446" xr:uid="{00000000-0005-0000-0000-0000A5050000}"/>
    <cellStyle name="Millares 6 3 6" xfId="2811" xr:uid="{6D30520B-F04C-4C44-A03C-1543E2F95640}"/>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3" xfId="2821" xr:uid="{B291608F-25B2-4056-8367-53459DB42AF5}"/>
    <cellStyle name="Millares 6 4 2 3" xfId="1451" xr:uid="{00000000-0005-0000-0000-0000AA050000}"/>
    <cellStyle name="Millares 6 4 2 4" xfId="2820" xr:uid="{D3D1C643-7AB6-4591-A7BF-1BF4AF9804FC}"/>
    <cellStyle name="Millares 6 4 3" xfId="1452" xr:uid="{00000000-0005-0000-0000-0000AB050000}"/>
    <cellStyle name="Millares 6 4 3 2" xfId="1453" xr:uid="{00000000-0005-0000-0000-0000AC050000}"/>
    <cellStyle name="Millares 6 4 3 3" xfId="2822" xr:uid="{9077FF8A-72A6-4205-8EE5-75741F1D56AD}"/>
    <cellStyle name="Millares 6 4 4" xfId="1454" xr:uid="{00000000-0005-0000-0000-0000AD050000}"/>
    <cellStyle name="Millares 6 4 5" xfId="2819" xr:uid="{1E847E52-85DF-4320-96DE-A59AF40141DD}"/>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3" xfId="2825" xr:uid="{EDAD64DD-8BFA-4A54-A5FB-90D3533380F0}"/>
    <cellStyle name="Millares 6 5 2 3" xfId="1459" xr:uid="{00000000-0005-0000-0000-0000B2050000}"/>
    <cellStyle name="Millares 6 5 2 4" xfId="2824" xr:uid="{1DEBC83F-ADCB-41E3-8553-90FF7FDD00CE}"/>
    <cellStyle name="Millares 6 5 3" xfId="1460" xr:uid="{00000000-0005-0000-0000-0000B3050000}"/>
    <cellStyle name="Millares 6 5 3 2" xfId="1461" xr:uid="{00000000-0005-0000-0000-0000B4050000}"/>
    <cellStyle name="Millares 6 5 3 3" xfId="2826" xr:uid="{B2A58565-0239-4529-A6CA-1B27AB46B879}"/>
    <cellStyle name="Millares 6 5 4" xfId="1462" xr:uid="{00000000-0005-0000-0000-0000B5050000}"/>
    <cellStyle name="Millares 6 5 5" xfId="2823" xr:uid="{9FB5C018-B9A6-4ED0-864C-B9B159B177C0}"/>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3" xfId="2829" xr:uid="{6EE0E68A-B47B-4D74-9C85-224A4A604080}"/>
    <cellStyle name="Millares 6 6 2 3" xfId="1467" xr:uid="{00000000-0005-0000-0000-0000BA050000}"/>
    <cellStyle name="Millares 6 6 2 4" xfId="2828" xr:uid="{884245CC-D390-4D0D-9C95-77565E38E5B4}"/>
    <cellStyle name="Millares 6 6 3" xfId="1468" xr:uid="{00000000-0005-0000-0000-0000BB050000}"/>
    <cellStyle name="Millares 6 6 3 2" xfId="1469" xr:uid="{00000000-0005-0000-0000-0000BC050000}"/>
    <cellStyle name="Millares 6 6 3 3" xfId="2830" xr:uid="{9B3137D9-1290-480A-8059-AF1759AE42A7}"/>
    <cellStyle name="Millares 6 6 4" xfId="1470" xr:uid="{00000000-0005-0000-0000-0000BD050000}"/>
    <cellStyle name="Millares 6 6 5" xfId="2827" xr:uid="{09E1B6EC-4D34-4FEC-885E-46A96C7CE5CE}"/>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3" xfId="2833" xr:uid="{06067E8D-168A-403F-9D5F-637D082DDAB1}"/>
    <cellStyle name="Millares 6 7 2 3" xfId="1475" xr:uid="{00000000-0005-0000-0000-0000C2050000}"/>
    <cellStyle name="Millares 6 7 2 4" xfId="2832" xr:uid="{B7FE1127-F0BB-4EDF-9E76-873BB0A6A62C}"/>
    <cellStyle name="Millares 6 7 3" xfId="1476" xr:uid="{00000000-0005-0000-0000-0000C3050000}"/>
    <cellStyle name="Millares 6 7 3 2" xfId="1477" xr:uid="{00000000-0005-0000-0000-0000C4050000}"/>
    <cellStyle name="Millares 6 7 3 3" xfId="2834" xr:uid="{A3E62B9D-21F1-4CC6-B207-BF6249D6CE43}"/>
    <cellStyle name="Millares 6 7 4" xfId="1478" xr:uid="{00000000-0005-0000-0000-0000C5050000}"/>
    <cellStyle name="Millares 6 7 5" xfId="2831" xr:uid="{30EB0B81-0EC1-46AE-A50C-C2678B210C71}"/>
    <cellStyle name="Millares 6 8" xfId="1479" xr:uid="{00000000-0005-0000-0000-0000C6050000}"/>
    <cellStyle name="Millares 6 8 2" xfId="1480" xr:uid="{00000000-0005-0000-0000-0000C7050000}"/>
    <cellStyle name="Millares 6 8 2 2" xfId="1481" xr:uid="{00000000-0005-0000-0000-0000C8050000}"/>
    <cellStyle name="Millares 6 8 2 3" xfId="2836" xr:uid="{17582E76-8D20-4E26-A581-DBF4C839CB9B}"/>
    <cellStyle name="Millares 6 8 3" xfId="1482" xr:uid="{00000000-0005-0000-0000-0000C9050000}"/>
    <cellStyle name="Millares 6 8 4" xfId="2835" xr:uid="{E7131979-CD72-4A48-AC18-4C44F2260134}"/>
    <cellStyle name="Millares 6 9" xfId="1483" xr:uid="{00000000-0005-0000-0000-0000CA050000}"/>
    <cellStyle name="Millares 6 9 2" xfId="1484" xr:uid="{00000000-0005-0000-0000-0000CB050000}"/>
    <cellStyle name="Millares 6 9 2 2" xfId="1485" xr:uid="{00000000-0005-0000-0000-0000CC050000}"/>
    <cellStyle name="Millares 6 9 2 3" xfId="2838" xr:uid="{A4EC07DD-E15E-42B1-9CAB-FA86F3EA40A8}"/>
    <cellStyle name="Millares 6 9 3" xfId="1486" xr:uid="{00000000-0005-0000-0000-0000CD050000}"/>
    <cellStyle name="Millares 6 9 4" xfId="2837" xr:uid="{BF00BB82-A817-4A04-8A54-1F3ED06EFAB7}"/>
    <cellStyle name="Millares 60" xfId="1487" xr:uid="{00000000-0005-0000-0000-0000CE050000}"/>
    <cellStyle name="Millares 61" xfId="1488" xr:uid="{00000000-0005-0000-0000-0000CF050000}"/>
    <cellStyle name="Millares 62" xfId="1489" xr:uid="{00000000-0005-0000-0000-0000D0050000}"/>
    <cellStyle name="Millares 63" xfId="1490" xr:uid="{00000000-0005-0000-0000-0000D1050000}"/>
    <cellStyle name="Millares 64" xfId="1491" xr:uid="{00000000-0005-0000-0000-0000D2050000}"/>
    <cellStyle name="Millares 65" xfId="1492" xr:uid="{00000000-0005-0000-0000-0000D3050000}"/>
    <cellStyle name="Millares 654 2 2" xfId="1493" xr:uid="{00000000-0005-0000-0000-0000D4050000}"/>
    <cellStyle name="Millares 654 2 2 2" xfId="1494" xr:uid="{00000000-0005-0000-0000-0000D5050000}"/>
    <cellStyle name="Millares 654 2 2 2 2" xfId="1495" xr:uid="{00000000-0005-0000-0000-0000D6050000}"/>
    <cellStyle name="Millares 654 2 2 3" xfId="1496" xr:uid="{00000000-0005-0000-0000-0000D7050000}"/>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3" xfId="2843" xr:uid="{974BE408-8F05-4E13-A4C6-021DFA7BEB78}"/>
    <cellStyle name="Millares 656 2 2 2 3" xfId="1503" xr:uid="{00000000-0005-0000-0000-0000DE050000}"/>
    <cellStyle name="Millares 656 2 2 2 4" xfId="2842" xr:uid="{2CE01D31-167E-47C0-A741-CFDE46F690D5}"/>
    <cellStyle name="Millares 656 2 2 3" xfId="1504" xr:uid="{00000000-0005-0000-0000-0000DF050000}"/>
    <cellStyle name="Millares 656 2 2 3 2" xfId="1505" xr:uid="{00000000-0005-0000-0000-0000E0050000}"/>
    <cellStyle name="Millares 656 2 2 3 3" xfId="2844" xr:uid="{CC4310A7-73C0-4C93-9208-956A02EFD148}"/>
    <cellStyle name="Millares 656 2 2 4" xfId="1506" xr:uid="{00000000-0005-0000-0000-0000E1050000}"/>
    <cellStyle name="Millares 656 2 2 5" xfId="2841" xr:uid="{5B65C581-C4F4-4CCF-99A8-958EE8C2C898}"/>
    <cellStyle name="Millares 656 2 3" xfId="1507" xr:uid="{00000000-0005-0000-0000-0000E2050000}"/>
    <cellStyle name="Millares 656 2 3 2" xfId="1508" xr:uid="{00000000-0005-0000-0000-0000E3050000}"/>
    <cellStyle name="Millares 656 2 3 2 2" xfId="1509" xr:uid="{00000000-0005-0000-0000-0000E4050000}"/>
    <cellStyle name="Millares 656 2 3 2 3" xfId="2846" xr:uid="{1E628081-C1E0-467C-ACD9-4A4540DE0EB5}"/>
    <cellStyle name="Millares 656 2 3 3" xfId="1510" xr:uid="{00000000-0005-0000-0000-0000E5050000}"/>
    <cellStyle name="Millares 656 2 3 4" xfId="2845" xr:uid="{69308942-B509-49D0-8846-62998651D2AD}"/>
    <cellStyle name="Millares 656 2 4" xfId="1511" xr:uid="{00000000-0005-0000-0000-0000E6050000}"/>
    <cellStyle name="Millares 656 2 4 2" xfId="1512" xr:uid="{00000000-0005-0000-0000-0000E7050000}"/>
    <cellStyle name="Millares 656 2 4 2 2" xfId="1513" xr:uid="{00000000-0005-0000-0000-0000E8050000}"/>
    <cellStyle name="Millares 656 2 4 2 3" xfId="2848" xr:uid="{4521A2D9-29F8-4550-981A-CD5931A63040}"/>
    <cellStyle name="Millares 656 2 4 3" xfId="1514" xr:uid="{00000000-0005-0000-0000-0000E9050000}"/>
    <cellStyle name="Millares 656 2 4 4" xfId="2847" xr:uid="{D3F41640-4768-45F3-ACC2-46B460CB652A}"/>
    <cellStyle name="Millares 656 2 5" xfId="2840" xr:uid="{3236D654-1143-4268-A633-E723CF3AA78C}"/>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3" xfId="2851" xr:uid="{239AB04B-B2A0-4EEB-A654-89AE28F582AF}"/>
    <cellStyle name="Millares 656 3 2 3" xfId="1519" xr:uid="{00000000-0005-0000-0000-0000EE050000}"/>
    <cellStyle name="Millares 656 3 2 4" xfId="2850" xr:uid="{73A25BC7-1384-4835-9776-2E47CB40B6D6}"/>
    <cellStyle name="Millares 656 3 3" xfId="1520" xr:uid="{00000000-0005-0000-0000-0000EF050000}"/>
    <cellStyle name="Millares 656 3 3 2" xfId="1521" xr:uid="{00000000-0005-0000-0000-0000F0050000}"/>
    <cellStyle name="Millares 656 3 3 3" xfId="2852" xr:uid="{F7DC5849-0396-4E2F-9B3F-DD8E3DBD4D9E}"/>
    <cellStyle name="Millares 656 3 4" xfId="1522" xr:uid="{00000000-0005-0000-0000-0000F1050000}"/>
    <cellStyle name="Millares 656 3 5" xfId="2849" xr:uid="{FC9290CF-EE29-4719-90C3-350A1D102D33}"/>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3" xfId="2855" xr:uid="{2D9E126B-4498-4B37-965B-2DBB83DF862D}"/>
    <cellStyle name="Millares 656 4 2 3" xfId="1527" xr:uid="{00000000-0005-0000-0000-0000F6050000}"/>
    <cellStyle name="Millares 656 4 2 4" xfId="2854" xr:uid="{8F4CAB4C-D9DF-42E2-823F-9A6990BF384D}"/>
    <cellStyle name="Millares 656 4 3" xfId="1528" xr:uid="{00000000-0005-0000-0000-0000F7050000}"/>
    <cellStyle name="Millares 656 4 3 2" xfId="1529" xr:uid="{00000000-0005-0000-0000-0000F8050000}"/>
    <cellStyle name="Millares 656 4 3 3" xfId="2856" xr:uid="{486BD4B8-09C1-4D4F-8176-1E8386C0ED1F}"/>
    <cellStyle name="Millares 656 4 4" xfId="1530" xr:uid="{00000000-0005-0000-0000-0000F9050000}"/>
    <cellStyle name="Millares 656 4 5" xfId="2853" xr:uid="{6CB63685-3449-44EE-B561-AA55C3B203E8}"/>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3" xfId="2859" xr:uid="{BD9E1FF4-C132-49FB-9730-268EED7E5DF9}"/>
    <cellStyle name="Millares 656 5 2 3" xfId="1535" xr:uid="{00000000-0005-0000-0000-0000FE050000}"/>
    <cellStyle name="Millares 656 5 2 4" xfId="2858" xr:uid="{88D30AE3-FBD2-4AE8-A418-6274D20FC4ED}"/>
    <cellStyle name="Millares 656 5 3" xfId="1536" xr:uid="{00000000-0005-0000-0000-0000FF050000}"/>
    <cellStyle name="Millares 656 5 3 2" xfId="1537" xr:uid="{00000000-0005-0000-0000-000000060000}"/>
    <cellStyle name="Millares 656 5 3 3" xfId="2860" xr:uid="{9C124AF7-958F-4F59-A890-6CD5B447B83E}"/>
    <cellStyle name="Millares 656 5 4" xfId="1538" xr:uid="{00000000-0005-0000-0000-000001060000}"/>
    <cellStyle name="Millares 656 5 5" xfId="2857" xr:uid="{A8E5D058-79A5-4438-B31F-4EAE27B7DD87}"/>
    <cellStyle name="Millares 656 6" xfId="1539" xr:uid="{00000000-0005-0000-0000-000002060000}"/>
    <cellStyle name="Millares 656 6 2" xfId="2861" xr:uid="{0CC430CA-B4B4-4B5B-A4AD-0E1B7684C3BF}"/>
    <cellStyle name="Millares 656 7" xfId="2839" xr:uid="{0028B8D0-6684-481A-B8B0-E394423647AF}"/>
    <cellStyle name="Millares 657" xfId="1540" xr:uid="{00000000-0005-0000-0000-000003060000}"/>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3" xfId="2864" xr:uid="{8E466BBD-98B5-4F84-95E8-77E48FFA5101}"/>
    <cellStyle name="Millares 657 2 2 2 3" xfId="1546" xr:uid="{00000000-0005-0000-0000-000009060000}"/>
    <cellStyle name="Millares 657 2 2 2 4" xfId="2863" xr:uid="{58474B23-1747-4550-B11F-AA572E70DAD0}"/>
    <cellStyle name="Millares 657 2 2 3" xfId="1547" xr:uid="{00000000-0005-0000-0000-00000A060000}"/>
    <cellStyle name="Millares 657 2 2 3 2" xfId="1548" xr:uid="{00000000-0005-0000-0000-00000B060000}"/>
    <cellStyle name="Millares 657 2 2 3 3" xfId="2865" xr:uid="{B98ABB51-5321-4BFF-BC33-AB15F6217572}"/>
    <cellStyle name="Millares 657 2 2 4" xfId="1549" xr:uid="{00000000-0005-0000-0000-00000C060000}"/>
    <cellStyle name="Millares 657 2 2 5" xfId="2862" xr:uid="{4248AE95-F1AF-42BE-99D0-F5C099FAFD3C}"/>
    <cellStyle name="Millares 657 2 3" xfId="1550" xr:uid="{00000000-0005-0000-0000-00000D060000}"/>
    <cellStyle name="Millares 657 2 3 2" xfId="1551" xr:uid="{00000000-0005-0000-0000-00000E060000}"/>
    <cellStyle name="Millares 657 2 3 2 2" xfId="1552" xr:uid="{00000000-0005-0000-0000-00000F060000}"/>
    <cellStyle name="Millares 657 2 3 2 3" xfId="2867" xr:uid="{6750DF52-1FBF-4E7E-8B5F-438C34CE6606}"/>
    <cellStyle name="Millares 657 2 3 3" xfId="1553" xr:uid="{00000000-0005-0000-0000-000010060000}"/>
    <cellStyle name="Millares 657 2 3 4" xfId="2866" xr:uid="{E4B0BE25-124D-49DF-8991-546779709B2D}"/>
    <cellStyle name="Millares 657 2 4" xfId="1554" xr:uid="{00000000-0005-0000-0000-000011060000}"/>
    <cellStyle name="Millares 657 2 4 2" xfId="1555" xr:uid="{00000000-0005-0000-0000-000012060000}"/>
    <cellStyle name="Millares 657 2 4 2 2" xfId="1556" xr:uid="{00000000-0005-0000-0000-000013060000}"/>
    <cellStyle name="Millares 657 2 4 2 3" xfId="2869" xr:uid="{2A349C85-431C-4803-941C-90300C9D59F3}"/>
    <cellStyle name="Millares 657 2 4 3" xfId="1557" xr:uid="{00000000-0005-0000-0000-000014060000}"/>
    <cellStyle name="Millares 657 2 4 4" xfId="2868" xr:uid="{E8F73E40-770D-475A-996B-B4CA7C6B668A}"/>
    <cellStyle name="Millares 657 2 5" xfId="1558" xr:uid="{00000000-0005-0000-0000-000015060000}"/>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3" xfId="2872" xr:uid="{C1B65634-62FE-4674-B4DC-AFEDDC43A9A5}"/>
    <cellStyle name="Millares 657 3 2 3" xfId="1563" xr:uid="{00000000-0005-0000-0000-00001A060000}"/>
    <cellStyle name="Millares 657 3 2 4" xfId="2871" xr:uid="{8AC819D4-147A-48BA-8010-1AC620A1A88D}"/>
    <cellStyle name="Millares 657 3 3" xfId="1564" xr:uid="{00000000-0005-0000-0000-00001B060000}"/>
    <cellStyle name="Millares 657 3 3 2" xfId="1565" xr:uid="{00000000-0005-0000-0000-00001C060000}"/>
    <cellStyle name="Millares 657 3 3 3" xfId="2873" xr:uid="{A2C763E9-3057-4AC6-9E75-BC6BC9D6E7B0}"/>
    <cellStyle name="Millares 657 3 4" xfId="1566" xr:uid="{00000000-0005-0000-0000-00001D060000}"/>
    <cellStyle name="Millares 657 3 5" xfId="2870" xr:uid="{169301B1-55DC-4E5C-8AC6-E79013EDEB8A}"/>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3" xfId="2876" xr:uid="{23FB42B0-9D95-44A1-99B7-6466881B7CC2}"/>
    <cellStyle name="Millares 657 4 2 3" xfId="1571" xr:uid="{00000000-0005-0000-0000-000022060000}"/>
    <cellStyle name="Millares 657 4 2 4" xfId="2875" xr:uid="{2095E5BB-9E61-4B6E-8EB2-D59D8253F66F}"/>
    <cellStyle name="Millares 657 4 3" xfId="1572" xr:uid="{00000000-0005-0000-0000-000023060000}"/>
    <cellStyle name="Millares 657 4 3 2" xfId="1573" xr:uid="{00000000-0005-0000-0000-000024060000}"/>
    <cellStyle name="Millares 657 4 3 3" xfId="2877" xr:uid="{A3601494-1A95-4498-87A4-E8D4F5E072E1}"/>
    <cellStyle name="Millares 657 4 4" xfId="1574" xr:uid="{00000000-0005-0000-0000-000025060000}"/>
    <cellStyle name="Millares 657 4 5" xfId="2874" xr:uid="{CDB78F01-AA9D-4D09-8361-D91D57BA129B}"/>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3" xfId="2880" xr:uid="{A12E0E7F-38F7-45AB-B574-0E24644A825A}"/>
    <cellStyle name="Millares 657 5 2 3" xfId="1579" xr:uid="{00000000-0005-0000-0000-00002A060000}"/>
    <cellStyle name="Millares 657 5 2 4" xfId="2879" xr:uid="{CBEE75C4-E566-46EE-B705-53C5489D11C7}"/>
    <cellStyle name="Millares 657 5 3" xfId="1580" xr:uid="{00000000-0005-0000-0000-00002B060000}"/>
    <cellStyle name="Millares 657 5 3 2" xfId="1581" xr:uid="{00000000-0005-0000-0000-00002C060000}"/>
    <cellStyle name="Millares 657 5 3 3" xfId="2881" xr:uid="{C991C739-9D9A-404A-949D-C8F8C26E595F}"/>
    <cellStyle name="Millares 657 5 4" xfId="1582" xr:uid="{00000000-0005-0000-0000-00002D060000}"/>
    <cellStyle name="Millares 657 5 5" xfId="2878" xr:uid="{2AAB4DCE-2A41-40E2-B92D-6BC247E760B6}"/>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3" xfId="2882" xr:uid="{E31686B7-A184-4160-9B4B-40D153FD8E4B}"/>
    <cellStyle name="Millares 66" xfId="1587" xr:uid="{00000000-0005-0000-0000-000032060000}"/>
    <cellStyle name="Millares 67" xfId="1588" xr:uid="{00000000-0005-0000-0000-000033060000}"/>
    <cellStyle name="Millares 68" xfId="1589" xr:uid="{00000000-0005-0000-0000-000034060000}"/>
    <cellStyle name="Millares 69" xfId="1590" xr:uid="{00000000-0005-0000-0000-000035060000}"/>
    <cellStyle name="Millares 7" xfId="1591" xr:uid="{00000000-0005-0000-0000-000036060000}"/>
    <cellStyle name="Millares 7 2" xfId="1592" xr:uid="{00000000-0005-0000-0000-000037060000}"/>
    <cellStyle name="Millares 7 2 2" xfId="1593" xr:uid="{00000000-0005-0000-0000-000038060000}"/>
    <cellStyle name="Millares 7 2 2 2" xfId="1594" xr:uid="{00000000-0005-0000-0000-000039060000}"/>
    <cellStyle name="Millares 7 2 2 3" xfId="2885" xr:uid="{03E8C871-1C49-420D-AD05-F9EE55630825}"/>
    <cellStyle name="Millares 7 2 3" xfId="1595" xr:uid="{00000000-0005-0000-0000-00003A060000}"/>
    <cellStyle name="Millares 7 2 3 2" xfId="2886" xr:uid="{5266198D-7024-4A59-9703-3D83107228E9}"/>
    <cellStyle name="Millares 7 2 4" xfId="2884" xr:uid="{C818EC83-0B2C-42F0-89D5-55AD82E0E5AB}"/>
    <cellStyle name="Millares 7 3" xfId="1596" xr:uid="{00000000-0005-0000-0000-00003B060000}"/>
    <cellStyle name="Millares 7 3 2" xfId="1597" xr:uid="{00000000-0005-0000-0000-00003C060000}"/>
    <cellStyle name="Millares 7 4" xfId="1598" xr:uid="{00000000-0005-0000-0000-00003D060000}"/>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3" xfId="2889" xr:uid="{317B8BAF-9B30-4973-8075-89E3879ABF02}"/>
    <cellStyle name="Millares 7 4 3 3" xfId="1603" xr:uid="{00000000-0005-0000-0000-000042060000}"/>
    <cellStyle name="Millares 7 4 3 4" xfId="2888" xr:uid="{B69FDEA7-C2E3-421F-B3D9-899F650077A4}"/>
    <cellStyle name="Millares 7 4 4" xfId="1604" xr:uid="{00000000-0005-0000-0000-000043060000}"/>
    <cellStyle name="Millares 7 4 4 2" xfId="1605" xr:uid="{00000000-0005-0000-0000-000044060000}"/>
    <cellStyle name="Millares 7 4 4 3" xfId="2890" xr:uid="{059539E5-7952-412D-A538-337ECABBCADC}"/>
    <cellStyle name="Millares 7 4 5" xfId="1606" xr:uid="{00000000-0005-0000-0000-000045060000}"/>
    <cellStyle name="Millares 7 4 6" xfId="2887" xr:uid="{2109EC57-1B00-4BDA-B3F1-D3B4849A0E26}"/>
    <cellStyle name="Millares 7 5" xfId="1607" xr:uid="{00000000-0005-0000-0000-000046060000}"/>
    <cellStyle name="Millares 7 5 2" xfId="1608" xr:uid="{00000000-0005-0000-0000-000047060000}"/>
    <cellStyle name="Millares 7 6" xfId="1609" xr:uid="{00000000-0005-0000-0000-000048060000}"/>
    <cellStyle name="Millares 7 6 2" xfId="2891" xr:uid="{E3A1C48B-462F-4BFC-B859-466AE5A2D9AD}"/>
    <cellStyle name="Millares 7 7" xfId="1610" xr:uid="{00000000-0005-0000-0000-000049060000}"/>
    <cellStyle name="Millares 7 7 2" xfId="1611" xr:uid="{00000000-0005-0000-0000-00004A060000}"/>
    <cellStyle name="Millares 7 7 3" xfId="2892" xr:uid="{93650AEA-28FB-48BE-B815-000EEBAA2D92}"/>
    <cellStyle name="Millares 7 8" xfId="1612" xr:uid="{00000000-0005-0000-0000-00004B060000}"/>
    <cellStyle name="Millares 7 8 2" xfId="1613" xr:uid="{00000000-0005-0000-0000-00004C060000}"/>
    <cellStyle name="Millares 7 8 3" xfId="2893" xr:uid="{CA2B2541-B1D9-461D-B5A4-E0F617BF0230}"/>
    <cellStyle name="Millares 7 9" xfId="2883" xr:uid="{B077D506-55E2-449E-B96D-9696166691C6}"/>
    <cellStyle name="Millares 70" xfId="1614" xr:uid="{00000000-0005-0000-0000-00004D060000}"/>
    <cellStyle name="Millares 71" xfId="1615" xr:uid="{00000000-0005-0000-0000-00004E060000}"/>
    <cellStyle name="Millares 72" xfId="1616" xr:uid="{00000000-0005-0000-0000-00004F060000}"/>
    <cellStyle name="Millares 73" xfId="1617" xr:uid="{00000000-0005-0000-0000-000050060000}"/>
    <cellStyle name="Millares 74" xfId="1618" xr:uid="{00000000-0005-0000-0000-000051060000}"/>
    <cellStyle name="Millares 75" xfId="1619" xr:uid="{00000000-0005-0000-0000-000052060000}"/>
    <cellStyle name="Millares 76" xfId="1620" xr:uid="{00000000-0005-0000-0000-000053060000}"/>
    <cellStyle name="Millares 77" xfId="1621" xr:uid="{00000000-0005-0000-0000-000054060000}"/>
    <cellStyle name="Millares 78" xfId="1622" xr:uid="{00000000-0005-0000-0000-000055060000}"/>
    <cellStyle name="Millares 79" xfId="1623" xr:uid="{00000000-0005-0000-0000-000056060000}"/>
    <cellStyle name="Millares 8" xfId="1624" xr:uid="{00000000-0005-0000-0000-000057060000}"/>
    <cellStyle name="Millares 8 2" xfId="1625" xr:uid="{00000000-0005-0000-0000-000058060000}"/>
    <cellStyle name="Millares 8 2 2" xfId="1626" xr:uid="{00000000-0005-0000-0000-000059060000}"/>
    <cellStyle name="Millares 8 2 2 2" xfId="1627" xr:uid="{00000000-0005-0000-0000-00005A060000}"/>
    <cellStyle name="Millares 8 2 2 3" xfId="2896" xr:uid="{4603C507-365D-474A-A4E1-1AF29A7CF9F1}"/>
    <cellStyle name="Millares 8 2 3" xfId="1628" xr:uid="{00000000-0005-0000-0000-00005B060000}"/>
    <cellStyle name="Millares 8 2 3 2" xfId="2897" xr:uid="{308BE5D5-8AA2-4C91-BC43-0F12B08CAAA1}"/>
    <cellStyle name="Millares 8 2 4" xfId="2895" xr:uid="{357A9EC8-BD9A-487F-A1B0-C3A60C1C62F2}"/>
    <cellStyle name="Millares 8 3" xfId="1629" xr:uid="{00000000-0005-0000-0000-00005C060000}"/>
    <cellStyle name="Millares 8 3 2" xfId="1630" xr:uid="{00000000-0005-0000-0000-00005D060000}"/>
    <cellStyle name="Millares 8 4" xfId="1631" xr:uid="{00000000-0005-0000-0000-00005E060000}"/>
    <cellStyle name="Millares 8 4 2" xfId="2898" xr:uid="{B3DCAB5F-F414-465A-81B0-1F22328748B1}"/>
    <cellStyle name="Millares 8 5" xfId="1632" xr:uid="{00000000-0005-0000-0000-00005F060000}"/>
    <cellStyle name="Millares 8 5 2" xfId="1633" xr:uid="{00000000-0005-0000-0000-000060060000}"/>
    <cellStyle name="Millares 8 5 3" xfId="2899" xr:uid="{52627B2E-2F34-4AD2-B350-E273187EC163}"/>
    <cellStyle name="Millares 8 6" xfId="1634" xr:uid="{00000000-0005-0000-0000-000061060000}"/>
    <cellStyle name="Millares 8 6 2" xfId="1635" xr:uid="{00000000-0005-0000-0000-000062060000}"/>
    <cellStyle name="Millares 8 6 3" xfId="2900" xr:uid="{CF103FF0-C854-4386-B726-89E3855DB562}"/>
    <cellStyle name="Millares 8 7" xfId="2894" xr:uid="{D4B3E706-1D99-4C59-BD8D-BE4B6DFD4107}"/>
    <cellStyle name="Millares 80" xfId="1636" xr:uid="{00000000-0005-0000-0000-000063060000}"/>
    <cellStyle name="Millares 81" xfId="1637" xr:uid="{00000000-0005-0000-0000-000064060000}"/>
    <cellStyle name="Millares 82" xfId="2224" xr:uid="{A686AD1B-43BB-40EA-A56F-F65A206D2612}"/>
    <cellStyle name="Millares 83" xfId="2592" xr:uid="{F8C7F0C5-A858-4B8D-B5CE-F633FE6AC6B1}"/>
    <cellStyle name="Millares 84" xfId="3203" xr:uid="{212F7416-A78F-40F4-A25A-D7DB18D90331}"/>
    <cellStyle name="Millares 85" xfId="2651" xr:uid="{B63A1335-3BE8-4478-A2DA-55EB9EDFB602}"/>
    <cellStyle name="Millares 86" xfId="3204" xr:uid="{4A17DFE8-8357-4D92-97E7-C9AC09A514C1}"/>
    <cellStyle name="Millares 87" xfId="2682" xr:uid="{1157CC94-68B1-49B9-B8DE-D08373CE43DC}"/>
    <cellStyle name="Millares 88" xfId="3205" xr:uid="{7EBB0C6A-644A-4D6A-93F0-81FB258764C0}"/>
    <cellStyle name="Millares 89" xfId="2686" xr:uid="{B630B526-EFA5-434B-8190-60ADE0F0B959}"/>
    <cellStyle name="Millares 9" xfId="1638" xr:uid="{00000000-0005-0000-0000-000065060000}"/>
    <cellStyle name="Millares 9 2" xfId="1639" xr:uid="{00000000-0005-0000-0000-000066060000}"/>
    <cellStyle name="Millares 9 2 2" xfId="1640" xr:uid="{00000000-0005-0000-0000-000067060000}"/>
    <cellStyle name="Millares 9 2 2 2" xfId="1641" xr:uid="{00000000-0005-0000-0000-000068060000}"/>
    <cellStyle name="Millares 9 2 2 3" xfId="2903" xr:uid="{3C8358DB-58E9-48C2-80DB-BA6BB08C4367}"/>
    <cellStyle name="Millares 9 2 3" xfId="1642" xr:uid="{00000000-0005-0000-0000-000069060000}"/>
    <cellStyle name="Millares 9 2 3 2" xfId="2904" xr:uid="{60A49A84-739D-439E-964C-98904D12D731}"/>
    <cellStyle name="Millares 9 2 4" xfId="2902" xr:uid="{1707876E-91D9-40D6-A38E-7DD0EAABC926}"/>
    <cellStyle name="Millares 9 3" xfId="1643" xr:uid="{00000000-0005-0000-0000-00006A060000}"/>
    <cellStyle name="Millares 9 3 2" xfId="1644" xr:uid="{00000000-0005-0000-0000-00006B060000}"/>
    <cellStyle name="Millares 9 4" xfId="1645" xr:uid="{00000000-0005-0000-0000-00006C060000}"/>
    <cellStyle name="Millares 9 4 2" xfId="2905" xr:uid="{AC746626-DCE8-429B-ACEF-CE4877952769}"/>
    <cellStyle name="Millares 9 5" xfId="1646" xr:uid="{00000000-0005-0000-0000-00006D060000}"/>
    <cellStyle name="Millares 9 5 2" xfId="1647" xr:uid="{00000000-0005-0000-0000-00006E060000}"/>
    <cellStyle name="Millares 9 5 3" xfId="2906" xr:uid="{E1D1AEAC-21DF-4AB3-B499-723AEC20B5E7}"/>
    <cellStyle name="Millares 9 6" xfId="1648" xr:uid="{00000000-0005-0000-0000-00006F060000}"/>
    <cellStyle name="Millares 9 6 2" xfId="1649" xr:uid="{00000000-0005-0000-0000-000070060000}"/>
    <cellStyle name="Millares 9 6 3" xfId="2907" xr:uid="{087EF3CA-9659-4E1E-BD55-D9E915481523}"/>
    <cellStyle name="Millares 9 7" xfId="2901" xr:uid="{C3668774-B256-44C5-9910-9F0776803B48}"/>
    <cellStyle name="Millares 90" xfId="3207" xr:uid="{2ACF12D6-E7C2-406E-B417-190AA3053CFE}"/>
    <cellStyle name="Millares 91" xfId="2685" xr:uid="{5FF2CDD3-6042-4F54-9D7A-8F48D09742E2}"/>
    <cellStyle name="Millares 92" xfId="3206" xr:uid="{E819C169-B8C3-4EC1-B259-C3C1771AFA22}"/>
    <cellStyle name="Millares 93" xfId="2683" xr:uid="{D1E2DB7B-6336-4A42-9ED0-7B56E66B2958}"/>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_Nota final" xfId="1654" xr:uid="{00000000-0005-0000-0000-000075060000}"/>
    <cellStyle name="Neutral 2 3" xfId="1655" xr:uid="{00000000-0005-0000-0000-000076060000}"/>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2 2 2" xfId="1665" xr:uid="{00000000-0005-0000-0000-000081060000}"/>
    <cellStyle name="Normal 10 10 2 2 2 2" xfId="1666" xr:uid="{00000000-0005-0000-0000-000082060000}"/>
    <cellStyle name="Normal 10 10 2 2 2 2 2" xfId="2909" xr:uid="{0F400FA0-B38A-4CBB-AB88-4C29175B5670}"/>
    <cellStyle name="Normal 10 10 2 2 2 3" xfId="2908" xr:uid="{885C389A-FA00-40ED-8097-FDA6ED955A70}"/>
    <cellStyle name="Normal 10 2" xfId="1667" xr:uid="{00000000-0005-0000-0000-000083060000}"/>
    <cellStyle name="Normal 10 8" xfId="1668" xr:uid="{00000000-0005-0000-0000-000084060000}"/>
    <cellStyle name="Normal 10 8 2" xfId="1669" xr:uid="{00000000-0005-0000-0000-000085060000}"/>
    <cellStyle name="Normal 10 8 2 2" xfId="1670" xr:uid="{00000000-0005-0000-0000-000086060000}"/>
    <cellStyle name="Normal 10 8 2 2 2" xfId="2912" xr:uid="{AC0E24F7-A463-4900-A4E5-46221E3B5D84}"/>
    <cellStyle name="Normal 10 8 2 3" xfId="2911" xr:uid="{E23FF468-8171-4AB9-A4E0-81B3A15F1D07}"/>
    <cellStyle name="Normal 10 8 3" xfId="1671" xr:uid="{00000000-0005-0000-0000-000087060000}"/>
    <cellStyle name="Normal 10 8 3 2" xfId="2913" xr:uid="{FCFB4146-0B6D-474B-84F8-258732FAA737}"/>
    <cellStyle name="Normal 10 8 4" xfId="2910" xr:uid="{9381556D-DF40-4A60-B967-8B2B0FF6156D}"/>
    <cellStyle name="Normal 1016" xfId="1672" xr:uid="{00000000-0005-0000-0000-000088060000}"/>
    <cellStyle name="Normal 1016 2" xfId="1673" xr:uid="{00000000-0005-0000-0000-000089060000}"/>
    <cellStyle name="Normal 1016 2 2" xfId="2915" xr:uid="{46977448-E3A1-4FA7-9B76-1764FD7D2F20}"/>
    <cellStyle name="Normal 1016 3" xfId="2914" xr:uid="{A0D7C2B0-F5AD-418E-AB96-3B2C508DAC88}"/>
    <cellStyle name="Normal 1016_Nota final" xfId="1674" xr:uid="{00000000-0005-0000-0000-00008A060000}"/>
    <cellStyle name="Normal 1018" xfId="1675" xr:uid="{00000000-0005-0000-0000-00008B060000}"/>
    <cellStyle name="Normal 1018 2" xfId="1676" xr:uid="{00000000-0005-0000-0000-00008C060000}"/>
    <cellStyle name="Normal 1018 2 2" xfId="2917" xr:uid="{DB9A1AB8-BB82-4BE3-B647-A00D2E8E8E31}"/>
    <cellStyle name="Normal 1018 3" xfId="2916" xr:uid="{E4444A0F-3D5B-4A68-B066-C5ADD3D2CFE4}"/>
    <cellStyle name="Normal 1018_Nota final" xfId="1677" xr:uid="{00000000-0005-0000-0000-00008D060000}"/>
    <cellStyle name="Normal 1022" xfId="1678" xr:uid="{00000000-0005-0000-0000-00008E060000}"/>
    <cellStyle name="Normal 1022 2" xfId="1679" xr:uid="{00000000-0005-0000-0000-00008F060000}"/>
    <cellStyle name="Normal 1022 2 2" xfId="2919" xr:uid="{C81D2ED5-A73D-417D-8513-2A94C6D399DB}"/>
    <cellStyle name="Normal 1022 3" xfId="2918" xr:uid="{ACC6A202-98A0-4C1A-9F74-127C13F49194}"/>
    <cellStyle name="Normal 1022_Nota final" xfId="1680" xr:uid="{00000000-0005-0000-0000-000090060000}"/>
    <cellStyle name="Normal 1024" xfId="1681" xr:uid="{00000000-0005-0000-0000-000091060000}"/>
    <cellStyle name="Normal 1024 2" xfId="1682" xr:uid="{00000000-0005-0000-0000-000092060000}"/>
    <cellStyle name="Normal 1024 2 2" xfId="2921" xr:uid="{42736C1C-571C-47DC-A7AF-1DC77FFA2243}"/>
    <cellStyle name="Normal 1024 3" xfId="2920" xr:uid="{B418E4FB-4514-49CF-AD2B-2C46F26FD046}"/>
    <cellStyle name="Normal 1024_Nota final" xfId="1683" xr:uid="{00000000-0005-0000-0000-000093060000}"/>
    <cellStyle name="Normal 1025" xfId="1684" xr:uid="{00000000-0005-0000-0000-000094060000}"/>
    <cellStyle name="Normal 1025 2" xfId="1685" xr:uid="{00000000-0005-0000-0000-000095060000}"/>
    <cellStyle name="Normal 1025 2 2" xfId="2923" xr:uid="{E843399A-D49E-421D-BB09-C45DDBF68B06}"/>
    <cellStyle name="Normal 1025 3" xfId="2922" xr:uid="{272F9DEE-52FC-4A31-B457-9AE056AAF9EA}"/>
    <cellStyle name="Normal 1025_Nota final" xfId="1686" xr:uid="{00000000-0005-0000-0000-000096060000}"/>
    <cellStyle name="Normal 1026" xfId="1687" xr:uid="{00000000-0005-0000-0000-000097060000}"/>
    <cellStyle name="Normal 1026 2" xfId="1688" xr:uid="{00000000-0005-0000-0000-000098060000}"/>
    <cellStyle name="Normal 1026 2 2" xfId="2925" xr:uid="{2CB21417-936D-4FEF-AEFD-F290BA6275AB}"/>
    <cellStyle name="Normal 1026 3" xfId="2924" xr:uid="{5430B9B4-039B-4011-B3A3-EE698FDC7642}"/>
    <cellStyle name="Normal 1026_Nota final" xfId="1689" xr:uid="{00000000-0005-0000-0000-000099060000}"/>
    <cellStyle name="Normal 1027" xfId="1690" xr:uid="{00000000-0005-0000-0000-00009A060000}"/>
    <cellStyle name="Normal 1027 2" xfId="1691" xr:uid="{00000000-0005-0000-0000-00009B060000}"/>
    <cellStyle name="Normal 1027 2 2" xfId="2927" xr:uid="{408F0171-E080-47AB-B6B1-51FFB3141E7C}"/>
    <cellStyle name="Normal 1027 3" xfId="2926" xr:uid="{1F4665C0-587A-46CC-9DEB-AC4232CDB0A3}"/>
    <cellStyle name="Normal 1027_Nota final" xfId="1692" xr:uid="{00000000-0005-0000-0000-00009C060000}"/>
    <cellStyle name="Normal 105" xfId="1693" xr:uid="{00000000-0005-0000-0000-00009D060000}"/>
    <cellStyle name="Normal 105 2" xfId="1694" xr:uid="{00000000-0005-0000-0000-00009E060000}"/>
    <cellStyle name="Normal 105_Nota final" xfId="1695" xr:uid="{00000000-0005-0000-0000-00009F060000}"/>
    <cellStyle name="Normal 107" xfId="1696" xr:uid="{00000000-0005-0000-0000-0000A0060000}"/>
    <cellStyle name="Normal 107 2" xfId="1697" xr:uid="{00000000-0005-0000-0000-0000A1060000}"/>
    <cellStyle name="Normal 107 2 2" xfId="2929" xr:uid="{611414C8-8037-4D44-BAAB-4555A60C869C}"/>
    <cellStyle name="Normal 107 3" xfId="2928" xr:uid="{EC68E666-E7C5-4264-ABB4-71C9815351CE}"/>
    <cellStyle name="Normal 109" xfId="1698" xr:uid="{00000000-0005-0000-0000-0000A2060000}"/>
    <cellStyle name="Normal 109 2" xfId="1699" xr:uid="{00000000-0005-0000-0000-0000A3060000}"/>
    <cellStyle name="Normal 109 2 2" xfId="2931" xr:uid="{948CB632-BBE4-4EB0-8C92-63C8946C279A}"/>
    <cellStyle name="Normal 109 3" xfId="2930" xr:uid="{FC1A3C35-64E1-4ED6-8056-09F7DC810EA5}"/>
    <cellStyle name="Normal 11" xfId="1700" xr:uid="{00000000-0005-0000-0000-0000A4060000}"/>
    <cellStyle name="Normal 11 2" xfId="1701" xr:uid="{00000000-0005-0000-0000-0000A5060000}"/>
    <cellStyle name="Normal 11 2 2" xfId="1702" xr:uid="{00000000-0005-0000-0000-0000A6060000}"/>
    <cellStyle name="Normal 11 3" xfId="1703" xr:uid="{00000000-0005-0000-0000-0000A7060000}"/>
    <cellStyle name="Normal 11 3 2" xfId="1704" xr:uid="{00000000-0005-0000-0000-0000A8060000}"/>
    <cellStyle name="Normal 11 4" xfId="1705" xr:uid="{00000000-0005-0000-0000-0000A9060000}"/>
    <cellStyle name="Normal 12" xfId="1706" xr:uid="{00000000-0005-0000-0000-0000AA060000}"/>
    <cellStyle name="Normal 12 10" xfId="1707" xr:uid="{00000000-0005-0000-0000-0000AB060000}"/>
    <cellStyle name="Normal 12 10 2" xfId="1708" xr:uid="{00000000-0005-0000-0000-0000AC060000}"/>
    <cellStyle name="Normal 12 10 2 2" xfId="2934" xr:uid="{A2EC95B3-D9F5-43D7-86B6-4C59D3BEB3FC}"/>
    <cellStyle name="Normal 12 10 3" xfId="2933" xr:uid="{B8299B63-4FA7-4A48-AAAA-0B1D585C3F8F}"/>
    <cellStyle name="Normal 12 2" xfId="1709" xr:uid="{00000000-0005-0000-0000-0000AD060000}"/>
    <cellStyle name="Normal 12 2 10" xfId="1710" xr:uid="{00000000-0005-0000-0000-0000AE060000}"/>
    <cellStyle name="Normal 12 2 10 2" xfId="1711" xr:uid="{00000000-0005-0000-0000-0000AF060000}"/>
    <cellStyle name="Normal 12 2 10 2 2" xfId="2937" xr:uid="{3247C383-CE84-46FB-8AA0-7F18C032DEFA}"/>
    <cellStyle name="Normal 12 2 10 3" xfId="2936" xr:uid="{572FBCD2-8C62-4900-BEC8-3A1E631394C4}"/>
    <cellStyle name="Normal 12 2 2" xfId="1712" xr:uid="{00000000-0005-0000-0000-0000B0060000}"/>
    <cellStyle name="Normal 12 2 2 2" xfId="2938" xr:uid="{2465D8FE-1E62-41DE-85DA-D5307BAF5B1E}"/>
    <cellStyle name="Normal 12 2 2 4" xfId="1713" xr:uid="{00000000-0005-0000-0000-0000B1060000}"/>
    <cellStyle name="Normal 12 2 2 4 2" xfId="1714" xr:uid="{00000000-0005-0000-0000-0000B2060000}"/>
    <cellStyle name="Normal 12 2 2 4 2 2" xfId="2940" xr:uid="{E660B453-D22C-47A2-B5C9-7FF13938BF84}"/>
    <cellStyle name="Normal 12 2 2 4 3" xfId="2939" xr:uid="{C22F79EC-9B1E-4091-BABE-5B16AAE3DDA9}"/>
    <cellStyle name="Normal 12 2 2 4_Nota final" xfId="1715" xr:uid="{00000000-0005-0000-0000-0000B3060000}"/>
    <cellStyle name="Normal 12 2 3" xfId="2935" xr:uid="{0284B553-63C4-47E8-B308-31B0FF26AC6B}"/>
    <cellStyle name="Normal 12 3" xfId="1716" xr:uid="{00000000-0005-0000-0000-0000B4060000}"/>
    <cellStyle name="Normal 12 3 2" xfId="2941" xr:uid="{9377202C-62CC-411A-ADA8-6410E0BEFA2D}"/>
    <cellStyle name="Normal 12 4" xfId="2932" xr:uid="{F56924F2-DEC0-4A9C-894E-1B5DBE45BCD3}"/>
    <cellStyle name="Normal 12_Nota final" xfId="1717" xr:uid="{00000000-0005-0000-0000-0000B5060000}"/>
    <cellStyle name="Normal 125" xfId="1718" xr:uid="{00000000-0005-0000-0000-0000B6060000}"/>
    <cellStyle name="Normal 125 2" xfId="1719" xr:uid="{00000000-0005-0000-0000-0000B7060000}"/>
    <cellStyle name="Normal 125 2 2" xfId="2943" xr:uid="{58CB0930-9B2B-4AC0-839B-AE292AF13EC8}"/>
    <cellStyle name="Normal 125 3" xfId="2942" xr:uid="{FB816B84-0841-47C0-9AF8-1D982ECA01F6}"/>
    <cellStyle name="Normal 125_Nota final" xfId="1720" xr:uid="{00000000-0005-0000-0000-0000B8060000}"/>
    <cellStyle name="Normal 126" xfId="1721" xr:uid="{00000000-0005-0000-0000-0000B9060000}"/>
    <cellStyle name="Normal 126 2" xfId="1722" xr:uid="{00000000-0005-0000-0000-0000BA060000}"/>
    <cellStyle name="Normal 126 2 2" xfId="2945" xr:uid="{C30F3929-550A-45D1-BDFC-71E65E0249E7}"/>
    <cellStyle name="Normal 126 3" xfId="2944" xr:uid="{2C430C67-8B0F-431F-94BF-0B9C680FCE61}"/>
    <cellStyle name="Normal 13" xfId="1723" xr:uid="{00000000-0005-0000-0000-0000BB060000}"/>
    <cellStyle name="Normal 13 2" xfId="2946" xr:uid="{63E54D44-00EF-4811-A98D-8128005A8C76}"/>
    <cellStyle name="Normal 14" xfId="1724" xr:uid="{00000000-0005-0000-0000-0000BC060000}"/>
    <cellStyle name="Normal 14 2" xfId="1725" xr:uid="{00000000-0005-0000-0000-0000BD060000}"/>
    <cellStyle name="Normal 14_Nota final" xfId="1726" xr:uid="{00000000-0005-0000-0000-0000BE060000}"/>
    <cellStyle name="Normal 15" xfId="3223" xr:uid="{34C314B6-4893-405E-8BB3-D8C58B842B49}"/>
    <cellStyle name="Normal 17 2" xfId="1727" xr:uid="{00000000-0005-0000-0000-0000BF060000}"/>
    <cellStyle name="Normal 17 2 2" xfId="1728" xr:uid="{00000000-0005-0000-0000-0000C0060000}"/>
    <cellStyle name="Normal 17 2 2 2" xfId="2948" xr:uid="{0F65C5B6-C4BA-4414-A3DC-50A2C2FF4436}"/>
    <cellStyle name="Normal 17 2 3" xfId="2947" xr:uid="{771F46BF-F350-4F1A-A071-70E76DFD5A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30" xr:uid="{5F07A406-FDC9-4C46-BCEC-FFA7F9D3101F}"/>
    <cellStyle name="Normal 2 10 2 2 2" xfId="1733" xr:uid="{00000000-0005-0000-0000-0000C5060000}"/>
    <cellStyle name="Normal 2 10 2 2 2 2" xfId="1734" xr:uid="{00000000-0005-0000-0000-0000C6060000}"/>
    <cellStyle name="Normal 2 10 2 2 2 2 2" xfId="2951" xr:uid="{DB541289-A824-4CD7-9CBF-1DDF6EF587C4}"/>
    <cellStyle name="Normal 2 10 2 2 2 3" xfId="2950" xr:uid="{9EF54E01-B0D0-43C2-B137-493FDCE72184}"/>
    <cellStyle name="Normal 2 11" xfId="3224" xr:uid="{7AEDFB2F-A63F-4B99-9B2F-D6A865532A80}"/>
    <cellStyle name="Normal 2 14 2" xfId="1735" xr:uid="{00000000-0005-0000-0000-0000C7060000}"/>
    <cellStyle name="Normal 2 2" xfId="1736" xr:uid="{00000000-0005-0000-0000-0000C8060000}"/>
    <cellStyle name="Normal 2 2 2" xfId="1737" xr:uid="{00000000-0005-0000-0000-0000C9060000}"/>
    <cellStyle name="Normal 2 2 2 2" xfId="1738" xr:uid="{00000000-0005-0000-0000-0000CA060000}"/>
    <cellStyle name="Normal 2 2 2 2 2" xfId="2954" xr:uid="{5B60629A-28E7-40D1-B0A5-CFD48E4FF6E5}"/>
    <cellStyle name="Normal 2 2 2 3" xfId="1739" xr:uid="{00000000-0005-0000-0000-0000CB060000}"/>
    <cellStyle name="Normal 2 2 2 3 2" xfId="1740" xr:uid="{00000000-0005-0000-0000-0000CC060000}"/>
    <cellStyle name="Normal 2 2 2 3 2 2" xfId="2956" xr:uid="{DDA64950-37AB-412F-A954-EED8ECCF194E}"/>
    <cellStyle name="Normal 2 2 2 3 3" xfId="2955" xr:uid="{A9F165C2-1745-4D46-B197-8B340A7E9030}"/>
    <cellStyle name="Normal 2 2 2 4" xfId="2953" xr:uid="{DFA4692A-575A-40B0-B9F0-401E840724D1}"/>
    <cellStyle name="Normal 2 2 3" xfId="1741" xr:uid="{00000000-0005-0000-0000-0000CD060000}"/>
    <cellStyle name="Normal 2 2 3 2" xfId="1742" xr:uid="{00000000-0005-0000-0000-0000CE060000}"/>
    <cellStyle name="Normal 2 2 3_Nota final" xfId="1743" xr:uid="{00000000-0005-0000-0000-0000CF060000}"/>
    <cellStyle name="Normal 2 2 4" xfId="1744" xr:uid="{00000000-0005-0000-0000-0000D0060000}"/>
    <cellStyle name="Normal 2 2 4 2" xfId="2957" xr:uid="{A26C294C-9445-4A34-AFCD-C370BD8954CC}"/>
    <cellStyle name="Normal 2 2 5" xfId="2952" xr:uid="{0C8939DB-FF30-4ADD-891C-FC9E128D2479}"/>
    <cellStyle name="Normal 2 3" xfId="1745" xr:uid="{00000000-0005-0000-0000-0000D1060000}"/>
    <cellStyle name="Normal 2 3 10" xfId="2151" xr:uid="{A448AFEE-5560-418C-8CD9-33AAE6F6AECC}"/>
    <cellStyle name="Normal 2 3 2" xfId="1746" xr:uid="{00000000-0005-0000-0000-0000D2060000}"/>
    <cellStyle name="Normal 2 3 2 2" xfId="1747" xr:uid="{00000000-0005-0000-0000-0000D3060000}"/>
    <cellStyle name="Normal 2 3 2_Nota final" xfId="1748" xr:uid="{00000000-0005-0000-0000-0000D4060000}"/>
    <cellStyle name="Normal 2 3 3" xfId="1749" xr:uid="{00000000-0005-0000-0000-0000D5060000}"/>
    <cellStyle name="Normal 2 3 3 2" xfId="2959" xr:uid="{1BA872DE-E1A6-4A21-9567-58C5006D06D7}"/>
    <cellStyle name="Normal 2 3 4" xfId="2958" xr:uid="{C5CC5F17-E8C2-4C7A-941E-3BCE8CC5457E}"/>
    <cellStyle name="Normal 2 3 5" xfId="3190" xr:uid="{4B0ED43A-6AE2-466F-9555-B24E1439EF6A}"/>
    <cellStyle name="Normal 2 3 6" xfId="2153" xr:uid="{289F1C31-ADA6-4EBF-BB2B-F30DA459AFCC}"/>
    <cellStyle name="Normal 2 3 7" xfId="3191" xr:uid="{2002550C-31A9-4530-ABF0-68C9F5524863}"/>
    <cellStyle name="Normal 2 3 8" xfId="2154" xr:uid="{73005823-DC55-4E9D-94AF-BFA78C3B4989}"/>
    <cellStyle name="Normal 2 3 9" xfId="3192" xr:uid="{55205DA4-3A4B-430F-A441-BB4A1837DF93}"/>
    <cellStyle name="Normal 2 4" xfId="1750" xr:uid="{00000000-0005-0000-0000-0000D6060000}"/>
    <cellStyle name="Normal 2 4 10" xfId="2155" xr:uid="{1F028601-98B6-4976-B3C2-332F1BD00ADC}"/>
    <cellStyle name="Normal 2 4 2" xfId="1751" xr:uid="{00000000-0005-0000-0000-0000D7060000}"/>
    <cellStyle name="Normal 2 4 2 2" xfId="1752" xr:uid="{00000000-0005-0000-0000-0000D8060000}"/>
    <cellStyle name="Normal 2 4 2_Nota final" xfId="1753" xr:uid="{00000000-0005-0000-0000-0000D9060000}"/>
    <cellStyle name="Normal 2 4 3" xfId="1754" xr:uid="{00000000-0005-0000-0000-0000DA060000}"/>
    <cellStyle name="Normal 2 4 3 2" xfId="2961" xr:uid="{8A600A8C-51DC-4B4B-8A58-19CBE717E436}"/>
    <cellStyle name="Normal 2 4 4" xfId="2960" xr:uid="{F51F274A-1A3D-49C0-A644-03E6F5147895}"/>
    <cellStyle name="Normal 2 4 5" xfId="3193" xr:uid="{94B98FAE-C5A6-40A5-896E-8AB84043D2A5}"/>
    <cellStyle name="Normal 2 4 6" xfId="2156" xr:uid="{2235FA39-799D-4906-9B37-6FF5FF944F60}"/>
    <cellStyle name="Normal 2 4 7" xfId="3194" xr:uid="{B931CC25-88BD-46DF-88B1-74A39CFE3A9C}"/>
    <cellStyle name="Normal 2 4 8" xfId="2157" xr:uid="{D12A4058-6EF0-4DC4-8DB3-21C79B5EBB32}"/>
    <cellStyle name="Normal 2 4 9" xfId="3195" xr:uid="{E188C96E-6F7D-4D26-BDB7-3403338D32DF}"/>
    <cellStyle name="Normal 2 5" xfId="1755" xr:uid="{00000000-0005-0000-0000-0000DB060000}"/>
    <cellStyle name="Normal 2 5 2" xfId="2962" xr:uid="{48DB9B33-C798-4154-8B3D-D551845B14DF}"/>
    <cellStyle name="Normal 2 6" xfId="2949" xr:uid="{0272CEF8-6F92-4EDB-B5DA-D0E696F7CCC2}"/>
    <cellStyle name="Normal 2 7" xfId="3189" xr:uid="{4805D2CA-A61C-4141-A44A-DA500C6BD046}"/>
    <cellStyle name="Normal 2 8" xfId="2134" xr:uid="{628D6209-A58D-4DE1-B00B-088243FF4591}"/>
    <cellStyle name="Normal 2 9" xfId="3188" xr:uid="{9BB4FD87-5BD2-45EF-BF1B-EA94A8679CB5}"/>
    <cellStyle name="Normal 2_Nota final" xfId="1756" xr:uid="{00000000-0005-0000-0000-0000DC060000}"/>
    <cellStyle name="Normal 26" xfId="1757" xr:uid="{00000000-0005-0000-0000-0000DD060000}"/>
    <cellStyle name="Normal 26 2" xfId="1758" xr:uid="{00000000-0005-0000-0000-0000DE060000}"/>
    <cellStyle name="Normal 26 2 2" xfId="2964" xr:uid="{FC5503E3-D8C5-472A-A81C-898100557E44}"/>
    <cellStyle name="Normal 26 3" xfId="2963" xr:uid="{F15BF9F2-31B8-4195-824E-7A81F3C47760}"/>
    <cellStyle name="Normal 26_Nota final" xfId="1759" xr:uid="{00000000-0005-0000-0000-0000DF060000}"/>
    <cellStyle name="Normal 3" xfId="1760" xr:uid="{00000000-0005-0000-0000-0000E0060000}"/>
    <cellStyle name="Normal 3 10" xfId="2162" xr:uid="{B507CCFB-2722-43A7-B08F-BC22995A9965}"/>
    <cellStyle name="Normal 3 2" xfId="1761" xr:uid="{00000000-0005-0000-0000-0000E1060000}"/>
    <cellStyle name="Normal 3 2 10" xfId="3200" xr:uid="{FE84471B-1A28-469B-85CD-9DF3A6C0737F}"/>
    <cellStyle name="Normal 3 2 2" xfId="1762" xr:uid="{00000000-0005-0000-0000-0000E2060000}"/>
    <cellStyle name="Normal 3 2 2 2" xfId="1763" xr:uid="{00000000-0005-0000-0000-0000E3060000}"/>
    <cellStyle name="Normal 3 2 2 2 2" xfId="2967" xr:uid="{5815F749-2C4A-40DC-9067-7C319A98BE2F}"/>
    <cellStyle name="Normal 3 2 2 3" xfId="1764" xr:uid="{00000000-0005-0000-0000-0000E4060000}"/>
    <cellStyle name="Normal 3 2 2_Nota final" xfId="1765" xr:uid="{00000000-0005-0000-0000-0000E5060000}"/>
    <cellStyle name="Normal 3 2 3" xfId="1766" xr:uid="{00000000-0005-0000-0000-0000E6060000}"/>
    <cellStyle name="Normal 3 2 3 2" xfId="2968" xr:uid="{0BD31224-7F9D-473C-A0E8-19F2F562E2B9}"/>
    <cellStyle name="Normal 3 2 4" xfId="1767" xr:uid="{00000000-0005-0000-0000-0000E7060000}"/>
    <cellStyle name="Normal 3 2 4 2" xfId="2969" xr:uid="{90F80016-6A5A-4AD5-85C0-ACD842ACD05F}"/>
    <cellStyle name="Normal 3 2 5" xfId="2966" xr:uid="{60A178D5-92AF-4D24-A2B0-51B5B91841F2}"/>
    <cellStyle name="Normal 3 2 6" xfId="3197" xr:uid="{93607866-42C4-4AA2-9EF0-B64668DF9A13}"/>
    <cellStyle name="Normal 3 2 7" xfId="2159" xr:uid="{96A22433-955A-41C6-B911-4A4EEC7180EE}"/>
    <cellStyle name="Normal 3 2 8" xfId="3199" xr:uid="{0428427B-A3C3-4B3F-99C1-88796872E479}"/>
    <cellStyle name="Normal 3 2 9" xfId="2163" xr:uid="{06D1BDDC-C553-4028-9537-AB4554812B24}"/>
    <cellStyle name="Normal 3 2_Nota final" xfId="1768" xr:uid="{00000000-0005-0000-0000-0000E8060000}"/>
    <cellStyle name="Normal 3 3" xfId="1769" xr:uid="{00000000-0005-0000-0000-0000E9060000}"/>
    <cellStyle name="Normal 3 3 2" xfId="1770" xr:uid="{00000000-0005-0000-0000-0000EA060000}"/>
    <cellStyle name="Normal 3 3 2 2" xfId="1771" xr:uid="{00000000-0005-0000-0000-0000EB060000}"/>
    <cellStyle name="Normal 3 3 2 2 2" xfId="2971" xr:uid="{616444D8-AD30-4FA5-ABD5-A2362E96F672}"/>
    <cellStyle name="Normal 3 3 2 3" xfId="2970" xr:uid="{6574A017-6223-4944-AD50-A653E0C3665E}"/>
    <cellStyle name="Normal 3 3 3" xfId="1772" xr:uid="{00000000-0005-0000-0000-0000EC060000}"/>
    <cellStyle name="Normal 3 4" xfId="1773" xr:uid="{00000000-0005-0000-0000-0000ED060000}"/>
    <cellStyle name="Normal 3 4 2" xfId="1774" xr:uid="{00000000-0005-0000-0000-0000EE060000}"/>
    <cellStyle name="Normal 3 4 2 2" xfId="2973" xr:uid="{656C1FBC-7AA3-463E-A648-2236875C4108}"/>
    <cellStyle name="Normal 3 4 3" xfId="2972" xr:uid="{39013C25-ADD6-4F37-AF69-D44FFC2E436E}"/>
    <cellStyle name="Normal 3 5" xfId="1775" xr:uid="{00000000-0005-0000-0000-0000EF060000}"/>
    <cellStyle name="Normal 3 5 2" xfId="2974" xr:uid="{8C89DEAD-4588-40FE-8336-8F54799B6525}"/>
    <cellStyle name="Normal 3 6" xfId="2965" xr:uid="{F1DDC28B-CB94-494F-93AD-4BA0184EF615}"/>
    <cellStyle name="Normal 3 7" xfId="3196" xr:uid="{E430A8DD-E212-405F-9A9B-2475B45DF167}"/>
    <cellStyle name="Normal 3 8" xfId="2158" xr:uid="{A168AD30-3ED5-4687-8F90-080F23D28386}"/>
    <cellStyle name="Normal 3 9" xfId="3198" xr:uid="{F855810C-CFF3-4721-B39B-085D2068E39C}"/>
    <cellStyle name="Normal 4" xfId="1776" xr:uid="{00000000-0005-0000-0000-0000F0060000}"/>
    <cellStyle name="Normal 4 2" xfId="1777" xr:uid="{00000000-0005-0000-0000-0000F1060000}"/>
    <cellStyle name="Normal 4 2 2" xfId="1778" xr:uid="{00000000-0005-0000-0000-0000F2060000}"/>
    <cellStyle name="Normal 4 2 2 2" xfId="1779" xr:uid="{00000000-0005-0000-0000-0000F3060000}"/>
    <cellStyle name="Normal 4 2 2 2 2" xfId="1780" xr:uid="{00000000-0005-0000-0000-0000F4060000}"/>
    <cellStyle name="Normal 4 2 2 2 2 2" xfId="2979" xr:uid="{DAA28F66-49EE-48BD-97E9-67DC0AE4225E}"/>
    <cellStyle name="Normal 4 2 2 2 3" xfId="2978" xr:uid="{87829359-ADF7-4E29-B218-B3B7575BCE25}"/>
    <cellStyle name="Normal 4 2 2 3" xfId="1781" xr:uid="{00000000-0005-0000-0000-0000F5060000}"/>
    <cellStyle name="Normal 4 2 2 3 2" xfId="2980" xr:uid="{DA4CC2A5-1F61-43FC-882E-FB24E245CDE2}"/>
    <cellStyle name="Normal 4 2 2 4" xfId="2977" xr:uid="{D93F71F4-8C3F-4152-B988-46955750E8A5}"/>
    <cellStyle name="Normal 4 2 2_Nota final" xfId="1782" xr:uid="{00000000-0005-0000-0000-0000F6060000}"/>
    <cellStyle name="Normal 4 2 3" xfId="1783" xr:uid="{00000000-0005-0000-0000-0000F7060000}"/>
    <cellStyle name="Normal 4 2 3 2" xfId="1784" xr:uid="{00000000-0005-0000-0000-0000F8060000}"/>
    <cellStyle name="Normal 4 2 4" xfId="1785" xr:uid="{00000000-0005-0000-0000-0000F9060000}"/>
    <cellStyle name="Normal 4 2 4 2" xfId="2981" xr:uid="{89DDED5C-445B-4B9A-B53B-08E36C0BDD2B}"/>
    <cellStyle name="Normal 4 2 5" xfId="2976" xr:uid="{C8672950-BD59-4F7C-9CCB-7BF74D6AC0DB}"/>
    <cellStyle name="Normal 4 3" xfId="1786" xr:uid="{00000000-0005-0000-0000-0000FA060000}"/>
    <cellStyle name="Normal 4 3 2" xfId="1787" xr:uid="{00000000-0005-0000-0000-0000FB060000}"/>
    <cellStyle name="Normal 4 4" xfId="1788" xr:uid="{00000000-0005-0000-0000-0000FC060000}"/>
    <cellStyle name="Normal 4 4 2" xfId="2982" xr:uid="{F8EC27B6-C4B4-4B8D-BB87-0C5236453A84}"/>
    <cellStyle name="Normal 4 5" xfId="2975" xr:uid="{2D9D6CA3-A19B-4EE2-9505-344B14ACAA74}"/>
    <cellStyle name="Normal 41" xfId="1789" xr:uid="{00000000-0005-0000-0000-0000FD060000}"/>
    <cellStyle name="Normal 41 2" xfId="1790" xr:uid="{00000000-0005-0000-0000-0000FE060000}"/>
    <cellStyle name="Normal 41 2 2" xfId="2984" xr:uid="{48E275B2-773D-45D1-A604-0D82F8A93DF5}"/>
    <cellStyle name="Normal 41 3" xfId="2983" xr:uid="{3EBE652A-81D0-426A-A909-820342134A05}"/>
    <cellStyle name="Normal 41_Nota final" xfId="1791" xr:uid="{00000000-0005-0000-0000-0000FF060000}"/>
    <cellStyle name="Normal 45" xfId="1792" xr:uid="{00000000-0005-0000-0000-000000070000}"/>
    <cellStyle name="Normal 45 2" xfId="1793" xr:uid="{00000000-0005-0000-0000-000001070000}"/>
    <cellStyle name="Normal 45 2 2" xfId="2986" xr:uid="{523C8307-C8C9-4680-98DB-983B78508BF1}"/>
    <cellStyle name="Normal 45 3" xfId="2985" xr:uid="{1A5414D8-E43E-4FBF-BFB3-B0CD9A46EE08}"/>
    <cellStyle name="Normal 45_Nota final" xfId="1794" xr:uid="{00000000-0005-0000-0000-000002070000}"/>
    <cellStyle name="Normal 5" xfId="1795" xr:uid="{00000000-0005-0000-0000-000003070000}"/>
    <cellStyle name="Normal 5 2" xfId="1796" xr:uid="{00000000-0005-0000-0000-000004070000}"/>
    <cellStyle name="Normal 5 2 2" xfId="1797" xr:uid="{00000000-0005-0000-0000-000005070000}"/>
    <cellStyle name="Normal 5 2 2 2" xfId="1798" xr:uid="{00000000-0005-0000-0000-000006070000}"/>
    <cellStyle name="Normal 5 2 2 2 2" xfId="2989" xr:uid="{ABC55E25-0E65-424F-8ACD-02251E059D7E}"/>
    <cellStyle name="Normal 5 2 2 3" xfId="2988" xr:uid="{3EF671FF-3FB7-4D61-A7F6-089A36A055AF}"/>
    <cellStyle name="Normal 5 2 3" xfId="1799" xr:uid="{00000000-0005-0000-0000-000007070000}"/>
    <cellStyle name="Normal 5 3" xfId="1800" xr:uid="{00000000-0005-0000-0000-000008070000}"/>
    <cellStyle name="Normal 5 3 2" xfId="2990" xr:uid="{6357F520-C5AF-4948-A53C-E6B8367C0DB2}"/>
    <cellStyle name="Normal 5 4" xfId="2987" xr:uid="{6C350D9F-2C2A-4FC2-894C-27F1DC3EBC00}"/>
    <cellStyle name="Normal 6" xfId="1801" xr:uid="{00000000-0005-0000-0000-000009070000}"/>
    <cellStyle name="Normal 6 10" xfId="2223" xr:uid="{519BEA5D-8266-4115-A6C7-7258CC5C0FBA}"/>
    <cellStyle name="Normal 6 2" xfId="1802" xr:uid="{00000000-0005-0000-0000-00000A070000}"/>
    <cellStyle name="Normal 6 2 2" xfId="1803" xr:uid="{00000000-0005-0000-0000-00000B070000}"/>
    <cellStyle name="Normal 6 3" xfId="1804" xr:uid="{00000000-0005-0000-0000-00000C070000}"/>
    <cellStyle name="Normal 6 3 2" xfId="1805" xr:uid="{00000000-0005-0000-0000-00000D070000}"/>
    <cellStyle name="Normal 6 3 2 2" xfId="2993" xr:uid="{3A40A5F7-CD24-4CF4-8EA3-2E5D460B79ED}"/>
    <cellStyle name="Normal 6 3 3" xfId="2992" xr:uid="{8E9A1FA9-F8A6-4C38-B6F9-E65A18B0F3DB}"/>
    <cellStyle name="Normal 6 3_Nota final" xfId="1806" xr:uid="{00000000-0005-0000-0000-00000E070000}"/>
    <cellStyle name="Normal 6 4" xfId="1807" xr:uid="{00000000-0005-0000-0000-00000F070000}"/>
    <cellStyle name="Normal 6 4 2" xfId="1808" xr:uid="{00000000-0005-0000-0000-000010070000}"/>
    <cellStyle name="Normal 6 5" xfId="1809" xr:uid="{00000000-0005-0000-0000-000011070000}"/>
    <cellStyle name="Normal 6 5 2" xfId="2994" xr:uid="{A42DE519-BAD2-4C7D-B61F-15B5A53C708F}"/>
    <cellStyle name="Normal 6 6" xfId="2991" xr:uid="{F8A04B4F-920A-40D3-9F73-88D2E4DD9404}"/>
    <cellStyle name="Normal 6 7" xfId="3201" xr:uid="{26B714EB-0040-4EF4-84DD-AE676D746A6F}"/>
    <cellStyle name="Normal 6 8" xfId="2222" xr:uid="{3C7AF561-E8A9-44AD-BEDB-90433FF1FE7A}"/>
    <cellStyle name="Normal 6 9" xfId="3202" xr:uid="{E4CD3323-23F8-4256-BA5F-9273E42C6DCD}"/>
    <cellStyle name="Normal 601" xfId="1810" xr:uid="{00000000-0005-0000-0000-000012070000}"/>
    <cellStyle name="Normal 601 2" xfId="1811" xr:uid="{00000000-0005-0000-0000-000013070000}"/>
    <cellStyle name="Normal 601 2 2" xfId="2996" xr:uid="{FA5AF750-652A-4A23-9C84-62C1E164AD9C}"/>
    <cellStyle name="Normal 601 3" xfId="2995" xr:uid="{39C4D58C-072E-40B4-B1C8-6924DDD8CB73}"/>
    <cellStyle name="Normal 601_Nota final" xfId="1812" xr:uid="{00000000-0005-0000-0000-000014070000}"/>
    <cellStyle name="Normal 605" xfId="1813" xr:uid="{00000000-0005-0000-0000-000015070000}"/>
    <cellStyle name="Normal 605 2" xfId="1814" xr:uid="{00000000-0005-0000-0000-000016070000}"/>
    <cellStyle name="Normal 605 2 2" xfId="2998" xr:uid="{02BF3880-B9F1-4BDA-8644-513FDD7A6B04}"/>
    <cellStyle name="Normal 605 3" xfId="2997" xr:uid="{5EF1369B-96A8-4902-8036-BCC9F10F40F1}"/>
    <cellStyle name="Normal 605_Nota final" xfId="1815" xr:uid="{00000000-0005-0000-0000-000017070000}"/>
    <cellStyle name="Normal 606" xfId="1816" xr:uid="{00000000-0005-0000-0000-000018070000}"/>
    <cellStyle name="Normal 606 2" xfId="1817" xr:uid="{00000000-0005-0000-0000-000019070000}"/>
    <cellStyle name="Normal 606 2 2" xfId="3000" xr:uid="{07C2AEEF-91B5-4112-A9CB-7F464530FE42}"/>
    <cellStyle name="Normal 606 3" xfId="2999" xr:uid="{35E1C0EA-FB41-4EA7-A92E-8EB453D2538D}"/>
    <cellStyle name="Normal 606_Nota final" xfId="1818" xr:uid="{00000000-0005-0000-0000-00001A070000}"/>
    <cellStyle name="Normal 636" xfId="1819" xr:uid="{00000000-0005-0000-0000-00001B070000}"/>
    <cellStyle name="Normal 636 2" xfId="1820" xr:uid="{00000000-0005-0000-0000-00001C070000}"/>
    <cellStyle name="Normal 636 2 2" xfId="3002" xr:uid="{DE41A0C8-ED25-454C-96F5-F99089297768}"/>
    <cellStyle name="Normal 636 3" xfId="3001" xr:uid="{3B811445-0FE9-4F93-A5A6-FABB017FFADA}"/>
    <cellStyle name="Normal 636_Nota final" xfId="1821" xr:uid="{00000000-0005-0000-0000-00001D070000}"/>
    <cellStyle name="Normal 640" xfId="1822" xr:uid="{00000000-0005-0000-0000-00001E070000}"/>
    <cellStyle name="Normal 640 2" xfId="1823" xr:uid="{00000000-0005-0000-0000-00001F070000}"/>
    <cellStyle name="Normal 640 2 2" xfId="3004" xr:uid="{01052757-06AF-490D-BC05-50FC8AE79343}"/>
    <cellStyle name="Normal 640 3" xfId="3003" xr:uid="{EAD9F0AC-519C-4E84-82C3-E4B1D0EF6792}"/>
    <cellStyle name="Normal 640_Nota final" xfId="1824" xr:uid="{00000000-0005-0000-0000-000020070000}"/>
    <cellStyle name="Normal 643" xfId="1825" xr:uid="{00000000-0005-0000-0000-000021070000}"/>
    <cellStyle name="Normal 643 2" xfId="1826" xr:uid="{00000000-0005-0000-0000-000022070000}"/>
    <cellStyle name="Normal 643 2 2" xfId="3006" xr:uid="{2A3AFF0D-EB4B-490B-9BAE-C65BFC7EA810}"/>
    <cellStyle name="Normal 643 3" xfId="3005" xr:uid="{E373D1E7-2D8B-41F0-955E-4C7644062CB5}"/>
    <cellStyle name="Normal 643_Nota final" xfId="1827" xr:uid="{00000000-0005-0000-0000-000023070000}"/>
    <cellStyle name="Normal 646" xfId="1828" xr:uid="{00000000-0005-0000-0000-000024070000}"/>
    <cellStyle name="Normal 646 2" xfId="1829" xr:uid="{00000000-0005-0000-0000-000025070000}"/>
    <cellStyle name="Normal 646 2 2" xfId="3008" xr:uid="{368B79E1-5B08-49CC-9E2D-EAEDCAD829C1}"/>
    <cellStyle name="Normal 646 3" xfId="3007" xr:uid="{01C0C9FB-F0EB-4BF7-A75E-E07639A77DA1}"/>
    <cellStyle name="Normal 646_Nota final" xfId="1830" xr:uid="{00000000-0005-0000-0000-000026070000}"/>
    <cellStyle name="Normal 647" xfId="1831" xr:uid="{00000000-0005-0000-0000-000027070000}"/>
    <cellStyle name="Normal 647 2" xfId="1832" xr:uid="{00000000-0005-0000-0000-000028070000}"/>
    <cellStyle name="Normal 647 2 2" xfId="3010" xr:uid="{9FDEABA9-E1C9-40E6-B504-7D03C9B23C62}"/>
    <cellStyle name="Normal 647 3" xfId="3009" xr:uid="{47002B74-0E74-4CF8-95C4-EE00EF7E7C75}"/>
    <cellStyle name="Normal 647_Nota final" xfId="1833" xr:uid="{00000000-0005-0000-0000-000029070000}"/>
    <cellStyle name="Normal 649" xfId="1834" xr:uid="{00000000-0005-0000-0000-00002A070000}"/>
    <cellStyle name="Normal 649 2" xfId="1835" xr:uid="{00000000-0005-0000-0000-00002B070000}"/>
    <cellStyle name="Normal 649 2 2" xfId="3012" xr:uid="{99ADD204-7C41-4277-A677-AEC4C1F6C844}"/>
    <cellStyle name="Normal 649 3" xfId="3011" xr:uid="{03592127-7C44-4FED-81FC-DAC68C0D95CE}"/>
    <cellStyle name="Normal 649_Nota final" xfId="1836" xr:uid="{00000000-0005-0000-0000-00002C070000}"/>
    <cellStyle name="Normal 650" xfId="1837" xr:uid="{00000000-0005-0000-0000-00002D070000}"/>
    <cellStyle name="Normal 650 2" xfId="1838" xr:uid="{00000000-0005-0000-0000-00002E070000}"/>
    <cellStyle name="Normal 650 2 2" xfId="3014" xr:uid="{3312DD91-EBD7-462E-9585-A26AEE9CEA06}"/>
    <cellStyle name="Normal 650 3" xfId="3013" xr:uid="{62941818-10C4-49F4-9E9C-53EE639B458C}"/>
    <cellStyle name="Normal 650_Nota final" xfId="1839" xr:uid="{00000000-0005-0000-0000-00002F070000}"/>
    <cellStyle name="Normal 651" xfId="1840" xr:uid="{00000000-0005-0000-0000-000030070000}"/>
    <cellStyle name="Normal 651 2" xfId="1841" xr:uid="{00000000-0005-0000-0000-000031070000}"/>
    <cellStyle name="Normal 651 2 2" xfId="3016" xr:uid="{4A86F12B-558B-4E5E-B59A-E257FA095AEA}"/>
    <cellStyle name="Normal 651 3" xfId="3015" xr:uid="{2F7D9860-E4C4-4338-919C-D4D674929A1C}"/>
    <cellStyle name="Normal 651_Nota final" xfId="1842" xr:uid="{00000000-0005-0000-0000-000032070000}"/>
    <cellStyle name="Normal 652" xfId="1843" xr:uid="{00000000-0005-0000-0000-000033070000}"/>
    <cellStyle name="Normal 652 2" xfId="1844" xr:uid="{00000000-0005-0000-0000-000034070000}"/>
    <cellStyle name="Normal 652 2 2" xfId="3018" xr:uid="{1A6C20CD-2857-43ED-8BDE-0DC5EAB80561}"/>
    <cellStyle name="Normal 652 3" xfId="3017" xr:uid="{B5C527E8-AB94-4D37-A63D-B20A7BCD669D}"/>
    <cellStyle name="Normal 652_Nota final" xfId="1845" xr:uid="{00000000-0005-0000-0000-000035070000}"/>
    <cellStyle name="Normal 653" xfId="1846" xr:uid="{00000000-0005-0000-0000-000036070000}"/>
    <cellStyle name="Normal 653 2" xfId="1847" xr:uid="{00000000-0005-0000-0000-000037070000}"/>
    <cellStyle name="Normal 653 2 2" xfId="3020" xr:uid="{BC1FB499-6B9E-4F6C-9609-700CB94A76B2}"/>
    <cellStyle name="Normal 653 3" xfId="3019" xr:uid="{D5D308E8-FD7F-4BAB-9439-469CD71035ED}"/>
    <cellStyle name="Normal 653_Nota final" xfId="1848" xr:uid="{00000000-0005-0000-0000-000038070000}"/>
    <cellStyle name="Normal 654" xfId="1849" xr:uid="{00000000-0005-0000-0000-000039070000}"/>
    <cellStyle name="Normal 654 2" xfId="1850" xr:uid="{00000000-0005-0000-0000-00003A070000}"/>
    <cellStyle name="Normal 654 2 2" xfId="3022" xr:uid="{131AEDA7-E9B1-47B9-9A28-53347C28B863}"/>
    <cellStyle name="Normal 654 3" xfId="3021" xr:uid="{0211D12C-D8E0-493F-83C4-A1AE3652CE01}"/>
    <cellStyle name="Normal 654_Nota final" xfId="1851" xr:uid="{00000000-0005-0000-0000-00003B070000}"/>
    <cellStyle name="Normal 655" xfId="1852" xr:uid="{00000000-0005-0000-0000-00003C070000}"/>
    <cellStyle name="Normal 655 2" xfId="1853" xr:uid="{00000000-0005-0000-0000-00003D070000}"/>
    <cellStyle name="Normal 655 2 2" xfId="3024" xr:uid="{0AD84332-F865-45EA-B629-22100CB69D70}"/>
    <cellStyle name="Normal 655 3" xfId="3023" xr:uid="{197F07A1-3819-42E1-8128-2F55346E46B3}"/>
    <cellStyle name="Normal 655_Nota final" xfId="1854" xr:uid="{00000000-0005-0000-0000-00003E070000}"/>
    <cellStyle name="Normal 656" xfId="1855" xr:uid="{00000000-0005-0000-0000-00003F070000}"/>
    <cellStyle name="Normal 656 2" xfId="1856" xr:uid="{00000000-0005-0000-0000-000040070000}"/>
    <cellStyle name="Normal 656 2 2" xfId="3026" xr:uid="{15673597-274A-40EE-9487-C7A6C61F97CD}"/>
    <cellStyle name="Normal 656 3" xfId="3025" xr:uid="{DCB6CA9F-ADD2-4BC7-BA8B-57DD62BE2041}"/>
    <cellStyle name="Normal 656_Nota final" xfId="1857" xr:uid="{00000000-0005-0000-0000-000041070000}"/>
    <cellStyle name="Normal 657" xfId="1858" xr:uid="{00000000-0005-0000-0000-000042070000}"/>
    <cellStyle name="Normal 657 2" xfId="1859" xr:uid="{00000000-0005-0000-0000-000043070000}"/>
    <cellStyle name="Normal 657 2 2" xfId="3028" xr:uid="{1CC383E6-94F1-4761-8091-D88990131E4D}"/>
    <cellStyle name="Normal 657 3" xfId="3027" xr:uid="{FEAB08BC-F729-4F3A-A8B5-F5AF87950CDD}"/>
    <cellStyle name="Normal 657_Nota final" xfId="1860" xr:uid="{00000000-0005-0000-0000-000044070000}"/>
    <cellStyle name="Normal 658" xfId="1861" xr:uid="{00000000-0005-0000-0000-000045070000}"/>
    <cellStyle name="Normal 658 2" xfId="1862" xr:uid="{00000000-0005-0000-0000-000046070000}"/>
    <cellStyle name="Normal 658 2 2" xfId="3030" xr:uid="{10910F62-D67F-4DFE-A5F7-931987481556}"/>
    <cellStyle name="Normal 658 3" xfId="3029" xr:uid="{3EC6E41E-4963-4957-AB81-305BBF712D9F}"/>
    <cellStyle name="Normal 658_Nota final" xfId="1863" xr:uid="{00000000-0005-0000-0000-000047070000}"/>
    <cellStyle name="Normal 659" xfId="1864" xr:uid="{00000000-0005-0000-0000-000048070000}"/>
    <cellStyle name="Normal 659 2" xfId="1865" xr:uid="{00000000-0005-0000-0000-000049070000}"/>
    <cellStyle name="Normal 659 2 2" xfId="3032" xr:uid="{A27857B6-7CF5-4CF1-B740-AEA3643D194F}"/>
    <cellStyle name="Normal 659 3" xfId="3031" xr:uid="{82341D91-32B6-4C23-AAE5-6A3066F44BAD}"/>
    <cellStyle name="Normal 659_Nota final" xfId="1866" xr:uid="{00000000-0005-0000-0000-00004A070000}"/>
    <cellStyle name="Normal 660" xfId="1867" xr:uid="{00000000-0005-0000-0000-00004B070000}"/>
    <cellStyle name="Normal 660 2" xfId="1868" xr:uid="{00000000-0005-0000-0000-00004C070000}"/>
    <cellStyle name="Normal 660 2 2" xfId="3034" xr:uid="{37582DAF-91A0-4EF7-AD65-E1C9756DEDCA}"/>
    <cellStyle name="Normal 660 3" xfId="3033" xr:uid="{8DDF0D40-E7BE-419C-8F4B-F58BA42FCD7D}"/>
    <cellStyle name="Normal 660_Nota final" xfId="1869" xr:uid="{00000000-0005-0000-0000-00004D070000}"/>
    <cellStyle name="Normal 662" xfId="1870" xr:uid="{00000000-0005-0000-0000-00004E070000}"/>
    <cellStyle name="Normal 662 2" xfId="1871" xr:uid="{00000000-0005-0000-0000-00004F070000}"/>
    <cellStyle name="Normal 662 2 2" xfId="3036" xr:uid="{A8DB3C21-F92F-42C7-8D2F-8134A7A38FC3}"/>
    <cellStyle name="Normal 662 3" xfId="3035" xr:uid="{91EF61B1-4515-4124-B08D-B6E6C44AB291}"/>
    <cellStyle name="Normal 662_Nota final" xfId="1872" xr:uid="{00000000-0005-0000-0000-000050070000}"/>
    <cellStyle name="Normal 663" xfId="1873" xr:uid="{00000000-0005-0000-0000-000051070000}"/>
    <cellStyle name="Normal 663 2" xfId="1874" xr:uid="{00000000-0005-0000-0000-000052070000}"/>
    <cellStyle name="Normal 663 2 2" xfId="3038" xr:uid="{65FEE223-172B-402D-AC79-FBA4603E8F65}"/>
    <cellStyle name="Normal 663 3" xfId="3037" xr:uid="{D565EA9D-50E5-45DA-AEB0-F3FD2DFEE96E}"/>
    <cellStyle name="Normal 663_Nota final" xfId="1875" xr:uid="{00000000-0005-0000-0000-000053070000}"/>
    <cellStyle name="Normal 664" xfId="1876" xr:uid="{00000000-0005-0000-0000-000054070000}"/>
    <cellStyle name="Normal 664 2" xfId="1877" xr:uid="{00000000-0005-0000-0000-000055070000}"/>
    <cellStyle name="Normal 664 2 2" xfId="3040" xr:uid="{1457E51B-682F-49AC-AD93-D34323F650DB}"/>
    <cellStyle name="Normal 664 3" xfId="3039" xr:uid="{26BCB6EF-175C-4372-9C2A-4D83FC557839}"/>
    <cellStyle name="Normal 664_Nota final" xfId="1878" xr:uid="{00000000-0005-0000-0000-000056070000}"/>
    <cellStyle name="Normal 665" xfId="1879" xr:uid="{00000000-0005-0000-0000-000057070000}"/>
    <cellStyle name="Normal 665 2" xfId="1880" xr:uid="{00000000-0005-0000-0000-000058070000}"/>
    <cellStyle name="Normal 665 2 2" xfId="3042" xr:uid="{78EB402E-89D4-421A-9C4A-5862A10DA4B2}"/>
    <cellStyle name="Normal 665 3" xfId="3041" xr:uid="{648B68A5-2571-45CA-9F28-8605449ADAAB}"/>
    <cellStyle name="Normal 665_Nota final" xfId="1881" xr:uid="{00000000-0005-0000-0000-000059070000}"/>
    <cellStyle name="Normal 667" xfId="1882" xr:uid="{00000000-0005-0000-0000-00005A070000}"/>
    <cellStyle name="Normal 667 2" xfId="1883" xr:uid="{00000000-0005-0000-0000-00005B070000}"/>
    <cellStyle name="Normal 667 2 2" xfId="3044" xr:uid="{2B14E996-E220-49BA-B39B-DEEDBB5B936A}"/>
    <cellStyle name="Normal 667 3" xfId="3043" xr:uid="{8DF3F612-6B62-437C-9B4A-C48598F617C4}"/>
    <cellStyle name="Normal 667_Nota final" xfId="1884" xr:uid="{00000000-0005-0000-0000-00005C070000}"/>
    <cellStyle name="Normal 673" xfId="1885" xr:uid="{00000000-0005-0000-0000-00005D070000}"/>
    <cellStyle name="Normal 673 2" xfId="1886" xr:uid="{00000000-0005-0000-0000-00005E070000}"/>
    <cellStyle name="Normal 673 2 2" xfId="3046" xr:uid="{6185E466-43CF-46B0-9924-AC023D1930CA}"/>
    <cellStyle name="Normal 673 3" xfId="3045" xr:uid="{0D98FE9A-22C6-474D-B3A5-E57E97D231ED}"/>
    <cellStyle name="Normal 673_Nota final" xfId="1887" xr:uid="{00000000-0005-0000-0000-00005F070000}"/>
    <cellStyle name="Normal 674" xfId="1888" xr:uid="{00000000-0005-0000-0000-000060070000}"/>
    <cellStyle name="Normal 674 2" xfId="1889" xr:uid="{00000000-0005-0000-0000-000061070000}"/>
    <cellStyle name="Normal 674 2 2" xfId="3048" xr:uid="{2EE8F784-E02C-4488-A3F3-5BB882C4464D}"/>
    <cellStyle name="Normal 674 3" xfId="3047" xr:uid="{1131DE12-2EDB-4773-8389-D53A3E07407D}"/>
    <cellStyle name="Normal 674_Nota final" xfId="1890" xr:uid="{00000000-0005-0000-0000-000062070000}"/>
    <cellStyle name="Normal 675" xfId="1891" xr:uid="{00000000-0005-0000-0000-000063070000}"/>
    <cellStyle name="Normal 675 2" xfId="1892" xr:uid="{00000000-0005-0000-0000-000064070000}"/>
    <cellStyle name="Normal 675 2 2" xfId="3050" xr:uid="{6667BA08-D5B4-4123-B46C-1D41E3664192}"/>
    <cellStyle name="Normal 675 3" xfId="3049" xr:uid="{62216E4F-F825-41AA-9EC2-FB33C22D9474}"/>
    <cellStyle name="Normal 675_Nota final" xfId="1893" xr:uid="{00000000-0005-0000-0000-000065070000}"/>
    <cellStyle name="Normal 676" xfId="1894" xr:uid="{00000000-0005-0000-0000-000066070000}"/>
    <cellStyle name="Normal 676 2" xfId="1895" xr:uid="{00000000-0005-0000-0000-000067070000}"/>
    <cellStyle name="Normal 676 2 2" xfId="3053" xr:uid="{CA96C953-6976-483A-A52B-CDB48A1D8C76}"/>
    <cellStyle name="Normal 676 3" xfId="3052" xr:uid="{02A7AEE6-4970-44D3-A50A-BBA535E93BFD}"/>
    <cellStyle name="Normal 676_Nota final" xfId="1896" xr:uid="{00000000-0005-0000-0000-000068070000}"/>
    <cellStyle name="Normal 677" xfId="1897" xr:uid="{00000000-0005-0000-0000-000069070000}"/>
    <cellStyle name="Normal 677 2" xfId="1898" xr:uid="{00000000-0005-0000-0000-00006A070000}"/>
    <cellStyle name="Normal 677 2 2" xfId="3055" xr:uid="{F523C4D9-DA7A-4EB3-872D-E45C4FCD7F4E}"/>
    <cellStyle name="Normal 677 3" xfId="3054" xr:uid="{135EFAEB-2DC4-48A4-AC90-9DEF77D8DD3A}"/>
    <cellStyle name="Normal 677_Nota final" xfId="1899" xr:uid="{00000000-0005-0000-0000-00006B070000}"/>
    <cellStyle name="Normal 678" xfId="1900" xr:uid="{00000000-0005-0000-0000-00006C070000}"/>
    <cellStyle name="Normal 678 2" xfId="1901" xr:uid="{00000000-0005-0000-0000-00006D070000}"/>
    <cellStyle name="Normal 678 2 2" xfId="3057" xr:uid="{70C65A88-D05A-4F23-AEB3-70D39EDB9109}"/>
    <cellStyle name="Normal 678 3" xfId="3056" xr:uid="{7502F468-9221-4184-9724-84EC6D02EBC7}"/>
    <cellStyle name="Normal 678_Nota final" xfId="1902" xr:uid="{00000000-0005-0000-0000-00006E070000}"/>
    <cellStyle name="Normal 679" xfId="1903" xr:uid="{00000000-0005-0000-0000-00006F070000}"/>
    <cellStyle name="Normal 679 2" xfId="1904" xr:uid="{00000000-0005-0000-0000-000070070000}"/>
    <cellStyle name="Normal 679 2 2" xfId="3059" xr:uid="{4FA0CC6E-B5CB-4222-8117-0DED2C998358}"/>
    <cellStyle name="Normal 679 3" xfId="3058" xr:uid="{B13115E4-ED38-4988-BD22-E19162890587}"/>
    <cellStyle name="Normal 679_Nota final" xfId="1905" xr:uid="{00000000-0005-0000-0000-000071070000}"/>
    <cellStyle name="Normal 684" xfId="1906" xr:uid="{00000000-0005-0000-0000-000072070000}"/>
    <cellStyle name="Normal 684 2" xfId="1907" xr:uid="{00000000-0005-0000-0000-000073070000}"/>
    <cellStyle name="Normal 684 2 2" xfId="3061" xr:uid="{BC42492C-4F1B-4158-B177-C990655A4C3B}"/>
    <cellStyle name="Normal 684 3" xfId="3060" xr:uid="{279AF8B6-7E7B-465F-BF1D-C331B4656C41}"/>
    <cellStyle name="Normal 684_Nota final" xfId="1908" xr:uid="{00000000-0005-0000-0000-000074070000}"/>
    <cellStyle name="Normal 7" xfId="1909" xr:uid="{00000000-0005-0000-0000-000075070000}"/>
    <cellStyle name="Normal 7 2" xfId="1910" xr:uid="{00000000-0005-0000-0000-000076070000}"/>
    <cellStyle name="Normal 7 2 2" xfId="1911" xr:uid="{00000000-0005-0000-0000-000077070000}"/>
    <cellStyle name="Normal 7 2 2 2" xfId="1912" xr:uid="{00000000-0005-0000-0000-000078070000}"/>
    <cellStyle name="Normal 7 2 2 2 2" xfId="3064" xr:uid="{5D70F708-CFE2-4899-BA9A-9A3CB1488767}"/>
    <cellStyle name="Normal 7 2 2 3" xfId="3063" xr:uid="{B1D47DE1-DBBD-4F76-BDB4-90717BE15F12}"/>
    <cellStyle name="Normal 7 2 3" xfId="1913" xr:uid="{00000000-0005-0000-0000-000079070000}"/>
    <cellStyle name="Normal 7 2_Nota final" xfId="1914" xr:uid="{00000000-0005-0000-0000-00007A070000}"/>
    <cellStyle name="Normal 7 3" xfId="1915" xr:uid="{00000000-0005-0000-0000-00007B070000}"/>
    <cellStyle name="Normal 7 3 2" xfId="1916" xr:uid="{00000000-0005-0000-0000-00007C070000}"/>
    <cellStyle name="Normal 7 3_Nota final" xfId="1917" xr:uid="{00000000-0005-0000-0000-00007D070000}"/>
    <cellStyle name="Normal 7 4" xfId="1918" xr:uid="{00000000-0005-0000-0000-00007E070000}"/>
    <cellStyle name="Normal 7 4 2" xfId="1919" xr:uid="{00000000-0005-0000-0000-00007F070000}"/>
    <cellStyle name="Normal 7 4 2 2" xfId="3068" xr:uid="{0ED72149-EA0E-4C45-BCBD-50CB1EEAD25A}"/>
    <cellStyle name="Normal 7 4 3" xfId="3067" xr:uid="{A171F476-51BD-4710-8FBB-22BD64712DDF}"/>
    <cellStyle name="Normal 7 5" xfId="1920" xr:uid="{00000000-0005-0000-0000-000080070000}"/>
    <cellStyle name="Normal 7 5 2" xfId="3069" xr:uid="{BCD719C5-ED7C-473B-AE9B-271168C57363}"/>
    <cellStyle name="Normal 7 6" xfId="1921" xr:uid="{00000000-0005-0000-0000-000081070000}"/>
    <cellStyle name="Normal 7 6 2" xfId="3070" xr:uid="{AFD93E41-4A97-48E2-AF94-21A8E5F1A4F6}"/>
    <cellStyle name="Normal 7 7" xfId="3062" xr:uid="{01470209-8C7A-4D61-8F97-1B10DDA7625C}"/>
    <cellStyle name="Normal 7_Nota final" xfId="1922" xr:uid="{00000000-0005-0000-0000-000082070000}"/>
    <cellStyle name="Normal 713" xfId="1923" xr:uid="{00000000-0005-0000-0000-000083070000}"/>
    <cellStyle name="Normal 713 2" xfId="1924" xr:uid="{00000000-0005-0000-0000-000084070000}"/>
    <cellStyle name="Normal 713 2 2" xfId="3072" xr:uid="{95573275-B2C5-4B82-9DB3-92A2F62DAF94}"/>
    <cellStyle name="Normal 713 3" xfId="3071" xr:uid="{A5E12454-6561-4300-87EA-D8AAF3EEABE5}"/>
    <cellStyle name="Normal 713_Nota final" xfId="1925" xr:uid="{00000000-0005-0000-0000-000085070000}"/>
    <cellStyle name="Normal 714" xfId="1926" xr:uid="{00000000-0005-0000-0000-000086070000}"/>
    <cellStyle name="Normal 714 2" xfId="1927" xr:uid="{00000000-0005-0000-0000-000087070000}"/>
    <cellStyle name="Normal 714 2 2" xfId="3074" xr:uid="{B5B09727-A8EF-4B5C-88A3-925996DE896D}"/>
    <cellStyle name="Normal 714 3" xfId="3073" xr:uid="{38F60A25-417D-48DB-B049-340CCC8ECD18}"/>
    <cellStyle name="Normal 714_Nota final" xfId="1928" xr:uid="{00000000-0005-0000-0000-000088070000}"/>
    <cellStyle name="Normal 715" xfId="1929" xr:uid="{00000000-0005-0000-0000-000089070000}"/>
    <cellStyle name="Normal 715 2" xfId="1930" xr:uid="{00000000-0005-0000-0000-00008A070000}"/>
    <cellStyle name="Normal 715 2 2" xfId="3076" xr:uid="{257E39F8-71BC-49FD-BC58-EDEDB35A280A}"/>
    <cellStyle name="Normal 715 3" xfId="3075" xr:uid="{90E05F03-769B-4B32-AFE6-9759CA62480C}"/>
    <cellStyle name="Normal 715_Nota final" xfId="1931" xr:uid="{00000000-0005-0000-0000-00008B070000}"/>
    <cellStyle name="Normal 744" xfId="1932" xr:uid="{00000000-0005-0000-0000-00008C070000}"/>
    <cellStyle name="Normal 744 2" xfId="1933" xr:uid="{00000000-0005-0000-0000-00008D070000}"/>
    <cellStyle name="Normal 744 2 2" xfId="3078" xr:uid="{6B992268-0EE0-493D-AF29-C88E42F33D05}"/>
    <cellStyle name="Normal 744 3" xfId="3077" xr:uid="{80D0C140-87B8-4433-93F4-65D0E771C20C}"/>
    <cellStyle name="Normal 744_Nota final" xfId="1934" xr:uid="{00000000-0005-0000-0000-00008E070000}"/>
    <cellStyle name="Normal 8" xfId="1935" xr:uid="{00000000-0005-0000-0000-00008F070000}"/>
    <cellStyle name="Normal 8 2" xfId="1936" xr:uid="{00000000-0005-0000-0000-000090070000}"/>
    <cellStyle name="Normal 8 2 2" xfId="1937" xr:uid="{00000000-0005-0000-0000-000091070000}"/>
    <cellStyle name="Normal 8 3" xfId="1938" xr:uid="{00000000-0005-0000-0000-000092070000}"/>
    <cellStyle name="Normal 8 3 2" xfId="1939" xr:uid="{00000000-0005-0000-0000-000093070000}"/>
    <cellStyle name="Normal 8 4" xfId="1940" xr:uid="{00000000-0005-0000-0000-000094070000}"/>
    <cellStyle name="Normal 8 5" xfId="1941" xr:uid="{00000000-0005-0000-0000-000095070000}"/>
    <cellStyle name="Normal 8 5 2" xfId="3082" xr:uid="{161FB259-45FF-4868-9BBE-2D0DFDB6FF10}"/>
    <cellStyle name="Normal 8_Nota final" xfId="1942" xr:uid="{00000000-0005-0000-0000-000096070000}"/>
    <cellStyle name="Normal 802" xfId="1943" xr:uid="{00000000-0005-0000-0000-000097070000}"/>
    <cellStyle name="Normal 802 2" xfId="1944" xr:uid="{00000000-0005-0000-0000-000098070000}"/>
    <cellStyle name="Normal 802 2 2" xfId="3084" xr:uid="{E93810B2-524D-4475-A45B-4408C132C0A7}"/>
    <cellStyle name="Normal 802 3" xfId="3083" xr:uid="{1082EDAD-85D0-42DF-8C0C-B0943B9D3AAD}"/>
    <cellStyle name="Normal 802_Nota final" xfId="1945" xr:uid="{00000000-0005-0000-0000-000099070000}"/>
    <cellStyle name="Normal 9" xfId="1946" xr:uid="{00000000-0005-0000-0000-00009A070000}"/>
    <cellStyle name="Normal 9 2" xfId="1947" xr:uid="{00000000-0005-0000-0000-00009B070000}"/>
    <cellStyle name="Normal 9 2 2" xfId="1948" xr:uid="{00000000-0005-0000-0000-00009C070000}"/>
    <cellStyle name="Normal 9 2 2 2" xfId="3087" xr:uid="{C9EF5D46-DD6D-4FAB-B159-90737FCAB58F}"/>
    <cellStyle name="Normal 9 2 3" xfId="3086" xr:uid="{B85B5A82-59D2-4BC3-BEF9-7BF29129D121}"/>
    <cellStyle name="Normal 9 3" xfId="1949" xr:uid="{00000000-0005-0000-0000-00009D070000}"/>
    <cellStyle name="Normal 9 3 2" xfId="3088" xr:uid="{ED119B21-EE76-4CA2-A347-34CA1A115739}"/>
    <cellStyle name="Normal 9 4" xfId="3085" xr:uid="{6861EFE0-FC78-4EE4-A168-E12C1EAAEA8A}"/>
    <cellStyle name="Normal 944" xfId="1950" xr:uid="{00000000-0005-0000-0000-00009E070000}"/>
    <cellStyle name="Normal 944 2" xfId="1951" xr:uid="{00000000-0005-0000-0000-00009F070000}"/>
    <cellStyle name="Normal 944 2 2" xfId="3090" xr:uid="{A12F0CFF-F67E-408C-83A9-EAFE1E884B67}"/>
    <cellStyle name="Normal 944 3" xfId="3089" xr:uid="{E7237D7A-AD8E-4E22-83E5-BE49C1E40894}"/>
    <cellStyle name="Normal 944_Nota final" xfId="1952" xr:uid="{00000000-0005-0000-0000-0000A0070000}"/>
    <cellStyle name="Normal 947" xfId="1953" xr:uid="{00000000-0005-0000-0000-0000A1070000}"/>
    <cellStyle name="Normal 947 2" xfId="1954" xr:uid="{00000000-0005-0000-0000-0000A2070000}"/>
    <cellStyle name="Normal 947 2 2" xfId="3093" xr:uid="{06DF2E8E-8081-4DA0-8108-90842F0E0E8A}"/>
    <cellStyle name="Normal 947 3" xfId="3092" xr:uid="{A35B0294-A106-45F4-A4F2-B9C01144926C}"/>
    <cellStyle name="Normal 947_Nota final" xfId="1955" xr:uid="{00000000-0005-0000-0000-0000A3070000}"/>
    <cellStyle name="Normal 952" xfId="1956" xr:uid="{00000000-0005-0000-0000-0000A4070000}"/>
    <cellStyle name="Normal 952 2" xfId="1957" xr:uid="{00000000-0005-0000-0000-0000A5070000}"/>
    <cellStyle name="Normal 952 2 2" xfId="3096" xr:uid="{D7042192-0820-4BB5-97D4-5C5F7F1789DF}"/>
    <cellStyle name="Normal 952 3" xfId="3095" xr:uid="{D4C22CDB-EB25-44AA-ADF3-CEA62FB5058A}"/>
    <cellStyle name="Normal 952_Nota final" xfId="1958" xr:uid="{00000000-0005-0000-0000-0000A6070000}"/>
    <cellStyle name="Normal 957" xfId="1959" xr:uid="{00000000-0005-0000-0000-0000A7070000}"/>
    <cellStyle name="Normal 957 2" xfId="1960" xr:uid="{00000000-0005-0000-0000-0000A8070000}"/>
    <cellStyle name="Normal 957 2 2" xfId="3098" xr:uid="{7E404844-D11A-4FE8-A0E6-EAB172DF6FE6}"/>
    <cellStyle name="Normal 957 3" xfId="3097" xr:uid="{B7DB7C46-344B-4C84-8F1A-E45C45D269C2}"/>
    <cellStyle name="Normal 957_Nota final" xfId="1961" xr:uid="{00000000-0005-0000-0000-0000A9070000}"/>
    <cellStyle name="Normal 958" xfId="1962" xr:uid="{00000000-0005-0000-0000-0000AA070000}"/>
    <cellStyle name="Normal 958 2" xfId="1963" xr:uid="{00000000-0005-0000-0000-0000AB070000}"/>
    <cellStyle name="Normal 958 2 2" xfId="3100" xr:uid="{79145533-BC6E-4788-929F-FCEE9B0A9E12}"/>
    <cellStyle name="Normal 958 3" xfId="3099" xr:uid="{6EA60C23-29E4-4AE9-B842-E2FEAB6848C3}"/>
    <cellStyle name="Normal 958_Nota final" xfId="1964" xr:uid="{00000000-0005-0000-0000-0000AC070000}"/>
    <cellStyle name="Normal 959" xfId="1965" xr:uid="{00000000-0005-0000-0000-0000AD070000}"/>
    <cellStyle name="Normal 959 2" xfId="1966" xr:uid="{00000000-0005-0000-0000-0000AE070000}"/>
    <cellStyle name="Normal 959 2 2" xfId="3102" xr:uid="{086721AD-1535-4A42-A5A1-DB2C326B73AB}"/>
    <cellStyle name="Normal 959 3" xfId="3101" xr:uid="{15E1EF59-9E8F-44C5-893C-6D1002163025}"/>
    <cellStyle name="Normal 959_Nota final" xfId="1967" xr:uid="{00000000-0005-0000-0000-0000AF070000}"/>
    <cellStyle name="Normal 960" xfId="1968" xr:uid="{00000000-0005-0000-0000-0000B0070000}"/>
    <cellStyle name="Normal 960 2" xfId="1969" xr:uid="{00000000-0005-0000-0000-0000B1070000}"/>
    <cellStyle name="Normal 960 2 2" xfId="3105" xr:uid="{2B89E507-24B7-4D91-82F1-B2540286D903}"/>
    <cellStyle name="Normal 960 3" xfId="3104" xr:uid="{559EB0A3-F26B-43BA-BE3E-90730FEE467F}"/>
    <cellStyle name="Normal 960_Nota final" xfId="1970" xr:uid="{00000000-0005-0000-0000-0000B2070000}"/>
    <cellStyle name="Normal 961" xfId="1971" xr:uid="{00000000-0005-0000-0000-0000B3070000}"/>
    <cellStyle name="Normal 961 2" xfId="1972" xr:uid="{00000000-0005-0000-0000-0000B4070000}"/>
    <cellStyle name="Normal 961 2 2" xfId="3107" xr:uid="{790E8EC9-BAD9-4943-A184-FACAAA5B26BE}"/>
    <cellStyle name="Normal 961 3" xfId="3106" xr:uid="{AFED488D-AEE8-4E83-B951-375F0C54ADEF}"/>
    <cellStyle name="Normal 961_Nota final" xfId="1973" xr:uid="{00000000-0005-0000-0000-0000B5070000}"/>
    <cellStyle name="Normal 962" xfId="1974" xr:uid="{00000000-0005-0000-0000-0000B6070000}"/>
    <cellStyle name="Normal 962 2" xfId="1975" xr:uid="{00000000-0005-0000-0000-0000B7070000}"/>
    <cellStyle name="Normal 962 2 2" xfId="3109" xr:uid="{F907B16B-92DD-4EC0-A329-414C34BD5038}"/>
    <cellStyle name="Normal 962 3" xfId="3108" xr:uid="{73286C04-D7C1-4CC1-9F86-56B15D9AE997}"/>
    <cellStyle name="Normal 962_Nota final" xfId="1976" xr:uid="{00000000-0005-0000-0000-0000B8070000}"/>
    <cellStyle name="Normal 963" xfId="1977" xr:uid="{00000000-0005-0000-0000-0000B9070000}"/>
    <cellStyle name="Normal 963 2" xfId="1978" xr:uid="{00000000-0005-0000-0000-0000BA070000}"/>
    <cellStyle name="Normal 963 2 2" xfId="3111" xr:uid="{8D47EE86-953F-4064-90B2-2EDE57586E1E}"/>
    <cellStyle name="Normal 963 3" xfId="3110" xr:uid="{A5C302DA-EA1E-4FE2-BF43-C3CDEFD98D96}"/>
    <cellStyle name="Normal 963_Nota final" xfId="1979" xr:uid="{00000000-0005-0000-0000-0000BB070000}"/>
    <cellStyle name="Normal 964" xfId="1980" xr:uid="{00000000-0005-0000-0000-0000BC070000}"/>
    <cellStyle name="Normal 964 2" xfId="1981" xr:uid="{00000000-0005-0000-0000-0000BD070000}"/>
    <cellStyle name="Normal 964 2 2" xfId="3113" xr:uid="{B746D373-EB87-4F8D-8BA5-A4D3FBB64B4E}"/>
    <cellStyle name="Normal 964 3" xfId="3112" xr:uid="{337F11D4-EC52-4027-B7E4-FC2B39E6E36E}"/>
    <cellStyle name="Normal 964_Nota final" xfId="1982" xr:uid="{00000000-0005-0000-0000-0000BE070000}"/>
    <cellStyle name="Normal 965" xfId="1983" xr:uid="{00000000-0005-0000-0000-0000BF070000}"/>
    <cellStyle name="Normal 965 2" xfId="1984" xr:uid="{00000000-0005-0000-0000-0000C0070000}"/>
    <cellStyle name="Normal 965 2 2" xfId="3116" xr:uid="{78694C72-0E1F-4F9B-924C-2D3FD0793FBD}"/>
    <cellStyle name="Normal 965 3" xfId="3115" xr:uid="{026A38D7-6822-454C-8DD5-4599EE1C1E05}"/>
    <cellStyle name="Normal 965_Nota final" xfId="1985" xr:uid="{00000000-0005-0000-0000-0000C1070000}"/>
    <cellStyle name="Normal 966" xfId="1986" xr:uid="{00000000-0005-0000-0000-0000C2070000}"/>
    <cellStyle name="Normal 966 2" xfId="1987" xr:uid="{00000000-0005-0000-0000-0000C3070000}"/>
    <cellStyle name="Normal 966 2 2" xfId="3119" xr:uid="{49BA42CC-9AC7-4B81-B476-6722F209FECA}"/>
    <cellStyle name="Normal 966 3" xfId="3118" xr:uid="{D38F3F19-3AAE-4736-85E6-A1442BC6E4EB}"/>
    <cellStyle name="Normal 966_Nota final" xfId="1988" xr:uid="{00000000-0005-0000-0000-0000C4070000}"/>
    <cellStyle name="Normal 967" xfId="1989" xr:uid="{00000000-0005-0000-0000-0000C5070000}"/>
    <cellStyle name="Normal 967 2" xfId="1990" xr:uid="{00000000-0005-0000-0000-0000C6070000}"/>
    <cellStyle name="Normal 967 2 2" xfId="3121" xr:uid="{AEBCE18C-7C5C-49C9-BED0-4E602ACDFCA4}"/>
    <cellStyle name="Normal 967 3" xfId="3120" xr:uid="{5BFBD413-58DA-4A80-8188-D4FF3767E154}"/>
    <cellStyle name="Normal 967_Nota final" xfId="1991" xr:uid="{00000000-0005-0000-0000-0000C7070000}"/>
    <cellStyle name="Normal 971" xfId="1992" xr:uid="{00000000-0005-0000-0000-0000C8070000}"/>
    <cellStyle name="Normal 971 2" xfId="1993" xr:uid="{00000000-0005-0000-0000-0000C9070000}"/>
    <cellStyle name="Normal 971 2 2" xfId="3123" xr:uid="{67ACAC52-D935-48E4-8A64-AC8E2404CDAF}"/>
    <cellStyle name="Normal 971 3" xfId="3122" xr:uid="{57D88EA4-3616-4687-8D2D-6BEBE2D5617F}"/>
    <cellStyle name="Normal 971_Nota final" xfId="1994" xr:uid="{00000000-0005-0000-0000-0000CA070000}"/>
    <cellStyle name="Normal 986" xfId="1995" xr:uid="{00000000-0005-0000-0000-0000CB070000}"/>
    <cellStyle name="Normal 986 2" xfId="1996" xr:uid="{00000000-0005-0000-0000-0000CC070000}"/>
    <cellStyle name="Normal 986 2 2" xfId="3125" xr:uid="{7F499A16-A7ED-45A7-AE6F-6448114350F3}"/>
    <cellStyle name="Normal 986 3" xfId="3124" xr:uid="{038AB82B-CABB-49F4-BF35-64FBB6A08DFF}"/>
    <cellStyle name="Normal 986_Nota final" xfId="1997" xr:uid="{00000000-0005-0000-0000-0000CD070000}"/>
    <cellStyle name="Notas 2" xfId="1998" xr:uid="{00000000-0005-0000-0000-0000CE070000}"/>
    <cellStyle name="Notas 2 2" xfId="1999" xr:uid="{00000000-0005-0000-0000-0000CF070000}"/>
    <cellStyle name="Notas 2 2 2" xfId="2000" xr:uid="{00000000-0005-0000-0000-0000D0070000}"/>
    <cellStyle name="Notas 2 2 2 2" xfId="2001" xr:uid="{00000000-0005-0000-0000-0000D1070000}"/>
    <cellStyle name="Notas 2 2 2 2 2" xfId="3128" xr:uid="{4323426C-E5C8-44D3-8ACF-F9AE808FAB18}"/>
    <cellStyle name="Notas 2 2 2 3" xfId="3127" xr:uid="{29316A51-18B1-43BB-A84C-AE13D25AFE1F}"/>
    <cellStyle name="Notas 2 2 2_Nota final" xfId="2002" xr:uid="{00000000-0005-0000-0000-0000D2070000}"/>
    <cellStyle name="Notas 2 2 3" xfId="2003" xr:uid="{00000000-0005-0000-0000-0000D3070000}"/>
    <cellStyle name="Notas 2 2 3 2" xfId="2004" xr:uid="{00000000-0005-0000-0000-0000D4070000}"/>
    <cellStyle name="Notas 2 2 3 2 2" xfId="3130" xr:uid="{8AD9DB4C-C2F5-475E-B307-AEF5C3040EB8}"/>
    <cellStyle name="Notas 2 2 3 3" xfId="3129" xr:uid="{90DF6CB8-689E-404A-860B-6D143C17CB07}"/>
    <cellStyle name="Notas 2 2 3_Nota final" xfId="2005" xr:uid="{00000000-0005-0000-0000-0000D5070000}"/>
    <cellStyle name="Notas 2 2 4" xfId="2006" xr:uid="{00000000-0005-0000-0000-0000D6070000}"/>
    <cellStyle name="Notas 2 2 4 2" xfId="3131" xr:uid="{27F78B3E-5F91-4867-A2BE-D86D6AE91BA1}"/>
    <cellStyle name="Notas 2 2 5" xfId="3126" xr:uid="{140210DB-7B2F-46F0-B035-3EC8F26597C7}"/>
    <cellStyle name="Notas 2 2_Nota final" xfId="2007" xr:uid="{00000000-0005-0000-0000-0000D7070000}"/>
    <cellStyle name="Notas 2 3" xfId="2008" xr:uid="{00000000-0005-0000-0000-0000D8070000}"/>
    <cellStyle name="Notas 2 3 2" xfId="2009" xr:uid="{00000000-0005-0000-0000-0000D9070000}"/>
    <cellStyle name="Notas 2 3 2 2" xfId="3133" xr:uid="{4ECD13DD-4A6D-421C-94F7-18AD82DADB0F}"/>
    <cellStyle name="Notas 2 3 3" xfId="3132" xr:uid="{6D9E6373-1D7D-49DC-9372-FA8BF5C3477F}"/>
    <cellStyle name="Notas 2 3_Nota final" xfId="2010" xr:uid="{00000000-0005-0000-0000-0000DA070000}"/>
    <cellStyle name="Notas 2 4" xfId="2011" xr:uid="{00000000-0005-0000-0000-0000DB070000}"/>
    <cellStyle name="Notas 2 4 2" xfId="2012" xr:uid="{00000000-0005-0000-0000-0000DC070000}"/>
    <cellStyle name="Notas 2 4 2 2" xfId="3135" xr:uid="{BE2DA758-058D-4B28-B5C2-71BCB4195B1A}"/>
    <cellStyle name="Notas 2 4 3" xfId="3134" xr:uid="{6B0932D2-90C5-46FB-9C1A-D9C9F9FB3B9C}"/>
    <cellStyle name="Notas 2 4_Nota final" xfId="2013" xr:uid="{00000000-0005-0000-0000-0000DD070000}"/>
    <cellStyle name="Notas 2 5" xfId="2014" xr:uid="{00000000-0005-0000-0000-0000DE070000}"/>
    <cellStyle name="Notas 2 5 2" xfId="2015" xr:uid="{00000000-0005-0000-0000-0000DF070000}"/>
    <cellStyle name="Notas 2 5 2 2" xfId="3138" xr:uid="{5E78BD3C-97C3-421F-AC4E-04273DE2C257}"/>
    <cellStyle name="Notas 2 5 3" xfId="3137" xr:uid="{1F97CEF7-03F7-48C7-AED2-0BFA84058E88}"/>
    <cellStyle name="Notas 2 5_Nota final" xfId="2016" xr:uid="{00000000-0005-0000-0000-0000E0070000}"/>
    <cellStyle name="Notas 2 6" xfId="2017" xr:uid="{00000000-0005-0000-0000-0000E1070000}"/>
    <cellStyle name="Notas 2_Nota final" xfId="2018" xr:uid="{00000000-0005-0000-0000-0000E2070000}"/>
    <cellStyle name="Notas 3" xfId="2019" xr:uid="{00000000-0005-0000-0000-0000E3070000}"/>
    <cellStyle name="Notas 3 2" xfId="2020" xr:uid="{00000000-0005-0000-0000-0000E4070000}"/>
    <cellStyle name="Notas 3 2 2" xfId="2021" xr:uid="{00000000-0005-0000-0000-0000E5070000}"/>
    <cellStyle name="Notas 3 2 2 2" xfId="3140" xr:uid="{2F8132C8-790E-482C-B17A-B86F35C04E48}"/>
    <cellStyle name="Notas 3 2 3" xfId="3139" xr:uid="{BF0B86FC-07FB-4BA7-B569-458374C00AC1}"/>
    <cellStyle name="Notas 3 3" xfId="2022" xr:uid="{00000000-0005-0000-0000-0000E6070000}"/>
    <cellStyle name="Notas 3 3 2" xfId="2023" xr:uid="{00000000-0005-0000-0000-0000E7070000}"/>
    <cellStyle name="Notas 3 3 2 2" xfId="3142" xr:uid="{81A6741F-3538-436B-A5C1-CF77B2FCA0D0}"/>
    <cellStyle name="Notas 3 3 3" xfId="3141" xr:uid="{110E32DB-DF4A-41E7-8720-94D0C9AE9578}"/>
    <cellStyle name="Notas 3 4" xfId="2024" xr:uid="{00000000-0005-0000-0000-0000E8070000}"/>
    <cellStyle name="Notas 3_Nota final" xfId="2025" xr:uid="{00000000-0005-0000-0000-0000E9070000}"/>
    <cellStyle name="Notas 4" xfId="2026" xr:uid="{00000000-0005-0000-0000-0000EA070000}"/>
    <cellStyle name="Notas 4 2" xfId="2027" xr:uid="{00000000-0005-0000-0000-0000EB070000}"/>
    <cellStyle name="Notas 4 2 2" xfId="2028" xr:uid="{00000000-0005-0000-0000-0000EC070000}"/>
    <cellStyle name="Notas 4 2 2 2" xfId="3144" xr:uid="{22980F6C-5F0E-4C2F-B896-2A334EABBE2B}"/>
    <cellStyle name="Notas 4 2 3" xfId="3143" xr:uid="{8BA92BAE-464A-48E7-B250-CBCFF9B3A8B7}"/>
    <cellStyle name="Notas 4 3" xfId="2029" xr:uid="{00000000-0005-0000-0000-0000ED070000}"/>
    <cellStyle name="Notas 4 4" xfId="2030" xr:uid="{00000000-0005-0000-0000-0000EE070000}"/>
    <cellStyle name="Notas 4_Nota final" xfId="2031" xr:uid="{00000000-0005-0000-0000-0000EF070000}"/>
    <cellStyle name="Notas 5" xfId="2032" xr:uid="{00000000-0005-0000-0000-0000F0070000}"/>
    <cellStyle name="Notas 5 2" xfId="2033" xr:uid="{00000000-0005-0000-0000-0000F1070000}"/>
    <cellStyle name="Notas 5 2 2" xfId="3146" xr:uid="{5AE13B81-251A-41FE-94D4-B33DDA5FF945}"/>
    <cellStyle name="Notas 5 3" xfId="3145" xr:uid="{E235CCD7-EB03-472A-9A6A-B45F90AC3D36}"/>
    <cellStyle name="Note 2" xfId="2034" xr:uid="{00000000-0005-0000-0000-0000F2070000}"/>
    <cellStyle name="Note 2 2" xfId="2035" xr:uid="{00000000-0005-0000-0000-0000F3070000}"/>
    <cellStyle name="Note 2 2 2" xfId="2036" xr:uid="{00000000-0005-0000-0000-0000F4070000}"/>
    <cellStyle name="Note 2 2 2 2" xfId="3149" xr:uid="{A28506EF-C4BD-4617-A173-AED91FAB2BDE}"/>
    <cellStyle name="Note 2 2 3" xfId="3148" xr:uid="{1B82C2CA-5F28-4F72-B4F4-381AF57651D0}"/>
    <cellStyle name="Note 2 3" xfId="2037" xr:uid="{00000000-0005-0000-0000-0000F5070000}"/>
    <cellStyle name="Note 2 3 2" xfId="3150" xr:uid="{A8B3B494-ADD0-49BA-8E29-9E78FDCA4899}"/>
    <cellStyle name="Note 2 4" xfId="3147" xr:uid="{F60FE906-2BFE-4630-8D40-844EC5DE6CC7}"/>
    <cellStyle name="Note 3" xfId="2038" xr:uid="{00000000-0005-0000-0000-0000F6070000}"/>
    <cellStyle name="Note 3 2" xfId="2039" xr:uid="{00000000-0005-0000-0000-0000F7070000}"/>
    <cellStyle name="Note 3 2 2" xfId="2040" xr:uid="{00000000-0005-0000-0000-0000F8070000}"/>
    <cellStyle name="Note 3 2 2 2" xfId="3153" xr:uid="{CCAF8831-BFBA-4546-9F7C-D3AD0AB3D49E}"/>
    <cellStyle name="Note 3 2 3" xfId="3152" xr:uid="{14A1FE7C-A6BF-4AAB-92C3-7408B7261345}"/>
    <cellStyle name="Note 3 3" xfId="2041" xr:uid="{00000000-0005-0000-0000-0000F9070000}"/>
    <cellStyle name="Note 3 3 2" xfId="3154" xr:uid="{196951C7-72E6-4ABA-89DF-B9ACD7D09D2E}"/>
    <cellStyle name="Note 3 4" xfId="3151" xr:uid="{F8FB1510-89D6-454C-9E1B-C045BAC9EEC2}"/>
    <cellStyle name="Output" xfId="2042" xr:uid="{00000000-0005-0000-0000-0000FA070000}"/>
    <cellStyle name="Output 2" xfId="2043" xr:uid="{00000000-0005-0000-0000-0000FB070000}"/>
    <cellStyle name="Percent (0)" xfId="2044" xr:uid="{00000000-0005-0000-0000-0000FC070000}"/>
    <cellStyle name="Percent (0) 2" xfId="2045" xr:uid="{00000000-0005-0000-0000-0000FD070000}"/>
    <cellStyle name="Percent (0) 2 2" xfId="2046" xr:uid="{00000000-0005-0000-0000-0000FE070000}"/>
    <cellStyle name="Percent (0) 2 2 2" xfId="3157" xr:uid="{3CCC756F-47B2-4047-A536-17F2E3A19FE9}"/>
    <cellStyle name="Percent (0) 2 3" xfId="3156" xr:uid="{D6D25618-BCC2-49BC-9068-415796F8FAFE}"/>
    <cellStyle name="Percent (0) 3" xfId="2047" xr:uid="{00000000-0005-0000-0000-0000FF070000}"/>
    <cellStyle name="Percent (0) 3 2" xfId="3158" xr:uid="{326022FB-4E4B-46BE-BD87-D1B603A7DE4E}"/>
    <cellStyle name="Percent (0) 4" xfId="3155" xr:uid="{B31D7353-3616-4CF4-A297-20C7B00DEF84}"/>
    <cellStyle name="Percent 2" xfId="2048" xr:uid="{00000000-0005-0000-0000-000000080000}"/>
    <cellStyle name="Percent 2 2" xfId="3159" xr:uid="{7E16930D-B07D-4866-BBAF-031818C65D88}"/>
    <cellStyle name="Porcentaje 2" xfId="2049" xr:uid="{00000000-0005-0000-0000-000001080000}"/>
    <cellStyle name="Porcentaje 2 2" xfId="2050" xr:uid="{00000000-0005-0000-0000-000002080000}"/>
    <cellStyle name="Porcentaje 2 2 2" xfId="2051" xr:uid="{00000000-0005-0000-0000-000003080000}"/>
    <cellStyle name="Porcentaje 2 2 2 2" xfId="3161" xr:uid="{A75D2A9F-37AA-4311-BB24-19C781B13DA5}"/>
    <cellStyle name="Porcentaje 2 2 3" xfId="3160" xr:uid="{49EB3776-078C-4C7D-99F1-3AF2FF772FB2}"/>
    <cellStyle name="Porcentaje 2 3" xfId="2052" xr:uid="{00000000-0005-0000-0000-000004080000}"/>
    <cellStyle name="Porcentaje 2 3 2" xfId="2053" xr:uid="{00000000-0005-0000-0000-000005080000}"/>
    <cellStyle name="Porcentaje 2 4" xfId="2054" xr:uid="{00000000-0005-0000-0000-000006080000}"/>
    <cellStyle name="Porcentaje 2 4 2" xfId="3162" xr:uid="{5A7D215E-7A45-4389-AC84-38E6F983B395}"/>
    <cellStyle name="Porcentaje 3" xfId="2055" xr:uid="{00000000-0005-0000-0000-000007080000}"/>
    <cellStyle name="Porcentaje 3 2" xfId="2056" xr:uid="{00000000-0005-0000-0000-000008080000}"/>
    <cellStyle name="Porcentaje 3 3" xfId="2057" xr:uid="{00000000-0005-0000-0000-000009080000}"/>
    <cellStyle name="Porcentaje 3 3 2" xfId="3163" xr:uid="{9CBD9E8C-4515-428E-BD40-9E0F03367508}"/>
    <cellStyle name="Porcentaje 3 4" xfId="2058" xr:uid="{00000000-0005-0000-0000-00000A080000}"/>
    <cellStyle name="Porcentaje 4" xfId="2059" xr:uid="{00000000-0005-0000-0000-00000B080000}"/>
    <cellStyle name="Porcentaje 5" xfId="2060" xr:uid="{00000000-0005-0000-0000-00000C080000}"/>
    <cellStyle name="Porcentaje 5 2" xfId="3164" xr:uid="{1C6DD697-C3E1-4460-8C1F-7E63E02FA634}"/>
    <cellStyle name="Porcentual 2" xfId="2061" xr:uid="{00000000-0005-0000-0000-00000D080000}"/>
    <cellStyle name="Porcentual 2 2" xfId="2062" xr:uid="{00000000-0005-0000-0000-00000E080000}"/>
    <cellStyle name="Porcentual 2 2 2" xfId="2063" xr:uid="{00000000-0005-0000-0000-00000F080000}"/>
    <cellStyle name="Porcentual 2 2 2 2" xfId="3167" xr:uid="{CDFD6E61-B77E-40D1-B816-F2E65174A736}"/>
    <cellStyle name="Porcentual 2 2 3" xfId="3166" xr:uid="{4EE2241A-CF5B-42E0-AA40-5E31F2D3C2AC}"/>
    <cellStyle name="Porcentual 2 3" xfId="2064" xr:uid="{00000000-0005-0000-0000-000010080000}"/>
    <cellStyle name="Porcentual 2 3 2" xfId="3168" xr:uid="{31876219-EE4B-4CB5-98FD-6B4496E96F7B}"/>
    <cellStyle name="Porcentual 2 4" xfId="3165" xr:uid="{2BF9BA78-FAAC-40B5-98C4-4927BD1B0959}"/>
    <cellStyle name="Porcentual 3" xfId="2065" xr:uid="{00000000-0005-0000-0000-000011080000}"/>
    <cellStyle name="Porcentual 3 2" xfId="3169" xr:uid="{04DAAF09-39F9-4BC7-8441-BEAE187A2801}"/>
    <cellStyle name="Porcentual 4" xfId="2066" xr:uid="{00000000-0005-0000-0000-000012080000}"/>
    <cellStyle name="Porcentual 4 2" xfId="2067" xr:uid="{00000000-0005-0000-0000-000013080000}"/>
    <cellStyle name="Porcentual 4 2 2" xfId="3171" xr:uid="{7BC9B5AE-EE86-49FD-B51B-5BE9DBF0190B}"/>
    <cellStyle name="Porcentual 4 3" xfId="3170" xr:uid="{97A4ACAF-973F-4CB5-B4FB-700F305D2C3A}"/>
    <cellStyle name="Porcentual 5" xfId="2068" xr:uid="{00000000-0005-0000-0000-000014080000}"/>
    <cellStyle name="Porcentual 5 2" xfId="3172" xr:uid="{57B271C7-BC20-4520-9347-4C7CC805F475}"/>
    <cellStyle name="Salida" xfId="2069" builtinId="21" customBuiltin="1"/>
    <cellStyle name="Salida 2" xfId="2070" xr:uid="{00000000-0005-0000-0000-000016080000}"/>
    <cellStyle name="Salida 2 2" xfId="3174" xr:uid="{4918C8DD-A73F-4381-B246-F614615BB542}"/>
    <cellStyle name="Salida 3" xfId="3173" xr:uid="{FDDD650D-2EC8-4CDE-A584-D601D9C68954}"/>
    <cellStyle name="TableStyleLight1" xfId="2071" xr:uid="{00000000-0005-0000-0000-000017080000}"/>
    <cellStyle name="Texto de advertencia" xfId="2072" builtinId="11" customBuiltin="1"/>
    <cellStyle name="Texto de advertencia 2" xfId="2073" xr:uid="{00000000-0005-0000-0000-000019080000}"/>
    <cellStyle name="Texto de advertencia 2 2" xfId="2074" xr:uid="{00000000-0005-0000-0000-00001A080000}"/>
    <cellStyle name="Texto de advertencia 3" xfId="2075" xr:uid="{00000000-0005-0000-0000-00001B080000}"/>
    <cellStyle name="Texto de advertencia 3 2" xfId="2076" xr:uid="{00000000-0005-0000-0000-00001C080000}"/>
    <cellStyle name="Texto de advertencia 4" xfId="2077" xr:uid="{00000000-0005-0000-0000-00001D080000}"/>
    <cellStyle name="Texto explicativo" xfId="2078" builtinId="53" customBuiltin="1"/>
    <cellStyle name="Texto explicativo 2" xfId="2079" xr:uid="{00000000-0005-0000-0000-00001F080000}"/>
    <cellStyle name="Tickmark" xfId="2080" xr:uid="{00000000-0005-0000-0000-000020080000}"/>
    <cellStyle name="Tickmark 2" xfId="2081" xr:uid="{00000000-0005-0000-0000-000021080000}"/>
    <cellStyle name="Title" xfId="2082" xr:uid="{00000000-0005-0000-0000-000022080000}"/>
    <cellStyle name="Title 2" xfId="2083" xr:uid="{00000000-0005-0000-0000-000023080000}"/>
    <cellStyle name="Título" xfId="2084" builtinId="15" customBuiltin="1"/>
    <cellStyle name="Título 10" xfId="3222" xr:uid="{3D3E9EF4-2742-4519-9AD6-CEB7A37AC1D8}"/>
    <cellStyle name="Título 2" xfId="2085" builtinId="17" customBuiltin="1"/>
    <cellStyle name="Título 2 2" xfId="2086" xr:uid="{00000000-0005-0000-0000-000026080000}"/>
    <cellStyle name="Título 2 2 2" xfId="3178" xr:uid="{06FECB9C-1FC7-4238-9619-07A7A6C8398F}"/>
    <cellStyle name="Título 2 3" xfId="3177" xr:uid="{FD315E46-2FD6-415C-8D45-AA14043D3A8A}"/>
    <cellStyle name="Título 3" xfId="2087" builtinId="18" customBuiltin="1"/>
    <cellStyle name="Título 3 2" xfId="2088" xr:uid="{00000000-0005-0000-0000-000028080000}"/>
    <cellStyle name="Título 3 2 2" xfId="3180" xr:uid="{3A989587-6B2E-450E-9886-C8240E0F4F7B}"/>
    <cellStyle name="Título 3 3" xfId="3179" xr:uid="{4777FBAA-D086-4E7F-9F6C-6ECD69F416F7}"/>
    <cellStyle name="Título 4" xfId="2089" xr:uid="{00000000-0005-0000-0000-000029080000}"/>
    <cellStyle name="Título 4 2" xfId="2090" xr:uid="{00000000-0005-0000-0000-00002A080000}"/>
    <cellStyle name="Título 4 2 2" xfId="3182" xr:uid="{130C1B53-3E69-4D8F-BBBE-286BB73F91FE}"/>
    <cellStyle name="Título 4 3" xfId="3181" xr:uid="{1B9BA113-0A50-440A-A88C-B814DC30FC49}"/>
    <cellStyle name="Título 4_Nota final" xfId="2091" xr:uid="{00000000-0005-0000-0000-00002B080000}"/>
    <cellStyle name="Título 5" xfId="2092" xr:uid="{00000000-0005-0000-0000-00002C080000}"/>
    <cellStyle name="Título 5 2" xfId="3183" xr:uid="{9E8A9999-0263-46C1-8CF1-2A7EEF2622DB}"/>
    <cellStyle name="Título 6" xfId="3176" xr:uid="{DE1DD738-9430-45CD-BA91-1CD500D61773}"/>
    <cellStyle name="Título 7" xfId="3220" xr:uid="{2D310E46-FCC4-4DDA-B9F5-EBE34A247558}"/>
    <cellStyle name="Título 8" xfId="3175" xr:uid="{CD312D6D-FDC6-4E7B-BAA6-E296480615C7}"/>
    <cellStyle name="Título 9" xfId="3221" xr:uid="{E13E18F0-DAF4-46E8-B8B1-914116D5950B}"/>
    <cellStyle name="Total" xfId="2093" builtinId="25" customBuiltin="1"/>
    <cellStyle name="Total 2" xfId="2094" xr:uid="{00000000-0005-0000-0000-00002E080000}"/>
    <cellStyle name="Total 2 2" xfId="2095" xr:uid="{00000000-0005-0000-0000-00002F080000}"/>
    <cellStyle name="Total 2 2 2" xfId="3186" xr:uid="{844A5C9C-05CE-4988-A0D8-F400F1CD0083}"/>
    <cellStyle name="Total 2 3" xfId="3185" xr:uid="{FDA62B8C-3407-4E48-8293-216A3463A63B}"/>
    <cellStyle name="Total 2_Nota final" xfId="2096" xr:uid="{00000000-0005-0000-0000-000030080000}"/>
    <cellStyle name="Total 3" xfId="2097" xr:uid="{00000000-0005-0000-0000-000031080000}"/>
    <cellStyle name="Total 3 2" xfId="2098" xr:uid="{00000000-0005-0000-0000-000032080000}"/>
    <cellStyle name="Total 4" xfId="2099" xr:uid="{00000000-0005-0000-0000-000033080000}"/>
    <cellStyle name="Total 4 2" xfId="2100" xr:uid="{00000000-0005-0000-0000-000034080000}"/>
    <cellStyle name="Total 5" xfId="2101" xr:uid="{00000000-0005-0000-0000-000035080000}"/>
    <cellStyle name="Total 5 2" xfId="2102" xr:uid="{00000000-0005-0000-0000-000036080000}"/>
    <cellStyle name="Total 6" xfId="2103" xr:uid="{00000000-0005-0000-0000-000037080000}"/>
    <cellStyle name="Total 6 2" xfId="3187" xr:uid="{F1A854BB-50E3-4C2A-9E91-907C17CF5DC8}"/>
    <cellStyle name="Total 7" xfId="3184" xr:uid="{4CB29D9F-6CEC-47BF-85F8-45F10FCD0DFD}"/>
    <cellStyle name="Warning Text 2" xfId="2104" xr:uid="{00000000-0005-0000-0000-000038080000}"/>
    <cellStyle name="Warning Text 2 2" xfId="2105" xr:uid="{00000000-0005-0000-0000-00003908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1.emf"/><Relationship Id="rId1" Type="http://schemas.openxmlformats.org/officeDocument/2006/relationships/image" Target="../media/image6.emf"/><Relationship Id="rId5" Type="http://schemas.openxmlformats.org/officeDocument/2006/relationships/image" Target="../media/image4.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2125980</xdr:colOff>
          <xdr:row>7</xdr:row>
          <xdr:rowOff>22860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Marta Allende" id="{160327DA-DA8B-43D9-BF24-1B5ADCBCF71A}" userId="S::marta.allende@tillypy.onmicrosoft.com::8c141091-2a46-43fd-9aa6-2147ef6ab35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67" dT="2025-03-25T03:11:54.28" personId="{160327DA-DA8B-43D9-BF24-1B5ADCBCF71A}" id="{9A68085E-C03C-4D65-8CC2-F368C21D6584}">
    <text>Según composicion 3.595.688.06</text>
  </threadedComment>
</ThreadedComments>
</file>

<file path=xl/threadedComments/threadedComment2.xml><?xml version="1.0" encoding="utf-8"?>
<ThreadedComments xmlns="http://schemas.microsoft.com/office/spreadsheetml/2018/threadedcomments" xmlns:x="http://schemas.openxmlformats.org/spreadsheetml/2006/main">
  <threadedComment ref="C124" dT="2025-03-25T03:43:17.47" personId="{160327DA-DA8B-43D9-BF24-1B5ADCBCF71A}" id="{B60FC252-9C90-4D4E-B65A-10C5C3D39922}">
    <text>El valor anterior es Gs. 6451934116</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6.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7.v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9.vml"/><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microsoft.com/office/2017/10/relationships/threadedComment" Target="../threadedComments/threadedComment1.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10.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10" Type="http://schemas.microsoft.com/office/2017/10/relationships/threadedComment" Target="../threadedComments/threadedComment2.xml"/><Relationship Id="rId4" Type="http://schemas.openxmlformats.org/officeDocument/2006/relationships/printerSettings" Target="../printerSettings/printerSettings43.bin"/></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1.vml"/><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12.v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8" Type="http://schemas.openxmlformats.org/officeDocument/2006/relationships/vmlDrawing" Target="../drawings/vmlDrawing13.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8" Type="http://schemas.openxmlformats.org/officeDocument/2006/relationships/vmlDrawing" Target="../drawings/vmlDrawing14.vml"/><Relationship Id="rId3" Type="http://schemas.openxmlformats.org/officeDocument/2006/relationships/printerSettings" Target="../printerSettings/printerSettings70.bin"/><Relationship Id="rId7" Type="http://schemas.openxmlformats.org/officeDocument/2006/relationships/printerSettings" Target="../printerSettings/printerSettings74.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15.vml"/><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pageSetUpPr fitToPage="1"/>
  </sheetPr>
  <dimension ref="B2:BT25"/>
  <sheetViews>
    <sheetView topLeftCell="A34" workbookViewId="0">
      <selection activeCell="F6" sqref="F6"/>
    </sheetView>
  </sheetViews>
  <sheetFormatPr baseColWidth="10" defaultColWidth="11.44140625" defaultRowHeight="13.8" x14ac:dyDescent="0.25"/>
  <cols>
    <col min="1" max="2" width="11.44140625" style="408"/>
    <col min="3" max="3" width="28.44140625" style="408" customWidth="1"/>
    <col min="4" max="4" width="11.44140625" style="408"/>
    <col min="5" max="5" width="11.88671875" style="408" customWidth="1"/>
    <col min="6" max="6" width="36" style="408" customWidth="1"/>
    <col min="7" max="7" width="11.44140625" style="408" customWidth="1"/>
    <col min="8" max="16384" width="11.44140625" style="408"/>
  </cols>
  <sheetData>
    <row r="2" spans="2:7" ht="21" x14ac:dyDescent="0.25">
      <c r="B2" s="431"/>
      <c r="C2" s="429"/>
      <c r="D2" s="429"/>
      <c r="E2" s="430"/>
      <c r="F2" s="429"/>
      <c r="G2" s="428"/>
    </row>
    <row r="3" spans="2:7" ht="23.25" customHeight="1" x14ac:dyDescent="0.3">
      <c r="B3" s="413"/>
      <c r="E3" s="427" t="s">
        <v>640</v>
      </c>
      <c r="G3" s="414"/>
    </row>
    <row r="4" spans="2:7" ht="15" x14ac:dyDescent="0.25">
      <c r="B4" s="413"/>
      <c r="E4" s="426"/>
      <c r="G4" s="414"/>
    </row>
    <row r="5" spans="2:7" ht="15" x14ac:dyDescent="0.25">
      <c r="B5" s="413"/>
      <c r="E5" s="426"/>
      <c r="G5" s="414"/>
    </row>
    <row r="6" spans="2:7" ht="15.6" x14ac:dyDescent="0.25">
      <c r="B6" s="413"/>
      <c r="E6" s="425" t="s">
        <v>686</v>
      </c>
      <c r="G6" s="414"/>
    </row>
    <row r="7" spans="2:7" ht="15.6" x14ac:dyDescent="0.25">
      <c r="B7" s="413"/>
      <c r="E7" s="425" t="s">
        <v>639</v>
      </c>
      <c r="G7" s="414"/>
    </row>
    <row r="8" spans="2:7" ht="18" x14ac:dyDescent="0.25">
      <c r="B8" s="413"/>
      <c r="E8" s="424"/>
      <c r="G8" s="414"/>
    </row>
    <row r="9" spans="2:7" ht="17.399999999999999" x14ac:dyDescent="0.25">
      <c r="B9" s="413"/>
      <c r="E9" s="419"/>
      <c r="G9" s="414"/>
    </row>
    <row r="10" spans="2:7" ht="17.399999999999999" x14ac:dyDescent="0.25">
      <c r="B10" s="413"/>
      <c r="C10" s="419" t="s">
        <v>638</v>
      </c>
      <c r="D10" s="419" t="s">
        <v>637</v>
      </c>
      <c r="G10" s="414"/>
    </row>
    <row r="11" spans="2:7" ht="17.399999999999999" x14ac:dyDescent="0.25">
      <c r="B11" s="413"/>
      <c r="C11" s="423"/>
      <c r="G11" s="414"/>
    </row>
    <row r="12" spans="2:7" ht="17.399999999999999" x14ac:dyDescent="0.25">
      <c r="B12" s="413"/>
      <c r="C12" s="419" t="s">
        <v>636</v>
      </c>
      <c r="D12" s="419" t="s">
        <v>635</v>
      </c>
      <c r="G12" s="414"/>
    </row>
    <row r="13" spans="2:7" x14ac:dyDescent="0.25">
      <c r="B13" s="413"/>
      <c r="C13" s="422"/>
      <c r="G13" s="414"/>
    </row>
    <row r="14" spans="2:7" ht="17.399999999999999" x14ac:dyDescent="0.25">
      <c r="B14" s="413"/>
      <c r="C14" s="419" t="s">
        <v>634</v>
      </c>
      <c r="D14" s="419" t="s">
        <v>633</v>
      </c>
      <c r="G14" s="414"/>
    </row>
    <row r="15" spans="2:7" x14ac:dyDescent="0.25">
      <c r="B15" s="413"/>
      <c r="C15" s="421"/>
      <c r="G15" s="414"/>
    </row>
    <row r="16" spans="2:7" ht="17.399999999999999" x14ac:dyDescent="0.25">
      <c r="B16" s="413"/>
      <c r="C16" s="419" t="s">
        <v>632</v>
      </c>
      <c r="D16" s="419" t="s">
        <v>631</v>
      </c>
      <c r="E16" s="419"/>
      <c r="F16" s="419"/>
      <c r="G16" s="420"/>
    </row>
    <row r="17" spans="2:72" ht="17.399999999999999" x14ac:dyDescent="0.25">
      <c r="B17" s="413"/>
      <c r="C17" s="419" t="s">
        <v>630</v>
      </c>
      <c r="D17" s="419" t="s">
        <v>629</v>
      </c>
      <c r="E17" s="419"/>
      <c r="F17" s="419"/>
      <c r="G17" s="420"/>
    </row>
    <row r="18" spans="2:72" ht="17.399999999999999" x14ac:dyDescent="0.25">
      <c r="B18" s="413"/>
      <c r="C18" s="419" t="s">
        <v>628</v>
      </c>
      <c r="D18" s="419" t="s">
        <v>627</v>
      </c>
      <c r="E18" s="419"/>
      <c r="F18" s="419"/>
      <c r="G18" s="420"/>
    </row>
    <row r="19" spans="2:72" ht="17.399999999999999" x14ac:dyDescent="0.25">
      <c r="B19" s="413"/>
      <c r="C19" s="419"/>
      <c r="G19" s="414"/>
    </row>
    <row r="20" spans="2:72" ht="36.75" customHeight="1" x14ac:dyDescent="0.25">
      <c r="B20" s="413"/>
      <c r="C20" s="419" t="s">
        <v>626</v>
      </c>
      <c r="G20" s="414"/>
    </row>
    <row r="21" spans="2:72" ht="375.75" customHeight="1" x14ac:dyDescent="0.25">
      <c r="B21" s="413"/>
      <c r="C21" s="841" t="s">
        <v>625</v>
      </c>
      <c r="D21" s="841"/>
      <c r="E21" s="841"/>
      <c r="F21" s="841"/>
      <c r="G21" s="417"/>
      <c r="H21" s="838"/>
      <c r="I21" s="838"/>
      <c r="J21" s="838"/>
      <c r="K21" s="838"/>
      <c r="L21" s="838"/>
      <c r="M21" s="838"/>
      <c r="N21" s="838"/>
      <c r="O21" s="838"/>
      <c r="P21" s="838"/>
      <c r="Q21" s="838"/>
      <c r="R21" s="838"/>
      <c r="S21" s="838"/>
      <c r="T21" s="838"/>
      <c r="U21" s="838"/>
      <c r="V21" s="838"/>
      <c r="W21" s="838"/>
      <c r="X21" s="838"/>
      <c r="Y21" s="838"/>
      <c r="Z21" s="838"/>
      <c r="AA21" s="838"/>
      <c r="AB21" s="838"/>
      <c r="AC21" s="838"/>
      <c r="AD21" s="838"/>
      <c r="AE21" s="838"/>
      <c r="AF21" s="838"/>
      <c r="AG21" s="838"/>
      <c r="AH21" s="838"/>
      <c r="AI21" s="838"/>
      <c r="AJ21" s="838"/>
      <c r="AK21" s="838"/>
      <c r="AL21" s="838"/>
      <c r="AM21" s="838"/>
      <c r="AN21" s="838"/>
      <c r="AO21" s="838"/>
      <c r="AP21" s="838"/>
      <c r="AQ21" s="838"/>
      <c r="AR21" s="838"/>
      <c r="AS21" s="838"/>
      <c r="AT21" s="838"/>
      <c r="AU21" s="838"/>
      <c r="AV21" s="838"/>
      <c r="AW21" s="838"/>
      <c r="AX21" s="838"/>
      <c r="AY21" s="838"/>
      <c r="AZ21" s="838"/>
      <c r="BA21" s="838"/>
      <c r="BB21" s="838"/>
      <c r="BC21" s="838"/>
      <c r="BD21" s="838"/>
      <c r="BE21" s="838"/>
      <c r="BF21" s="838"/>
      <c r="BG21" s="838"/>
      <c r="BH21" s="838"/>
      <c r="BI21" s="838"/>
      <c r="BJ21" s="838"/>
      <c r="BK21" s="838"/>
      <c r="BL21" s="838"/>
      <c r="BM21" s="838"/>
      <c r="BN21" s="838"/>
      <c r="BO21" s="838"/>
      <c r="BP21" s="838"/>
      <c r="BQ21" s="838"/>
      <c r="BR21" s="838"/>
      <c r="BS21" s="838"/>
      <c r="BT21" s="416"/>
    </row>
    <row r="22" spans="2:72" ht="167.25" customHeight="1" x14ac:dyDescent="0.25">
      <c r="B22" s="413"/>
      <c r="C22" s="418"/>
      <c r="D22" s="418"/>
      <c r="E22" s="418"/>
      <c r="F22" s="418"/>
      <c r="G22" s="417"/>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row>
    <row r="23" spans="2:72" ht="13.5" customHeight="1" x14ac:dyDescent="0.25">
      <c r="B23" s="413"/>
      <c r="E23" s="415"/>
      <c r="G23" s="414"/>
    </row>
    <row r="24" spans="2:72" x14ac:dyDescent="0.25">
      <c r="B24" s="413"/>
      <c r="C24" s="412"/>
      <c r="D24" s="839"/>
      <c r="E24" s="839"/>
      <c r="F24" s="839"/>
      <c r="G24" s="840"/>
    </row>
    <row r="25" spans="2:72" x14ac:dyDescent="0.25">
      <c r="B25" s="411"/>
      <c r="C25" s="410"/>
      <c r="D25" s="410"/>
      <c r="E25" s="410"/>
      <c r="F25" s="410"/>
      <c r="G25" s="409"/>
    </row>
  </sheetData>
  <mergeCells count="19">
    <mergeCell ref="D24:E24"/>
    <mergeCell ref="F24:G24"/>
    <mergeCell ref="BD21:BG21"/>
    <mergeCell ref="X21:AA21"/>
    <mergeCell ref="AB21:AE21"/>
    <mergeCell ref="C21:F21"/>
    <mergeCell ref="H21:K21"/>
    <mergeCell ref="L21:O21"/>
    <mergeCell ref="P21:S21"/>
    <mergeCell ref="T21:W21"/>
    <mergeCell ref="BH21:BK21"/>
    <mergeCell ref="BL21:BO21"/>
    <mergeCell ref="BP21:BS21"/>
    <mergeCell ref="AF21:AI21"/>
    <mergeCell ref="AJ21:AM21"/>
    <mergeCell ref="AN21:AQ21"/>
    <mergeCell ref="AR21:AU21"/>
    <mergeCell ref="AV21:AY21"/>
    <mergeCell ref="AZ21:BC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dimension ref="A2:K93"/>
  <sheetViews>
    <sheetView showGridLines="0" topLeftCell="A28" workbookViewId="0">
      <selection activeCell="D67" sqref="D67"/>
    </sheetView>
  </sheetViews>
  <sheetFormatPr baseColWidth="10" defaultColWidth="11.5546875" defaultRowHeight="13.8" x14ac:dyDescent="0.25"/>
  <cols>
    <col min="1" max="1" width="11.5546875" style="432"/>
    <col min="2" max="2" width="4.5546875" style="432" customWidth="1"/>
    <col min="3" max="3" width="26.88671875" style="432" customWidth="1"/>
    <col min="4" max="4" width="23.88671875" style="432" customWidth="1"/>
    <col min="5" max="5" width="16.109375" style="432" bestFit="1" customWidth="1"/>
    <col min="6" max="6" width="17.109375" style="432" bestFit="1" customWidth="1"/>
    <col min="7" max="7" width="20.33203125" style="432" customWidth="1"/>
    <col min="8" max="8" width="16.44140625" style="432" bestFit="1" customWidth="1"/>
    <col min="9" max="9" width="12.5546875" style="523" customWidth="1"/>
    <col min="10" max="10" width="11.88671875" style="432" bestFit="1" customWidth="1"/>
    <col min="11" max="11" width="17.33203125" style="432" customWidth="1"/>
    <col min="12" max="12" width="12.33203125" style="432" customWidth="1"/>
    <col min="13" max="16384" width="11.5546875" style="432"/>
  </cols>
  <sheetData>
    <row r="2" spans="3:6" x14ac:dyDescent="0.25">
      <c r="C2" s="444"/>
    </row>
    <row r="3" spans="3:6" ht="15" x14ac:dyDescent="0.25">
      <c r="C3" s="440"/>
    </row>
    <row r="4" spans="3:6" x14ac:dyDescent="0.25">
      <c r="C4" s="842" t="s">
        <v>677</v>
      </c>
      <c r="D4" s="842"/>
    </row>
    <row r="5" spans="3:6" x14ac:dyDescent="0.25">
      <c r="C5" s="441" t="s">
        <v>676</v>
      </c>
      <c r="D5" s="443" t="s">
        <v>675</v>
      </c>
    </row>
    <row r="6" spans="3:6" x14ac:dyDescent="0.25">
      <c r="C6" s="442" t="s">
        <v>525</v>
      </c>
      <c r="D6" s="441"/>
    </row>
    <row r="7" spans="3:6" x14ac:dyDescent="0.25">
      <c r="C7" s="441" t="s">
        <v>231</v>
      </c>
      <c r="D7" s="441" t="s">
        <v>673</v>
      </c>
    </row>
    <row r="8" spans="3:6" x14ac:dyDescent="0.25">
      <c r="C8" s="441" t="s">
        <v>674</v>
      </c>
      <c r="D8" s="441" t="s">
        <v>671</v>
      </c>
    </row>
    <row r="9" spans="3:6" x14ac:dyDescent="0.25">
      <c r="C9" s="441" t="s">
        <v>672</v>
      </c>
      <c r="D9" s="441" t="s">
        <v>665</v>
      </c>
    </row>
    <row r="10" spans="3:6" x14ac:dyDescent="0.25">
      <c r="C10" s="441" t="s">
        <v>670</v>
      </c>
      <c r="D10" s="441" t="s">
        <v>669</v>
      </c>
    </row>
    <row r="11" spans="3:6" x14ac:dyDescent="0.25">
      <c r="C11" s="441" t="s">
        <v>668</v>
      </c>
      <c r="D11" s="441" t="s">
        <v>667</v>
      </c>
    </row>
    <row r="12" spans="3:6" x14ac:dyDescent="0.25">
      <c r="C12" s="441" t="s">
        <v>666</v>
      </c>
      <c r="D12" s="441">
        <v>0</v>
      </c>
    </row>
    <row r="13" spans="3:6" ht="15" x14ac:dyDescent="0.25">
      <c r="C13" s="440"/>
    </row>
    <row r="14" spans="3:6" x14ac:dyDescent="0.25">
      <c r="C14" s="842" t="s">
        <v>664</v>
      </c>
      <c r="D14" s="842"/>
    </row>
    <row r="15" spans="3:6" x14ac:dyDescent="0.25">
      <c r="C15" s="439"/>
    </row>
    <row r="16" spans="3:6" ht="48.75" customHeight="1" x14ac:dyDescent="0.25">
      <c r="C16" s="843" t="s">
        <v>697</v>
      </c>
      <c r="D16" s="843"/>
      <c r="E16" s="843"/>
      <c r="F16" s="843"/>
    </row>
    <row r="17" spans="1:11" ht="7.5" customHeight="1" x14ac:dyDescent="0.25">
      <c r="C17" s="438"/>
    </row>
    <row r="18" spans="1:11" x14ac:dyDescent="0.25">
      <c r="C18" s="437" t="s">
        <v>663</v>
      </c>
      <c r="D18" s="465">
        <v>28000000000</v>
      </c>
    </row>
    <row r="19" spans="1:11" x14ac:dyDescent="0.25">
      <c r="C19" s="436" t="s">
        <v>662</v>
      </c>
      <c r="D19" s="465">
        <v>28000000000</v>
      </c>
    </row>
    <row r="20" spans="1:11" x14ac:dyDescent="0.25">
      <c r="C20" s="436" t="s">
        <v>191</v>
      </c>
      <c r="D20" s="465">
        <v>27897000000</v>
      </c>
      <c r="E20" s="564"/>
      <c r="F20" s="563"/>
    </row>
    <row r="21" spans="1:11" x14ac:dyDescent="0.25">
      <c r="C21" s="435" t="s">
        <v>661</v>
      </c>
      <c r="D21" s="434" t="s">
        <v>660</v>
      </c>
    </row>
    <row r="22" spans="1:11" x14ac:dyDescent="0.25">
      <c r="C22" s="433"/>
    </row>
    <row r="23" spans="1:11" ht="14.25" customHeight="1" x14ac:dyDescent="0.25">
      <c r="C23" s="844" t="s">
        <v>659</v>
      </c>
      <c r="D23" s="844" t="s">
        <v>698</v>
      </c>
      <c r="E23" s="845" t="s">
        <v>657</v>
      </c>
      <c r="F23" s="845"/>
      <c r="G23" s="844" t="s">
        <v>699</v>
      </c>
      <c r="H23" s="844" t="s">
        <v>700</v>
      </c>
      <c r="I23" s="844" t="s">
        <v>701</v>
      </c>
      <c r="J23" s="844" t="s">
        <v>702</v>
      </c>
      <c r="K23" s="844" t="s">
        <v>703</v>
      </c>
    </row>
    <row r="24" spans="1:11" x14ac:dyDescent="0.25">
      <c r="C24" s="844"/>
      <c r="D24" s="844"/>
      <c r="E24" s="565" t="s">
        <v>655</v>
      </c>
      <c r="F24" s="565" t="s">
        <v>654</v>
      </c>
      <c r="G24" s="844"/>
      <c r="H24" s="844"/>
      <c r="I24" s="844"/>
      <c r="J24" s="844"/>
      <c r="K24" s="844"/>
    </row>
    <row r="25" spans="1:11" x14ac:dyDescent="0.25">
      <c r="C25" s="466">
        <v>4</v>
      </c>
      <c r="D25" s="467" t="s">
        <v>704</v>
      </c>
      <c r="E25" s="468">
        <v>91</v>
      </c>
      <c r="F25" s="468">
        <v>100</v>
      </c>
      <c r="G25" s="466">
        <v>10</v>
      </c>
      <c r="H25" s="469" t="s">
        <v>705</v>
      </c>
      <c r="I25" s="466">
        <v>10</v>
      </c>
      <c r="J25" s="470">
        <v>10000000</v>
      </c>
      <c r="K25" s="471">
        <f>J25/22000000000</f>
        <v>4.5454545454545455E-4</v>
      </c>
    </row>
    <row r="26" spans="1:11" x14ac:dyDescent="0.25">
      <c r="C26" s="466">
        <v>5</v>
      </c>
      <c r="D26" s="467" t="s">
        <v>704</v>
      </c>
      <c r="E26" s="468">
        <v>101</v>
      </c>
      <c r="F26" s="468">
        <v>224</v>
      </c>
      <c r="G26" s="466">
        <v>124</v>
      </c>
      <c r="H26" s="469" t="s">
        <v>705</v>
      </c>
      <c r="I26" s="466">
        <v>124</v>
      </c>
      <c r="J26" s="470">
        <v>124000000</v>
      </c>
      <c r="K26" s="471">
        <f t="shared" ref="K26:K49" si="0">J26/22000000000</f>
        <v>5.6363636363636364E-3</v>
      </c>
    </row>
    <row r="27" spans="1:11" x14ac:dyDescent="0.25">
      <c r="C27" s="466">
        <v>8</v>
      </c>
      <c r="D27" s="467" t="s">
        <v>704</v>
      </c>
      <c r="E27" s="468">
        <v>443</v>
      </c>
      <c r="F27" s="468">
        <v>480</v>
      </c>
      <c r="G27" s="466">
        <v>38</v>
      </c>
      <c r="H27" s="469" t="s">
        <v>705</v>
      </c>
      <c r="I27" s="466">
        <v>38</v>
      </c>
      <c r="J27" s="470">
        <v>38000000</v>
      </c>
      <c r="K27" s="471">
        <f t="shared" si="0"/>
        <v>1.7272727272727272E-3</v>
      </c>
    </row>
    <row r="28" spans="1:11" s="408" customFormat="1" x14ac:dyDescent="0.25">
      <c r="A28" s="432"/>
      <c r="B28" s="432"/>
      <c r="C28" s="466">
        <v>12</v>
      </c>
      <c r="D28" s="467" t="s">
        <v>704</v>
      </c>
      <c r="E28" s="468">
        <v>679</v>
      </c>
      <c r="F28" s="468">
        <v>700</v>
      </c>
      <c r="G28" s="466">
        <v>22</v>
      </c>
      <c r="H28" s="469" t="s">
        <v>705</v>
      </c>
      <c r="I28" s="466">
        <v>22</v>
      </c>
      <c r="J28" s="470">
        <v>22000000</v>
      </c>
      <c r="K28" s="471">
        <f t="shared" si="0"/>
        <v>1E-3</v>
      </c>
    </row>
    <row r="29" spans="1:11" s="408" customFormat="1" x14ac:dyDescent="0.25">
      <c r="A29" s="432"/>
      <c r="B29" s="432"/>
      <c r="C29" s="466">
        <v>13</v>
      </c>
      <c r="D29" s="467" t="s">
        <v>704</v>
      </c>
      <c r="E29" s="468">
        <v>225</v>
      </c>
      <c r="F29" s="468">
        <v>294</v>
      </c>
      <c r="G29" s="466">
        <v>70</v>
      </c>
      <c r="H29" s="469" t="s">
        <v>705</v>
      </c>
      <c r="I29" s="466">
        <v>70</v>
      </c>
      <c r="J29" s="470">
        <v>70000000</v>
      </c>
      <c r="K29" s="471">
        <f t="shared" si="0"/>
        <v>3.1818181818181819E-3</v>
      </c>
    </row>
    <row r="30" spans="1:11" s="408" customFormat="1" x14ac:dyDescent="0.25">
      <c r="A30" s="432"/>
      <c r="B30" s="432"/>
      <c r="C30" s="466">
        <v>14</v>
      </c>
      <c r="D30" s="467" t="s">
        <v>704</v>
      </c>
      <c r="E30" s="468">
        <v>295</v>
      </c>
      <c r="F30" s="468">
        <v>347</v>
      </c>
      <c r="G30" s="466">
        <v>53</v>
      </c>
      <c r="H30" s="469" t="s">
        <v>705</v>
      </c>
      <c r="I30" s="466">
        <v>53</v>
      </c>
      <c r="J30" s="470">
        <v>53000000</v>
      </c>
      <c r="K30" s="471">
        <f t="shared" si="0"/>
        <v>2.4090909090909089E-3</v>
      </c>
    </row>
    <row r="31" spans="1:11" x14ac:dyDescent="0.25">
      <c r="C31" s="466">
        <v>15</v>
      </c>
      <c r="D31" s="467" t="s">
        <v>704</v>
      </c>
      <c r="E31" s="468">
        <v>348</v>
      </c>
      <c r="F31" s="468">
        <v>417</v>
      </c>
      <c r="G31" s="466">
        <v>70</v>
      </c>
      <c r="H31" s="469" t="s">
        <v>705</v>
      </c>
      <c r="I31" s="466">
        <v>70</v>
      </c>
      <c r="J31" s="470">
        <v>70000000</v>
      </c>
      <c r="K31" s="471">
        <f t="shared" si="0"/>
        <v>3.1818181818181819E-3</v>
      </c>
    </row>
    <row r="32" spans="1:11" x14ac:dyDescent="0.25">
      <c r="C32" s="466">
        <v>16</v>
      </c>
      <c r="D32" s="467" t="s">
        <v>704</v>
      </c>
      <c r="E32" s="468">
        <v>418</v>
      </c>
      <c r="F32" s="468">
        <v>442</v>
      </c>
      <c r="G32" s="466">
        <v>25</v>
      </c>
      <c r="H32" s="469" t="s">
        <v>705</v>
      </c>
      <c r="I32" s="466">
        <v>25</v>
      </c>
      <c r="J32" s="470">
        <v>25000000</v>
      </c>
      <c r="K32" s="471">
        <f t="shared" si="0"/>
        <v>1.1363636363636363E-3</v>
      </c>
    </row>
    <row r="33" spans="3:11" x14ac:dyDescent="0.25">
      <c r="C33" s="466">
        <v>19</v>
      </c>
      <c r="D33" s="467" t="s">
        <v>704</v>
      </c>
      <c r="E33" s="468">
        <v>707</v>
      </c>
      <c r="F33" s="468">
        <v>709</v>
      </c>
      <c r="G33" s="466">
        <v>3</v>
      </c>
      <c r="H33" s="469" t="s">
        <v>705</v>
      </c>
      <c r="I33" s="466">
        <v>3</v>
      </c>
      <c r="J33" s="470">
        <v>3000000</v>
      </c>
      <c r="K33" s="471">
        <f t="shared" si="0"/>
        <v>1.3636363636363637E-4</v>
      </c>
    </row>
    <row r="34" spans="3:11" x14ac:dyDescent="0.25">
      <c r="C34" s="466">
        <v>20</v>
      </c>
      <c r="D34" s="467" t="s">
        <v>704</v>
      </c>
      <c r="E34" s="468">
        <v>710</v>
      </c>
      <c r="F34" s="468">
        <v>730</v>
      </c>
      <c r="G34" s="466">
        <v>21</v>
      </c>
      <c r="H34" s="469" t="s">
        <v>705</v>
      </c>
      <c r="I34" s="466">
        <v>21</v>
      </c>
      <c r="J34" s="470">
        <v>21000000</v>
      </c>
      <c r="K34" s="471">
        <f t="shared" si="0"/>
        <v>9.5454545454545456E-4</v>
      </c>
    </row>
    <row r="35" spans="3:11" x14ac:dyDescent="0.25">
      <c r="C35" s="466">
        <v>21</v>
      </c>
      <c r="D35" s="467" t="s">
        <v>704</v>
      </c>
      <c r="E35" s="468">
        <v>1</v>
      </c>
      <c r="F35" s="468">
        <v>44</v>
      </c>
      <c r="G35" s="466">
        <v>44</v>
      </c>
      <c r="H35" s="469" t="s">
        <v>705</v>
      </c>
      <c r="I35" s="466">
        <v>44</v>
      </c>
      <c r="J35" s="470">
        <v>44000000</v>
      </c>
      <c r="K35" s="471">
        <f t="shared" si="0"/>
        <v>2E-3</v>
      </c>
    </row>
    <row r="36" spans="3:11" x14ac:dyDescent="0.25">
      <c r="C36" s="466">
        <v>22</v>
      </c>
      <c r="D36" s="467" t="s">
        <v>704</v>
      </c>
      <c r="E36" s="468">
        <v>45</v>
      </c>
      <c r="F36" s="468">
        <v>90</v>
      </c>
      <c r="G36" s="466">
        <v>46</v>
      </c>
      <c r="H36" s="469" t="s">
        <v>705</v>
      </c>
      <c r="I36" s="466">
        <v>46</v>
      </c>
      <c r="J36" s="470">
        <v>46000000</v>
      </c>
      <c r="K36" s="471">
        <f t="shared" si="0"/>
        <v>2.0909090909090908E-3</v>
      </c>
    </row>
    <row r="37" spans="3:11" x14ac:dyDescent="0.25">
      <c r="C37" s="466">
        <v>24</v>
      </c>
      <c r="D37" s="467" t="s">
        <v>704</v>
      </c>
      <c r="E37" s="468">
        <v>668</v>
      </c>
      <c r="F37" s="468">
        <v>676</v>
      </c>
      <c r="G37" s="466">
        <v>9</v>
      </c>
      <c r="H37" s="469" t="s">
        <v>705</v>
      </c>
      <c r="I37" s="466">
        <v>9</v>
      </c>
      <c r="J37" s="470">
        <v>9000000</v>
      </c>
      <c r="K37" s="471">
        <f t="shared" si="0"/>
        <v>4.0909090909090908E-4</v>
      </c>
    </row>
    <row r="38" spans="3:11" x14ac:dyDescent="0.25">
      <c r="C38" s="466">
        <v>25</v>
      </c>
      <c r="D38" s="467" t="s">
        <v>704</v>
      </c>
      <c r="E38" s="468">
        <v>677</v>
      </c>
      <c r="F38" s="468">
        <v>678</v>
      </c>
      <c r="G38" s="466">
        <v>2</v>
      </c>
      <c r="H38" s="469" t="s">
        <v>705</v>
      </c>
      <c r="I38" s="466">
        <v>2</v>
      </c>
      <c r="J38" s="470">
        <v>2000000</v>
      </c>
      <c r="K38" s="471">
        <f t="shared" si="0"/>
        <v>9.0909090909090904E-5</v>
      </c>
    </row>
    <row r="39" spans="3:11" x14ac:dyDescent="0.25">
      <c r="C39" s="466">
        <v>30</v>
      </c>
      <c r="D39" s="467" t="s">
        <v>704</v>
      </c>
      <c r="E39" s="468">
        <v>2074</v>
      </c>
      <c r="F39" s="468">
        <v>2323</v>
      </c>
      <c r="G39" s="466">
        <v>250</v>
      </c>
      <c r="H39" s="469" t="s">
        <v>705</v>
      </c>
      <c r="I39" s="466">
        <v>250</v>
      </c>
      <c r="J39" s="470">
        <v>250000000</v>
      </c>
      <c r="K39" s="471">
        <f t="shared" si="0"/>
        <v>1.1363636363636364E-2</v>
      </c>
    </row>
    <row r="40" spans="3:11" x14ac:dyDescent="0.25">
      <c r="C40" s="466">
        <v>31</v>
      </c>
      <c r="D40" s="467" t="s">
        <v>704</v>
      </c>
      <c r="E40" s="468">
        <v>1528</v>
      </c>
      <c r="F40" s="468">
        <v>1824</v>
      </c>
      <c r="G40" s="466">
        <v>297</v>
      </c>
      <c r="H40" s="469" t="s">
        <v>705</v>
      </c>
      <c r="I40" s="466">
        <v>297</v>
      </c>
      <c r="J40" s="470">
        <v>297000000</v>
      </c>
      <c r="K40" s="471">
        <f t="shared" si="0"/>
        <v>1.35E-2</v>
      </c>
    </row>
    <row r="41" spans="3:11" x14ac:dyDescent="0.25">
      <c r="C41" s="466">
        <v>32</v>
      </c>
      <c r="D41" s="467" t="s">
        <v>704</v>
      </c>
      <c r="E41" s="468">
        <v>1825</v>
      </c>
      <c r="F41" s="468">
        <v>2073</v>
      </c>
      <c r="G41" s="466">
        <v>249</v>
      </c>
      <c r="H41" s="469" t="s">
        <v>705</v>
      </c>
      <c r="I41" s="466">
        <v>249</v>
      </c>
      <c r="J41" s="470">
        <v>249000000</v>
      </c>
      <c r="K41" s="471">
        <f t="shared" si="0"/>
        <v>1.1318181818181818E-2</v>
      </c>
    </row>
    <row r="42" spans="3:11" x14ac:dyDescent="0.25">
      <c r="C42" s="466">
        <v>34</v>
      </c>
      <c r="D42" s="467" t="s">
        <v>704</v>
      </c>
      <c r="E42" s="468">
        <v>1243</v>
      </c>
      <c r="F42" s="468">
        <v>1527</v>
      </c>
      <c r="G42" s="466">
        <v>285</v>
      </c>
      <c r="H42" s="469" t="s">
        <v>705</v>
      </c>
      <c r="I42" s="466">
        <v>285</v>
      </c>
      <c r="J42" s="470">
        <v>285000000</v>
      </c>
      <c r="K42" s="471">
        <f t="shared" si="0"/>
        <v>1.2954545454545455E-2</v>
      </c>
    </row>
    <row r="43" spans="3:11" x14ac:dyDescent="0.25">
      <c r="C43" s="466">
        <v>35</v>
      </c>
      <c r="D43" s="467" t="s">
        <v>704</v>
      </c>
      <c r="E43" s="468">
        <v>2501</v>
      </c>
      <c r="F43" s="468">
        <v>3216</v>
      </c>
      <c r="G43" s="466">
        <v>716</v>
      </c>
      <c r="H43" s="469" t="s">
        <v>705</v>
      </c>
      <c r="I43" s="466">
        <v>716</v>
      </c>
      <c r="J43" s="470">
        <v>716000000</v>
      </c>
      <c r="K43" s="471">
        <f t="shared" si="0"/>
        <v>3.2545454545454544E-2</v>
      </c>
    </row>
    <row r="44" spans="3:11" x14ac:dyDescent="0.25">
      <c r="C44" s="466">
        <v>38</v>
      </c>
      <c r="D44" s="467" t="s">
        <v>704</v>
      </c>
      <c r="E44" s="468">
        <v>3754</v>
      </c>
      <c r="F44" s="468">
        <v>3891</v>
      </c>
      <c r="G44" s="466">
        <v>138</v>
      </c>
      <c r="H44" s="469" t="s">
        <v>705</v>
      </c>
      <c r="I44" s="466">
        <v>138</v>
      </c>
      <c r="J44" s="470">
        <v>138000000</v>
      </c>
      <c r="K44" s="471">
        <f t="shared" si="0"/>
        <v>6.2727272727272727E-3</v>
      </c>
    </row>
    <row r="45" spans="3:11" x14ac:dyDescent="0.25">
      <c r="C45" s="466">
        <v>39</v>
      </c>
      <c r="D45" s="467" t="s">
        <v>704</v>
      </c>
      <c r="E45" s="468">
        <v>3892</v>
      </c>
      <c r="F45" s="468">
        <v>4462</v>
      </c>
      <c r="G45" s="466">
        <v>571</v>
      </c>
      <c r="H45" s="469" t="s">
        <v>705</v>
      </c>
      <c r="I45" s="466">
        <v>571</v>
      </c>
      <c r="J45" s="470">
        <v>571000000</v>
      </c>
      <c r="K45" s="471">
        <f t="shared" si="0"/>
        <v>2.5954545454545456E-2</v>
      </c>
    </row>
    <row r="46" spans="3:11" x14ac:dyDescent="0.25">
      <c r="C46" s="466">
        <v>42</v>
      </c>
      <c r="D46" s="467" t="s">
        <v>704</v>
      </c>
      <c r="E46" s="468">
        <v>4891</v>
      </c>
      <c r="F46" s="468">
        <v>5000</v>
      </c>
      <c r="G46" s="466">
        <v>110</v>
      </c>
      <c r="H46" s="469" t="s">
        <v>705</v>
      </c>
      <c r="I46" s="466">
        <v>110</v>
      </c>
      <c r="J46" s="470">
        <v>110000000</v>
      </c>
      <c r="K46" s="471">
        <f t="shared" si="0"/>
        <v>5.0000000000000001E-3</v>
      </c>
    </row>
    <row r="47" spans="3:11" x14ac:dyDescent="0.25">
      <c r="C47" s="466">
        <v>45</v>
      </c>
      <c r="D47" s="467" t="s">
        <v>704</v>
      </c>
      <c r="E47" s="468">
        <v>5001</v>
      </c>
      <c r="F47" s="468">
        <v>6759</v>
      </c>
      <c r="G47" s="466">
        <v>1759</v>
      </c>
      <c r="H47" s="469" t="s">
        <v>705</v>
      </c>
      <c r="I47" s="466">
        <v>1759</v>
      </c>
      <c r="J47" s="470">
        <v>1759000000</v>
      </c>
      <c r="K47" s="471">
        <f t="shared" si="0"/>
        <v>7.9954545454545459E-2</v>
      </c>
    </row>
    <row r="48" spans="3:11" x14ac:dyDescent="0.25">
      <c r="C48" s="466">
        <v>63</v>
      </c>
      <c r="D48" s="467" t="s">
        <v>704</v>
      </c>
      <c r="E48" s="468">
        <v>13221</v>
      </c>
      <c r="F48" s="468">
        <v>13983</v>
      </c>
      <c r="G48" s="466">
        <v>763</v>
      </c>
      <c r="H48" s="469" t="s">
        <v>705</v>
      </c>
      <c r="I48" s="466">
        <v>763</v>
      </c>
      <c r="J48" s="470">
        <v>763000000</v>
      </c>
      <c r="K48" s="471">
        <f t="shared" si="0"/>
        <v>3.4681818181818182E-2</v>
      </c>
    </row>
    <row r="49" spans="3:11" x14ac:dyDescent="0.25">
      <c r="C49" s="466">
        <v>103</v>
      </c>
      <c r="D49" s="467" t="s">
        <v>704</v>
      </c>
      <c r="E49" s="468">
        <v>22001</v>
      </c>
      <c r="F49" s="468">
        <f>E49-1+I49</f>
        <v>30197</v>
      </c>
      <c r="G49" s="466">
        <v>8197</v>
      </c>
      <c r="H49" s="469" t="s">
        <v>705</v>
      </c>
      <c r="I49" s="466">
        <v>8197</v>
      </c>
      <c r="J49" s="470">
        <f>I49*1000000</f>
        <v>8197000000</v>
      </c>
      <c r="K49" s="471">
        <f t="shared" si="0"/>
        <v>0.37259090909090908</v>
      </c>
    </row>
    <row r="50" spans="3:11" x14ac:dyDescent="0.25">
      <c r="C50" s="849" t="s">
        <v>706</v>
      </c>
      <c r="D50" s="849"/>
      <c r="E50" s="849"/>
      <c r="F50" s="466"/>
      <c r="G50" s="473">
        <f>SUM(G25:G49)</f>
        <v>13872</v>
      </c>
      <c r="H50" s="469"/>
      <c r="I50" s="473">
        <v>13873</v>
      </c>
      <c r="J50" s="474">
        <f>SUM(J25:J49)</f>
        <v>13872000000</v>
      </c>
      <c r="K50" s="475">
        <f>SUM(K25:K49)</f>
        <v>0.63054545454545452</v>
      </c>
    </row>
    <row r="51" spans="3:11" x14ac:dyDescent="0.25">
      <c r="C51" s="466">
        <v>17</v>
      </c>
      <c r="D51" s="467" t="s">
        <v>599</v>
      </c>
      <c r="E51" s="466">
        <v>701</v>
      </c>
      <c r="F51" s="466">
        <v>703</v>
      </c>
      <c r="G51" s="466">
        <v>3</v>
      </c>
      <c r="H51" s="469" t="s">
        <v>705</v>
      </c>
      <c r="I51" s="466">
        <v>3</v>
      </c>
      <c r="J51" s="470">
        <v>3000000</v>
      </c>
      <c r="K51" s="471">
        <f>J51/22000000000</f>
        <v>1.3636363636363637E-4</v>
      </c>
    </row>
    <row r="52" spans="3:11" x14ac:dyDescent="0.25">
      <c r="C52" s="466">
        <v>18</v>
      </c>
      <c r="D52" s="467" t="s">
        <v>599</v>
      </c>
      <c r="E52" s="466">
        <v>704</v>
      </c>
      <c r="F52" s="466">
        <v>706</v>
      </c>
      <c r="G52" s="466">
        <v>3</v>
      </c>
      <c r="H52" s="469" t="s">
        <v>705</v>
      </c>
      <c r="I52" s="466">
        <v>3</v>
      </c>
      <c r="J52" s="470">
        <v>3000000</v>
      </c>
      <c r="K52" s="471">
        <f t="shared" ref="K52:K62" si="1">J52/22000000000</f>
        <v>1.3636363636363637E-4</v>
      </c>
    </row>
    <row r="53" spans="3:11" x14ac:dyDescent="0.25">
      <c r="C53" s="466">
        <v>23</v>
      </c>
      <c r="D53" s="467" t="s">
        <v>599</v>
      </c>
      <c r="E53" s="466">
        <v>481</v>
      </c>
      <c r="F53" s="466">
        <v>667</v>
      </c>
      <c r="G53" s="466">
        <v>187</v>
      </c>
      <c r="H53" s="469" t="s">
        <v>705</v>
      </c>
      <c r="I53" s="466">
        <v>187</v>
      </c>
      <c r="J53" s="470">
        <v>187000000</v>
      </c>
      <c r="K53" s="471">
        <f t="shared" si="1"/>
        <v>8.5000000000000006E-3</v>
      </c>
    </row>
    <row r="54" spans="3:11" x14ac:dyDescent="0.25">
      <c r="C54" s="466">
        <v>36</v>
      </c>
      <c r="D54" s="467" t="s">
        <v>599</v>
      </c>
      <c r="E54" s="466">
        <v>3217</v>
      </c>
      <c r="F54" s="466">
        <v>3614</v>
      </c>
      <c r="G54" s="466">
        <v>398</v>
      </c>
      <c r="H54" s="469" t="s">
        <v>705</v>
      </c>
      <c r="I54" s="466">
        <v>398</v>
      </c>
      <c r="J54" s="470">
        <v>398000000</v>
      </c>
      <c r="K54" s="471">
        <f t="shared" si="1"/>
        <v>1.8090909090909092E-2</v>
      </c>
    </row>
    <row r="55" spans="3:11" x14ac:dyDescent="0.25">
      <c r="C55" s="466">
        <v>40</v>
      </c>
      <c r="D55" s="467" t="s">
        <v>599</v>
      </c>
      <c r="E55" s="466">
        <v>4463</v>
      </c>
      <c r="F55" s="466">
        <v>4779</v>
      </c>
      <c r="G55" s="466">
        <v>317</v>
      </c>
      <c r="H55" s="469" t="s">
        <v>705</v>
      </c>
      <c r="I55" s="466">
        <v>317</v>
      </c>
      <c r="J55" s="470">
        <v>317000000</v>
      </c>
      <c r="K55" s="471">
        <f t="shared" si="1"/>
        <v>1.440909090909091E-2</v>
      </c>
    </row>
    <row r="56" spans="3:11" x14ac:dyDescent="0.25">
      <c r="C56" s="466">
        <v>28</v>
      </c>
      <c r="D56" s="467" t="s">
        <v>599</v>
      </c>
      <c r="E56" s="466">
        <v>2324</v>
      </c>
      <c r="F56" s="466">
        <v>2500</v>
      </c>
      <c r="G56" s="466">
        <v>177</v>
      </c>
      <c r="H56" s="469" t="s">
        <v>705</v>
      </c>
      <c r="I56" s="466">
        <v>177</v>
      </c>
      <c r="J56" s="470">
        <v>177000000</v>
      </c>
      <c r="K56" s="471">
        <f t="shared" si="1"/>
        <v>8.0454545454545449E-3</v>
      </c>
    </row>
    <row r="57" spans="3:11" x14ac:dyDescent="0.25">
      <c r="C57" s="466">
        <v>37</v>
      </c>
      <c r="D57" s="467" t="s">
        <v>599</v>
      </c>
      <c r="E57" s="466">
        <v>3615</v>
      </c>
      <c r="F57" s="466">
        <v>3753</v>
      </c>
      <c r="G57" s="466">
        <v>139</v>
      </c>
      <c r="H57" s="469" t="s">
        <v>705</v>
      </c>
      <c r="I57" s="466">
        <v>139</v>
      </c>
      <c r="J57" s="470">
        <v>139000000</v>
      </c>
      <c r="K57" s="471">
        <f t="shared" si="1"/>
        <v>6.3181818181818183E-3</v>
      </c>
    </row>
    <row r="58" spans="3:11" x14ac:dyDescent="0.25">
      <c r="C58" s="466">
        <v>41</v>
      </c>
      <c r="D58" s="467" t="s">
        <v>599</v>
      </c>
      <c r="E58" s="466">
        <v>4780</v>
      </c>
      <c r="F58" s="466">
        <v>4890</v>
      </c>
      <c r="G58" s="466">
        <v>111</v>
      </c>
      <c r="H58" s="469" t="s">
        <v>705</v>
      </c>
      <c r="I58" s="466">
        <v>111</v>
      </c>
      <c r="J58" s="470">
        <v>111000000</v>
      </c>
      <c r="K58" s="471">
        <f t="shared" si="1"/>
        <v>5.0454545454545457E-3</v>
      </c>
    </row>
    <row r="59" spans="3:11" ht="15" customHeight="1" x14ac:dyDescent="0.25">
      <c r="C59" s="466">
        <v>44</v>
      </c>
      <c r="D59" s="467" t="s">
        <v>599</v>
      </c>
      <c r="E59" s="466">
        <v>981</v>
      </c>
      <c r="F59" s="466">
        <v>1242</v>
      </c>
      <c r="G59" s="466">
        <v>262</v>
      </c>
      <c r="H59" s="469" t="s">
        <v>705</v>
      </c>
      <c r="I59" s="466">
        <v>262</v>
      </c>
      <c r="J59" s="470">
        <v>262000000</v>
      </c>
      <c r="K59" s="471">
        <f t="shared" si="1"/>
        <v>1.1909090909090909E-2</v>
      </c>
    </row>
    <row r="60" spans="3:11" x14ac:dyDescent="0.25">
      <c r="C60" s="466">
        <v>46</v>
      </c>
      <c r="D60" s="467" t="s">
        <v>599</v>
      </c>
      <c r="E60" s="466">
        <v>6760</v>
      </c>
      <c r="F60" s="466">
        <v>7650</v>
      </c>
      <c r="G60" s="466">
        <v>891</v>
      </c>
      <c r="H60" s="469" t="s">
        <v>705</v>
      </c>
      <c r="I60" s="466">
        <v>891</v>
      </c>
      <c r="J60" s="470">
        <v>891000000</v>
      </c>
      <c r="K60" s="471">
        <f t="shared" si="1"/>
        <v>4.0500000000000001E-2</v>
      </c>
    </row>
    <row r="61" spans="3:11" x14ac:dyDescent="0.25">
      <c r="C61" s="466">
        <v>64</v>
      </c>
      <c r="D61" s="467" t="s">
        <v>599</v>
      </c>
      <c r="E61" s="466">
        <v>13984</v>
      </c>
      <c r="F61" s="466">
        <v>14370</v>
      </c>
      <c r="G61" s="466">
        <v>387</v>
      </c>
      <c r="H61" s="469" t="s">
        <v>705</v>
      </c>
      <c r="I61" s="466">
        <v>387</v>
      </c>
      <c r="J61" s="470">
        <v>387000000</v>
      </c>
      <c r="K61" s="471">
        <f t="shared" si="1"/>
        <v>1.7590909090909091E-2</v>
      </c>
    </row>
    <row r="62" spans="3:11" x14ac:dyDescent="0.25">
      <c r="C62" s="466">
        <v>104</v>
      </c>
      <c r="D62" s="467" t="s">
        <v>599</v>
      </c>
      <c r="E62" s="472">
        <f>F49+1</f>
        <v>30198</v>
      </c>
      <c r="F62" s="472">
        <f>E62+G62-1</f>
        <v>34350</v>
      </c>
      <c r="G62" s="466">
        <v>4153</v>
      </c>
      <c r="H62" s="469" t="s">
        <v>705</v>
      </c>
      <c r="I62" s="466">
        <v>4152</v>
      </c>
      <c r="J62" s="470">
        <f>I62*1000000</f>
        <v>4152000000</v>
      </c>
      <c r="K62" s="471">
        <f t="shared" si="1"/>
        <v>0.18872727272727272</v>
      </c>
    </row>
    <row r="63" spans="3:11" x14ac:dyDescent="0.25">
      <c r="C63" s="849" t="s">
        <v>706</v>
      </c>
      <c r="D63" s="849"/>
      <c r="E63" s="849"/>
      <c r="F63" s="849"/>
      <c r="G63" s="473">
        <f>SUM(G51:G62)</f>
        <v>7028</v>
      </c>
      <c r="H63" s="469"/>
      <c r="I63" s="473">
        <f>SUM(I51:I62)</f>
        <v>7027</v>
      </c>
      <c r="J63" s="474">
        <f>SUM(J51:J62)</f>
        <v>7027000000</v>
      </c>
      <c r="K63" s="475">
        <f>SUM(K51:K62)</f>
        <v>0.31940909090909092</v>
      </c>
    </row>
    <row r="64" spans="3:11" x14ac:dyDescent="0.25">
      <c r="C64" s="466">
        <v>43</v>
      </c>
      <c r="D64" s="467" t="s">
        <v>524</v>
      </c>
      <c r="E64" s="466">
        <v>731</v>
      </c>
      <c r="F64" s="466">
        <v>980</v>
      </c>
      <c r="G64" s="466">
        <v>250</v>
      </c>
      <c r="H64" s="469" t="s">
        <v>705</v>
      </c>
      <c r="I64" s="466">
        <v>250</v>
      </c>
      <c r="J64" s="470">
        <v>250000000</v>
      </c>
      <c r="K64" s="471">
        <f>J64/22000000000</f>
        <v>1.1363636363636364E-2</v>
      </c>
    </row>
    <row r="65" spans="3:11" ht="14.25" customHeight="1" x14ac:dyDescent="0.25">
      <c r="C65" s="466">
        <v>47</v>
      </c>
      <c r="D65" s="467" t="s">
        <v>524</v>
      </c>
      <c r="E65" s="466">
        <v>7651</v>
      </c>
      <c r="F65" s="466">
        <v>7790</v>
      </c>
      <c r="G65" s="466">
        <v>140</v>
      </c>
      <c r="H65" s="469" t="s">
        <v>705</v>
      </c>
      <c r="I65" s="466">
        <v>140</v>
      </c>
      <c r="J65" s="470">
        <v>140000000</v>
      </c>
      <c r="K65" s="471">
        <f t="shared" ref="K65:K67" si="2">J65/22000000000</f>
        <v>6.3636363636363638E-3</v>
      </c>
    </row>
    <row r="66" spans="3:11" x14ac:dyDescent="0.25">
      <c r="C66" s="466">
        <v>65</v>
      </c>
      <c r="D66" s="467" t="s">
        <v>524</v>
      </c>
      <c r="E66" s="466">
        <v>14371</v>
      </c>
      <c r="F66" s="466">
        <v>14430</v>
      </c>
      <c r="G66" s="466">
        <v>60</v>
      </c>
      <c r="H66" s="469" t="s">
        <v>705</v>
      </c>
      <c r="I66" s="466">
        <v>60</v>
      </c>
      <c r="J66" s="470">
        <v>60000000</v>
      </c>
      <c r="K66" s="471">
        <f t="shared" si="2"/>
        <v>2.7272727272727275E-3</v>
      </c>
    </row>
    <row r="67" spans="3:11" x14ac:dyDescent="0.25">
      <c r="C67" s="466">
        <v>105</v>
      </c>
      <c r="D67" s="467" t="s">
        <v>524</v>
      </c>
      <c r="E67" s="472">
        <f>F62+1</f>
        <v>34351</v>
      </c>
      <c r="F67" s="472">
        <f>E67-1+G67</f>
        <v>35000</v>
      </c>
      <c r="G67" s="466">
        <v>650</v>
      </c>
      <c r="H67" s="469" t="s">
        <v>705</v>
      </c>
      <c r="I67" s="466">
        <v>650</v>
      </c>
      <c r="J67" s="470">
        <f>I67*1000000</f>
        <v>650000000</v>
      </c>
      <c r="K67" s="471">
        <f t="shared" si="2"/>
        <v>2.9545454545454545E-2</v>
      </c>
    </row>
    <row r="68" spans="3:11" x14ac:dyDescent="0.25">
      <c r="C68" s="849" t="s">
        <v>706</v>
      </c>
      <c r="D68" s="849"/>
      <c r="E68" s="849"/>
      <c r="F68" s="849"/>
      <c r="G68" s="473">
        <f>SUM(G64:G67)</f>
        <v>1100</v>
      </c>
      <c r="H68" s="469"/>
      <c r="I68" s="476">
        <f>SUM(I64:I67)</f>
        <v>1100</v>
      </c>
      <c r="J68" s="474">
        <f>SUM(J64:J67)</f>
        <v>1100000000</v>
      </c>
      <c r="K68" s="475">
        <f>SUM(K64:K67)</f>
        <v>0.05</v>
      </c>
    </row>
    <row r="69" spans="3:11" x14ac:dyDescent="0.25">
      <c r="C69" s="849" t="s">
        <v>194</v>
      </c>
      <c r="D69" s="849"/>
      <c r="E69" s="849"/>
      <c r="F69" s="466"/>
      <c r="G69" s="473">
        <f>G68+G63+G50</f>
        <v>22000</v>
      </c>
      <c r="H69" s="477" t="s">
        <v>705</v>
      </c>
      <c r="I69" s="473">
        <f>+I68+I63+I50</f>
        <v>22000</v>
      </c>
      <c r="J69" s="474">
        <f>+I69*1000000</f>
        <v>22000000000</v>
      </c>
      <c r="K69" s="475">
        <v>1</v>
      </c>
    </row>
    <row r="70" spans="3:11" ht="19.2" customHeight="1" x14ac:dyDescent="0.25"/>
    <row r="71" spans="3:11" x14ac:dyDescent="0.25">
      <c r="C71" s="847" t="s">
        <v>659</v>
      </c>
      <c r="D71" s="847" t="s">
        <v>658</v>
      </c>
      <c r="E71" s="478"/>
      <c r="F71" s="847" t="s">
        <v>657</v>
      </c>
      <c r="G71" s="847"/>
      <c r="H71" s="848" t="s">
        <v>707</v>
      </c>
      <c r="I71" s="845" t="s">
        <v>656</v>
      </c>
      <c r="J71" s="845" t="s">
        <v>701</v>
      </c>
      <c r="K71" s="846" t="s">
        <v>702</v>
      </c>
    </row>
    <row r="72" spans="3:11" x14ac:dyDescent="0.25">
      <c r="C72" s="847"/>
      <c r="D72" s="847"/>
      <c r="E72" s="478"/>
      <c r="F72" s="479" t="s">
        <v>708</v>
      </c>
      <c r="G72" s="479" t="s">
        <v>709</v>
      </c>
      <c r="H72" s="848"/>
      <c r="I72" s="845"/>
      <c r="J72" s="845"/>
      <c r="K72" s="845"/>
    </row>
    <row r="73" spans="3:11" x14ac:dyDescent="0.25">
      <c r="C73" s="466">
        <v>48</v>
      </c>
      <c r="D73" s="467" t="s">
        <v>653</v>
      </c>
      <c r="E73" s="480"/>
      <c r="F73" s="481">
        <v>7791</v>
      </c>
      <c r="G73" s="481">
        <v>7800</v>
      </c>
      <c r="H73" s="482">
        <v>10</v>
      </c>
      <c r="I73" s="466" t="s">
        <v>641</v>
      </c>
      <c r="J73" s="466" t="s">
        <v>710</v>
      </c>
      <c r="K73" s="483">
        <v>10000000</v>
      </c>
    </row>
    <row r="74" spans="3:11" x14ac:dyDescent="0.25">
      <c r="C74" s="466">
        <v>49</v>
      </c>
      <c r="D74" s="467" t="s">
        <v>652</v>
      </c>
      <c r="E74" s="480"/>
      <c r="F74" s="481">
        <v>7801</v>
      </c>
      <c r="G74" s="481">
        <v>7804</v>
      </c>
      <c r="H74" s="482">
        <v>4</v>
      </c>
      <c r="I74" s="466" t="s">
        <v>641</v>
      </c>
      <c r="J74" s="466" t="s">
        <v>710</v>
      </c>
      <c r="K74" s="483">
        <v>4000000</v>
      </c>
    </row>
    <row r="75" spans="3:11" x14ac:dyDescent="0.25">
      <c r="C75" s="466">
        <v>50</v>
      </c>
      <c r="D75" s="467" t="s">
        <v>711</v>
      </c>
      <c r="E75" s="480"/>
      <c r="F75" s="481">
        <v>7805</v>
      </c>
      <c r="G75" s="481">
        <v>9044</v>
      </c>
      <c r="H75" s="482">
        <v>1240</v>
      </c>
      <c r="I75" s="466" t="s">
        <v>641</v>
      </c>
      <c r="J75" s="466" t="s">
        <v>710</v>
      </c>
      <c r="K75" s="483">
        <v>1240000000</v>
      </c>
    </row>
    <row r="76" spans="3:11" x14ac:dyDescent="0.25">
      <c r="C76" s="466">
        <v>51</v>
      </c>
      <c r="D76" s="467" t="s">
        <v>651</v>
      </c>
      <c r="E76" s="480"/>
      <c r="F76" s="481">
        <v>9045</v>
      </c>
      <c r="G76" s="481">
        <v>9444</v>
      </c>
      <c r="H76" s="482">
        <v>400</v>
      </c>
      <c r="I76" s="466" t="s">
        <v>641</v>
      </c>
      <c r="J76" s="466" t="s">
        <v>710</v>
      </c>
      <c r="K76" s="483">
        <v>400000000</v>
      </c>
    </row>
    <row r="77" spans="3:11" x14ac:dyDescent="0.25">
      <c r="C77" s="466">
        <v>52</v>
      </c>
      <c r="D77" s="467" t="s">
        <v>650</v>
      </c>
      <c r="E77" s="480"/>
      <c r="F77" s="481">
        <v>9445</v>
      </c>
      <c r="G77" s="481">
        <v>9844</v>
      </c>
      <c r="H77" s="482">
        <v>400</v>
      </c>
      <c r="I77" s="466" t="s">
        <v>641</v>
      </c>
      <c r="J77" s="466" t="s">
        <v>710</v>
      </c>
      <c r="K77" s="483">
        <v>400000000</v>
      </c>
    </row>
    <row r="78" spans="3:11" x14ac:dyDescent="0.25">
      <c r="C78" s="466">
        <v>53</v>
      </c>
      <c r="D78" s="467" t="s">
        <v>712</v>
      </c>
      <c r="E78" s="480"/>
      <c r="F78" s="481">
        <v>9845</v>
      </c>
      <c r="G78" s="481">
        <v>9854</v>
      </c>
      <c r="H78" s="482">
        <v>10</v>
      </c>
      <c r="I78" s="466" t="s">
        <v>641</v>
      </c>
      <c r="J78" s="466" t="s">
        <v>710</v>
      </c>
      <c r="K78" s="483">
        <v>10000000</v>
      </c>
    </row>
    <row r="79" spans="3:11" x14ac:dyDescent="0.25">
      <c r="C79" s="466">
        <v>54</v>
      </c>
      <c r="D79" s="467" t="s">
        <v>649</v>
      </c>
      <c r="E79" s="480"/>
      <c r="F79" s="481">
        <v>9855</v>
      </c>
      <c r="G79" s="481">
        <v>9857</v>
      </c>
      <c r="H79" s="482">
        <v>3</v>
      </c>
      <c r="I79" s="466" t="s">
        <v>641</v>
      </c>
      <c r="J79" s="466" t="s">
        <v>710</v>
      </c>
      <c r="K79" s="483">
        <v>3000000</v>
      </c>
    </row>
    <row r="80" spans="3:11" x14ac:dyDescent="0.25">
      <c r="C80" s="466">
        <v>55</v>
      </c>
      <c r="D80" s="467" t="s">
        <v>642</v>
      </c>
      <c r="E80" s="480"/>
      <c r="F80" s="481">
        <v>9858</v>
      </c>
      <c r="G80" s="481">
        <v>10057</v>
      </c>
      <c r="H80" s="482">
        <v>200</v>
      </c>
      <c r="I80" s="466" t="s">
        <v>641</v>
      </c>
      <c r="J80" s="466" t="s">
        <v>710</v>
      </c>
      <c r="K80" s="483">
        <v>200000000</v>
      </c>
    </row>
    <row r="81" spans="3:11" x14ac:dyDescent="0.25">
      <c r="C81" s="466">
        <v>56</v>
      </c>
      <c r="D81" s="467" t="s">
        <v>648</v>
      </c>
      <c r="E81" s="480"/>
      <c r="F81" s="481">
        <v>10058</v>
      </c>
      <c r="G81" s="481">
        <v>10582</v>
      </c>
      <c r="H81" s="482">
        <v>525</v>
      </c>
      <c r="I81" s="466" t="s">
        <v>641</v>
      </c>
      <c r="J81" s="466" t="s">
        <v>710</v>
      </c>
      <c r="K81" s="483">
        <v>525000000</v>
      </c>
    </row>
    <row r="82" spans="3:11" x14ac:dyDescent="0.25">
      <c r="C82" s="466">
        <v>57</v>
      </c>
      <c r="D82" s="467" t="s">
        <v>647</v>
      </c>
      <c r="E82" s="480"/>
      <c r="F82" s="481">
        <v>10583</v>
      </c>
      <c r="G82" s="481">
        <v>10632</v>
      </c>
      <c r="H82" s="482">
        <v>50</v>
      </c>
      <c r="I82" s="466" t="s">
        <v>641</v>
      </c>
      <c r="J82" s="466" t="s">
        <v>710</v>
      </c>
      <c r="K82" s="483">
        <v>50000000</v>
      </c>
    </row>
    <row r="83" spans="3:11" x14ac:dyDescent="0.25">
      <c r="C83" s="466">
        <v>58</v>
      </c>
      <c r="D83" s="467" t="s">
        <v>645</v>
      </c>
      <c r="E83" s="480"/>
      <c r="F83" s="481">
        <v>10633</v>
      </c>
      <c r="G83" s="481">
        <v>10788</v>
      </c>
      <c r="H83" s="482">
        <v>156</v>
      </c>
      <c r="I83" s="466" t="s">
        <v>641</v>
      </c>
      <c r="J83" s="466" t="s">
        <v>710</v>
      </c>
      <c r="K83" s="483">
        <v>156000000</v>
      </c>
    </row>
    <row r="84" spans="3:11" x14ac:dyDescent="0.25">
      <c r="C84" s="466">
        <v>59</v>
      </c>
      <c r="D84" s="467" t="s">
        <v>646</v>
      </c>
      <c r="E84" s="480"/>
      <c r="F84" s="481">
        <v>10789</v>
      </c>
      <c r="G84" s="481">
        <v>11038</v>
      </c>
      <c r="H84" s="482">
        <v>250</v>
      </c>
      <c r="I84" s="466" t="s">
        <v>641</v>
      </c>
      <c r="J84" s="466" t="s">
        <v>710</v>
      </c>
      <c r="K84" s="470">
        <v>250000000</v>
      </c>
    </row>
    <row r="85" spans="3:11" x14ac:dyDescent="0.25">
      <c r="C85" s="466">
        <v>60</v>
      </c>
      <c r="D85" s="467" t="s">
        <v>645</v>
      </c>
      <c r="E85" s="480"/>
      <c r="F85" s="481">
        <v>11039</v>
      </c>
      <c r="G85" s="481">
        <v>11400</v>
      </c>
      <c r="H85" s="482">
        <v>362</v>
      </c>
      <c r="I85" s="466" t="s">
        <v>641</v>
      </c>
      <c r="J85" s="466" t="s">
        <v>710</v>
      </c>
      <c r="K85" s="483">
        <v>362000000</v>
      </c>
    </row>
    <row r="86" spans="3:11" x14ac:dyDescent="0.25">
      <c r="C86" s="466">
        <v>61</v>
      </c>
      <c r="D86" s="467" t="s">
        <v>644</v>
      </c>
      <c r="E86" s="480"/>
      <c r="F86" s="481">
        <v>11401</v>
      </c>
      <c r="G86" s="481">
        <v>12128</v>
      </c>
      <c r="H86" s="482">
        <v>728</v>
      </c>
      <c r="I86" s="466" t="s">
        <v>641</v>
      </c>
      <c r="J86" s="466" t="s">
        <v>710</v>
      </c>
      <c r="K86" s="483">
        <v>728000000</v>
      </c>
    </row>
    <row r="87" spans="3:11" x14ac:dyDescent="0.25">
      <c r="C87" s="466">
        <v>62</v>
      </c>
      <c r="D87" s="467" t="s">
        <v>643</v>
      </c>
      <c r="E87" s="480"/>
      <c r="F87" s="481">
        <v>12129</v>
      </c>
      <c r="G87" s="481">
        <v>13220</v>
      </c>
      <c r="H87" s="482">
        <v>1092</v>
      </c>
      <c r="I87" s="466" t="s">
        <v>641</v>
      </c>
      <c r="J87" s="466" t="s">
        <v>710</v>
      </c>
      <c r="K87" s="483">
        <v>1092000000</v>
      </c>
    </row>
    <row r="88" spans="3:11" x14ac:dyDescent="0.25">
      <c r="C88" s="485">
        <v>66</v>
      </c>
      <c r="D88" s="484" t="s">
        <v>522</v>
      </c>
      <c r="E88" s="480"/>
      <c r="F88" s="482">
        <v>14431</v>
      </c>
      <c r="G88" s="482">
        <v>14472</v>
      </c>
      <c r="H88" s="482">
        <v>42</v>
      </c>
      <c r="I88" s="485" t="s">
        <v>641</v>
      </c>
      <c r="J88" s="485" t="s">
        <v>710</v>
      </c>
      <c r="K88" s="486">
        <v>42000000</v>
      </c>
    </row>
    <row r="89" spans="3:11" x14ac:dyDescent="0.25">
      <c r="C89" s="485">
        <v>67</v>
      </c>
      <c r="D89" s="484" t="s">
        <v>713</v>
      </c>
      <c r="E89" s="480"/>
      <c r="F89" s="482">
        <v>14473</v>
      </c>
      <c r="G89" s="482">
        <v>14657</v>
      </c>
      <c r="H89" s="482">
        <v>185</v>
      </c>
      <c r="I89" s="485" t="s">
        <v>641</v>
      </c>
      <c r="J89" s="485" t="s">
        <v>710</v>
      </c>
      <c r="K89" s="486">
        <v>185000000</v>
      </c>
    </row>
    <row r="90" spans="3:11" x14ac:dyDescent="0.25">
      <c r="C90" s="485">
        <v>68</v>
      </c>
      <c r="D90" s="484" t="s">
        <v>642</v>
      </c>
      <c r="E90" s="480"/>
      <c r="F90" s="482">
        <v>14658</v>
      </c>
      <c r="G90" s="482">
        <v>14897</v>
      </c>
      <c r="H90" s="482">
        <v>240</v>
      </c>
      <c r="I90" s="485" t="s">
        <v>641</v>
      </c>
      <c r="J90" s="485" t="s">
        <v>710</v>
      </c>
      <c r="K90" s="486">
        <v>240000000</v>
      </c>
    </row>
    <row r="91" spans="3:11" x14ac:dyDescent="0.25">
      <c r="C91" s="485"/>
      <c r="D91" s="490" t="s">
        <v>714</v>
      </c>
      <c r="E91" s="491"/>
      <c r="F91" s="473">
        <f>G90+1</f>
        <v>14898</v>
      </c>
      <c r="G91" s="473">
        <v>15000</v>
      </c>
      <c r="H91" s="473">
        <v>103</v>
      </c>
      <c r="I91" s="476" t="s">
        <v>641</v>
      </c>
      <c r="J91" s="476" t="s">
        <v>710</v>
      </c>
      <c r="K91" s="489">
        <v>103000000</v>
      </c>
    </row>
    <row r="92" spans="3:11" x14ac:dyDescent="0.25">
      <c r="C92" s="477"/>
      <c r="D92" s="477" t="s">
        <v>715</v>
      </c>
      <c r="E92" s="487"/>
      <c r="F92" s="476"/>
      <c r="G92" s="476"/>
      <c r="H92" s="488"/>
      <c r="I92" s="476" t="s">
        <v>641</v>
      </c>
      <c r="J92" s="477"/>
      <c r="K92" s="489">
        <f>SUM(K73:K91)</f>
        <v>6000000000</v>
      </c>
    </row>
    <row r="93" spans="3:11" x14ac:dyDescent="0.25">
      <c r="G93" s="432" t="s">
        <v>716</v>
      </c>
      <c r="K93" s="492">
        <f>+K92+J69</f>
        <v>28000000000</v>
      </c>
    </row>
  </sheetData>
  <mergeCells count="22">
    <mergeCell ref="K23:K24"/>
    <mergeCell ref="C50:E50"/>
    <mergeCell ref="C63:F63"/>
    <mergeCell ref="C68:F68"/>
    <mergeCell ref="C69:E69"/>
    <mergeCell ref="G23:G24"/>
    <mergeCell ref="H23:H24"/>
    <mergeCell ref="I23:I24"/>
    <mergeCell ref="J23:J24"/>
    <mergeCell ref="K71:K72"/>
    <mergeCell ref="C71:C72"/>
    <mergeCell ref="D71:D72"/>
    <mergeCell ref="H71:H72"/>
    <mergeCell ref="F71:G71"/>
    <mergeCell ref="I71:I72"/>
    <mergeCell ref="J71:J72"/>
    <mergeCell ref="C4:D4"/>
    <mergeCell ref="C14:D14"/>
    <mergeCell ref="C16:F16"/>
    <mergeCell ref="C23:C24"/>
    <mergeCell ref="D23:D24"/>
    <mergeCell ref="E23:F23"/>
  </mergeCells>
  <pageMargins left="0.31496062992125984" right="0.70866141732283472" top="0.74803149606299213" bottom="0.74803149606299213" header="0.31496062992125984" footer="0.31496062992125984"/>
  <pageSetup paperSize="9" scale="55" orientation="portrait" r:id="rId1"/>
  <ignoredErrors>
    <ignoredError sqref="I63" formulaRange="1"/>
    <ignoredError sqref="K50 K63"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dimension ref="B4:H30"/>
  <sheetViews>
    <sheetView showGridLines="0" workbookViewId="0">
      <selection activeCell="B9" sqref="B9"/>
    </sheetView>
  </sheetViews>
  <sheetFormatPr baseColWidth="10" defaultColWidth="11.5546875" defaultRowHeight="13.8" x14ac:dyDescent="0.25"/>
  <cols>
    <col min="1" max="1" width="11.5546875" style="432"/>
    <col min="2" max="2" width="16.33203125" style="432" customWidth="1"/>
    <col min="3" max="3" width="31.109375" style="432" customWidth="1"/>
    <col min="4" max="4" width="30.6640625" style="432" customWidth="1"/>
    <col min="5" max="5" width="18.44140625" style="432" customWidth="1"/>
    <col min="6" max="6" width="13.44140625" style="432" customWidth="1"/>
    <col min="7" max="7" width="6.109375" style="432" customWidth="1"/>
    <col min="8" max="8" width="6.33203125" style="432" customWidth="1"/>
    <col min="9" max="9" width="4.44140625" style="432" customWidth="1"/>
    <col min="10" max="16384" width="11.5546875" style="432"/>
  </cols>
  <sheetData>
    <row r="4" spans="3:6" x14ac:dyDescent="0.25">
      <c r="C4" s="439"/>
    </row>
    <row r="6" spans="3:6" ht="17.25" customHeight="1" x14ac:dyDescent="0.25">
      <c r="C6" s="438"/>
    </row>
    <row r="7" spans="3:6" x14ac:dyDescent="0.25">
      <c r="C7" s="439"/>
    </row>
    <row r="8" spans="3:6" x14ac:dyDescent="0.25">
      <c r="C8" s="438"/>
    </row>
    <row r="9" spans="3:6" x14ac:dyDescent="0.25">
      <c r="C9" s="449"/>
    </row>
    <row r="10" spans="3:6" x14ac:dyDescent="0.25">
      <c r="C10" s="449"/>
    </row>
    <row r="11" spans="3:6" x14ac:dyDescent="0.25">
      <c r="C11" s="852" t="s">
        <v>685</v>
      </c>
      <c r="D11" s="853"/>
      <c r="F11" s="451"/>
    </row>
    <row r="12" spans="3:6" x14ac:dyDescent="0.25">
      <c r="C12" s="439"/>
      <c r="F12" s="451"/>
    </row>
    <row r="13" spans="3:6" x14ac:dyDescent="0.25">
      <c r="C13" s="453" t="s">
        <v>684</v>
      </c>
      <c r="D13" s="453" t="s">
        <v>683</v>
      </c>
      <c r="F13" s="451"/>
    </row>
    <row r="14" spans="3:6" x14ac:dyDescent="0.25">
      <c r="C14" s="452" t="s">
        <v>673</v>
      </c>
      <c r="D14" s="452" t="s">
        <v>717</v>
      </c>
      <c r="F14" s="451"/>
    </row>
    <row r="15" spans="3:6" x14ac:dyDescent="0.25">
      <c r="C15" s="452" t="s">
        <v>671</v>
      </c>
      <c r="D15" s="452" t="s">
        <v>718</v>
      </c>
      <c r="F15" s="451"/>
    </row>
    <row r="16" spans="3:6" x14ac:dyDescent="0.25">
      <c r="C16" s="452" t="s">
        <v>665</v>
      </c>
      <c r="D16" s="452" t="s">
        <v>719</v>
      </c>
      <c r="F16" s="451"/>
    </row>
    <row r="17" spans="2:8" x14ac:dyDescent="0.25">
      <c r="C17" s="452" t="s">
        <v>682</v>
      </c>
      <c r="D17" s="452" t="s">
        <v>698</v>
      </c>
      <c r="F17" s="451"/>
    </row>
    <row r="18" spans="2:8" hidden="1" x14ac:dyDescent="0.25">
      <c r="C18" s="452" t="s">
        <v>681</v>
      </c>
      <c r="D18" s="452" t="s">
        <v>680</v>
      </c>
      <c r="F18" s="451"/>
    </row>
    <row r="19" spans="2:8" x14ac:dyDescent="0.25">
      <c r="C19" s="452" t="s">
        <v>524</v>
      </c>
      <c r="D19" s="452" t="s">
        <v>680</v>
      </c>
      <c r="F19" s="451"/>
    </row>
    <row r="20" spans="2:8" x14ac:dyDescent="0.25">
      <c r="C20" s="452" t="s">
        <v>679</v>
      </c>
      <c r="D20" s="452" t="s">
        <v>670</v>
      </c>
      <c r="F20" s="451"/>
    </row>
    <row r="21" spans="2:8" x14ac:dyDescent="0.25">
      <c r="C21" s="452" t="s">
        <v>667</v>
      </c>
      <c r="D21" s="452" t="s">
        <v>668</v>
      </c>
      <c r="F21" s="451"/>
    </row>
    <row r="22" spans="2:8" x14ac:dyDescent="0.25">
      <c r="C22" s="850" t="s">
        <v>678</v>
      </c>
      <c r="D22" s="850"/>
      <c r="F22" s="451"/>
    </row>
    <row r="23" spans="2:8" x14ac:dyDescent="0.25">
      <c r="C23" s="851" t="s">
        <v>475</v>
      </c>
      <c r="D23" s="851"/>
      <c r="F23" s="447"/>
      <c r="G23" s="448"/>
      <c r="H23" s="448"/>
    </row>
    <row r="24" spans="2:8" x14ac:dyDescent="0.25">
      <c r="C24" s="449"/>
      <c r="F24" s="450"/>
      <c r="G24" s="448"/>
    </row>
    <row r="25" spans="2:8" x14ac:dyDescent="0.25">
      <c r="B25" s="449"/>
    </row>
    <row r="26" spans="2:8" x14ac:dyDescent="0.25">
      <c r="B26" s="449"/>
    </row>
    <row r="27" spans="2:8" x14ac:dyDescent="0.25">
      <c r="B27" s="449"/>
    </row>
    <row r="28" spans="2:8" x14ac:dyDescent="0.25">
      <c r="B28" s="446"/>
      <c r="C28" s="446"/>
      <c r="D28" s="446"/>
      <c r="E28" s="446"/>
      <c r="F28" s="446"/>
    </row>
    <row r="29" spans="2:8" x14ac:dyDescent="0.25">
      <c r="B29" s="447"/>
      <c r="D29" s="448"/>
      <c r="E29" s="447"/>
      <c r="F29" s="446"/>
    </row>
    <row r="30" spans="2:8" x14ac:dyDescent="0.25">
      <c r="D30" s="445"/>
      <c r="E30" s="445"/>
    </row>
  </sheetData>
  <mergeCells count="3">
    <mergeCell ref="C22:D22"/>
    <mergeCell ref="C23:D23"/>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2125980</xdr:colOff>
                <xdr:row>7</xdr:row>
                <xdr:rowOff>22860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tabColor theme="8" tint="0.39997558519241921"/>
    <pageSetUpPr fitToPage="1"/>
  </sheetPr>
  <dimension ref="A1:L124"/>
  <sheetViews>
    <sheetView showGridLines="0" tabSelected="1" zoomScale="85" zoomScaleNormal="85" workbookViewId="0">
      <selection activeCell="C93" sqref="C93"/>
    </sheetView>
  </sheetViews>
  <sheetFormatPr baseColWidth="10" defaultColWidth="11.44140625" defaultRowHeight="13.2" x14ac:dyDescent="0.25"/>
  <cols>
    <col min="1" max="1" width="47.109375" style="71" customWidth="1"/>
    <col min="2" max="2" width="19.6640625" style="71" bestFit="1" customWidth="1"/>
    <col min="3" max="3" width="22" style="71" customWidth="1"/>
    <col min="4" max="4" width="48.88671875" style="71" customWidth="1"/>
    <col min="5" max="5" width="22" style="71" bestFit="1" customWidth="1"/>
    <col min="6" max="6" width="19.109375" style="71" bestFit="1" customWidth="1"/>
    <col min="7" max="7" width="20" style="71" hidden="1" customWidth="1"/>
    <col min="8" max="8" width="17" style="66" hidden="1" customWidth="1"/>
    <col min="9" max="9" width="17.33203125" style="71" customWidth="1"/>
    <col min="10" max="10" width="13.6640625" style="71" customWidth="1"/>
    <col min="11" max="11" width="11.44140625" style="71" customWidth="1"/>
    <col min="12" max="16384" width="11.44140625" style="71"/>
  </cols>
  <sheetData>
    <row r="1" spans="1:8" x14ac:dyDescent="0.25">
      <c r="A1" s="856"/>
      <c r="B1" s="856"/>
      <c r="C1" s="856"/>
      <c r="D1" s="856"/>
      <c r="E1" s="856"/>
      <c r="F1" s="856"/>
    </row>
    <row r="2" spans="1:8" ht="15.6" x14ac:dyDescent="0.3">
      <c r="A2" s="771"/>
      <c r="B2" s="771"/>
      <c r="C2" s="771"/>
      <c r="D2" s="771"/>
      <c r="E2" s="771"/>
      <c r="F2" s="771"/>
    </row>
    <row r="3" spans="1:8" ht="15.6" x14ac:dyDescent="0.3">
      <c r="A3" s="771"/>
      <c r="B3" s="771"/>
      <c r="C3" s="771"/>
      <c r="D3" s="771"/>
      <c r="E3" s="771"/>
      <c r="F3" s="771"/>
    </row>
    <row r="4" spans="1:8" ht="17.399999999999999" x14ac:dyDescent="0.3">
      <c r="A4" s="857" t="s">
        <v>202</v>
      </c>
      <c r="B4" s="857"/>
      <c r="C4" s="857"/>
      <c r="D4" s="857"/>
      <c r="E4" s="857"/>
      <c r="F4" s="857"/>
    </row>
    <row r="5" spans="1:8" ht="15.6" x14ac:dyDescent="0.3">
      <c r="A5" s="858" t="s">
        <v>619</v>
      </c>
      <c r="B5" s="858"/>
      <c r="C5" s="858"/>
      <c r="D5" s="858"/>
      <c r="E5" s="858"/>
      <c r="F5" s="858"/>
    </row>
    <row r="6" spans="1:8" ht="15.6" x14ac:dyDescent="0.3">
      <c r="A6" s="858" t="s">
        <v>316</v>
      </c>
      <c r="B6" s="858"/>
      <c r="C6" s="858"/>
      <c r="D6" s="858"/>
      <c r="E6" s="858"/>
      <c r="F6" s="858"/>
    </row>
    <row r="7" spans="1:8" ht="16.2" thickBot="1" x14ac:dyDescent="0.35">
      <c r="A7" s="772"/>
      <c r="B7" s="772"/>
      <c r="C7" s="772"/>
      <c r="D7" s="772"/>
      <c r="E7" s="772"/>
      <c r="F7" s="772"/>
    </row>
    <row r="8" spans="1:8" ht="16.2" thickBot="1" x14ac:dyDescent="0.3">
      <c r="A8" s="773" t="s">
        <v>11</v>
      </c>
      <c r="B8" s="774" t="s">
        <v>12</v>
      </c>
      <c r="C8" s="774" t="s">
        <v>13</v>
      </c>
      <c r="D8" s="775" t="s">
        <v>14</v>
      </c>
      <c r="E8" s="774" t="s">
        <v>12</v>
      </c>
      <c r="F8" s="776" t="s">
        <v>13</v>
      </c>
    </row>
    <row r="9" spans="1:8" ht="18.75" customHeight="1" x14ac:dyDescent="0.25">
      <c r="A9" s="777" t="s">
        <v>15</v>
      </c>
      <c r="B9" s="778"/>
      <c r="C9" s="778"/>
      <c r="D9" s="779" t="s">
        <v>25</v>
      </c>
      <c r="E9" s="778"/>
      <c r="F9" s="836"/>
    </row>
    <row r="10" spans="1:8" x14ac:dyDescent="0.25">
      <c r="A10" s="781"/>
      <c r="B10" s="778"/>
      <c r="C10" s="778"/>
      <c r="E10" s="778"/>
      <c r="F10" s="780"/>
    </row>
    <row r="11" spans="1:8" x14ac:dyDescent="0.25">
      <c r="A11" s="782" t="s">
        <v>207</v>
      </c>
      <c r="B11" s="778"/>
      <c r="C11" s="778"/>
      <c r="D11" s="783" t="s">
        <v>26</v>
      </c>
      <c r="E11" s="778"/>
      <c r="F11" s="780"/>
    </row>
    <row r="12" spans="1:8" x14ac:dyDescent="0.25">
      <c r="A12" s="784" t="s">
        <v>205</v>
      </c>
      <c r="B12" s="778">
        <v>0</v>
      </c>
      <c r="C12" s="778">
        <v>599969</v>
      </c>
      <c r="D12" s="214" t="s">
        <v>206</v>
      </c>
      <c r="E12" s="778">
        <v>3734089240</v>
      </c>
      <c r="F12" s="780">
        <v>6426552197</v>
      </c>
      <c r="H12" s="196"/>
    </row>
    <row r="13" spans="1:8" x14ac:dyDescent="0.25">
      <c r="A13" s="784" t="s">
        <v>483</v>
      </c>
      <c r="B13" s="778">
        <v>0</v>
      </c>
      <c r="C13" s="778">
        <v>0</v>
      </c>
      <c r="E13" s="778"/>
      <c r="F13" s="780"/>
    </row>
    <row r="14" spans="1:8" x14ac:dyDescent="0.25">
      <c r="A14" s="784" t="s">
        <v>16</v>
      </c>
      <c r="B14" s="778">
        <v>0</v>
      </c>
      <c r="C14" s="778">
        <v>0</v>
      </c>
      <c r="D14" s="214" t="s">
        <v>450</v>
      </c>
      <c r="E14" s="785">
        <v>2595955925</v>
      </c>
      <c r="F14" s="780">
        <v>575732301</v>
      </c>
    </row>
    <row r="15" spans="1:8" x14ac:dyDescent="0.25">
      <c r="A15" s="784" t="s">
        <v>17</v>
      </c>
      <c r="B15" s="778">
        <v>6198296416</v>
      </c>
      <c r="C15" s="778">
        <v>6958508170</v>
      </c>
      <c r="D15" s="214" t="s">
        <v>439</v>
      </c>
      <c r="E15" s="778">
        <v>0</v>
      </c>
      <c r="F15" s="780"/>
    </row>
    <row r="16" spans="1:8" x14ac:dyDescent="0.25">
      <c r="A16" s="784"/>
      <c r="B16" s="786">
        <v>6198296416</v>
      </c>
      <c r="C16" s="786">
        <v>6959108139</v>
      </c>
      <c r="D16" s="71" t="s">
        <v>209</v>
      </c>
      <c r="E16" s="778">
        <v>0</v>
      </c>
      <c r="F16" s="780"/>
    </row>
    <row r="17" spans="1:8" x14ac:dyDescent="0.25">
      <c r="A17" s="859" t="s">
        <v>208</v>
      </c>
      <c r="B17" s="778"/>
      <c r="C17" s="778"/>
      <c r="D17" s="71" t="s">
        <v>210</v>
      </c>
      <c r="E17" s="778">
        <v>0</v>
      </c>
      <c r="F17" s="780"/>
    </row>
    <row r="18" spans="1:8" x14ac:dyDescent="0.25">
      <c r="A18" s="859"/>
      <c r="B18" s="778"/>
      <c r="C18" s="778"/>
      <c r="D18" s="71" t="s">
        <v>211</v>
      </c>
      <c r="E18" s="778">
        <v>0</v>
      </c>
      <c r="F18" s="780"/>
      <c r="H18" s="66">
        <v>20867327328</v>
      </c>
    </row>
    <row r="19" spans="1:8" x14ac:dyDescent="0.25">
      <c r="A19" s="784" t="s">
        <v>318</v>
      </c>
      <c r="B19" s="778">
        <v>0</v>
      </c>
      <c r="C19" s="778">
        <v>0</v>
      </c>
      <c r="E19" s="786">
        <v>6330045165</v>
      </c>
      <c r="F19" s="787">
        <v>7002284498</v>
      </c>
      <c r="H19" s="66">
        <v>16233649773</v>
      </c>
    </row>
    <row r="20" spans="1:8" x14ac:dyDescent="0.25">
      <c r="A20" s="784" t="s">
        <v>319</v>
      </c>
      <c r="B20" s="778">
        <v>171522585193</v>
      </c>
      <c r="C20" s="778">
        <v>19311886451</v>
      </c>
      <c r="D20" s="214" t="s">
        <v>212</v>
      </c>
      <c r="E20" s="778"/>
      <c r="F20" s="780"/>
      <c r="H20" s="66">
        <v>37100977101</v>
      </c>
    </row>
    <row r="21" spans="1:8" x14ac:dyDescent="0.25">
      <c r="A21" s="784" t="s">
        <v>320</v>
      </c>
      <c r="B21" s="778">
        <v>0</v>
      </c>
      <c r="C21" s="778">
        <v>0</v>
      </c>
      <c r="D21" s="214"/>
      <c r="E21" s="778"/>
      <c r="F21" s="780"/>
    </row>
    <row r="22" spans="1:8" x14ac:dyDescent="0.25">
      <c r="A22" s="784"/>
      <c r="B22" s="786">
        <v>171522585193</v>
      </c>
      <c r="C22" s="786">
        <v>19311886451</v>
      </c>
      <c r="D22" s="71" t="s">
        <v>361</v>
      </c>
      <c r="E22" s="778">
        <v>130044529615</v>
      </c>
      <c r="F22" s="780">
        <v>14335329793</v>
      </c>
    </row>
    <row r="23" spans="1:8" x14ac:dyDescent="0.25">
      <c r="A23" s="788" t="s">
        <v>3</v>
      </c>
      <c r="B23" s="778"/>
      <c r="C23" s="778"/>
      <c r="D23" s="71" t="s">
        <v>452</v>
      </c>
      <c r="E23" s="778">
        <v>4780290386</v>
      </c>
      <c r="F23" s="780">
        <v>4664501700</v>
      </c>
    </row>
    <row r="24" spans="1:8" x14ac:dyDescent="0.25">
      <c r="A24" s="784" t="s">
        <v>321</v>
      </c>
      <c r="B24" s="778">
        <v>6195795651.2755995</v>
      </c>
      <c r="C24" s="778">
        <v>2394069197</v>
      </c>
      <c r="D24" s="71" t="s">
        <v>451</v>
      </c>
      <c r="E24" s="778">
        <v>16161203538</v>
      </c>
      <c r="F24" s="780">
        <v>3892701882</v>
      </c>
      <c r="H24" s="66">
        <v>6195795651.2755995</v>
      </c>
    </row>
    <row r="25" spans="1:8" x14ac:dyDescent="0.25">
      <c r="A25" s="784" t="s">
        <v>19</v>
      </c>
      <c r="B25" s="778">
        <v>9584370492.7243996</v>
      </c>
      <c r="C25" s="778">
        <v>3703422041</v>
      </c>
      <c r="E25" s="786">
        <v>150986023539</v>
      </c>
      <c r="F25" s="787">
        <v>22892533375</v>
      </c>
    </row>
    <row r="26" spans="1:8" x14ac:dyDescent="0.25">
      <c r="A26" s="789" t="s">
        <v>20</v>
      </c>
      <c r="B26" s="785">
        <v>24719664975</v>
      </c>
      <c r="C26" s="778">
        <v>8868854576</v>
      </c>
      <c r="E26" s="778"/>
      <c r="F26" s="780"/>
    </row>
    <row r="27" spans="1:8" x14ac:dyDescent="0.25">
      <c r="A27" s="784" t="s">
        <v>4</v>
      </c>
      <c r="B27" s="778">
        <v>0</v>
      </c>
      <c r="C27" s="778">
        <v>0</v>
      </c>
      <c r="E27" s="778">
        <v>0</v>
      </c>
      <c r="F27" s="780"/>
      <c r="H27" s="216">
        <v>50000000</v>
      </c>
    </row>
    <row r="28" spans="1:8" x14ac:dyDescent="0.25">
      <c r="A28" s="784" t="s">
        <v>224</v>
      </c>
      <c r="B28" s="778">
        <v>1043650892</v>
      </c>
      <c r="C28" s="778">
        <v>1629896110</v>
      </c>
      <c r="E28" s="778">
        <v>0</v>
      </c>
      <c r="F28" s="780"/>
      <c r="H28" s="216"/>
    </row>
    <row r="29" spans="1:8" x14ac:dyDescent="0.25">
      <c r="A29" s="784" t="s">
        <v>435</v>
      </c>
      <c r="B29" s="778">
        <v>721346740</v>
      </c>
      <c r="C29" s="778">
        <v>432532677</v>
      </c>
      <c r="D29" s="790" t="s">
        <v>29</v>
      </c>
      <c r="E29" s="778">
        <v>0</v>
      </c>
      <c r="F29" s="780"/>
      <c r="H29" s="216">
        <v>200000000</v>
      </c>
    </row>
    <row r="30" spans="1:8" x14ac:dyDescent="0.25">
      <c r="A30" s="784" t="s">
        <v>730</v>
      </c>
      <c r="B30" s="778">
        <v>14429828421</v>
      </c>
      <c r="C30" s="778"/>
      <c r="D30" s="71" t="s">
        <v>30</v>
      </c>
      <c r="E30" s="778"/>
      <c r="F30" s="780"/>
      <c r="H30" s="216"/>
    </row>
    <row r="31" spans="1:8" x14ac:dyDescent="0.25">
      <c r="A31" s="784" t="s">
        <v>731</v>
      </c>
      <c r="B31" s="778">
        <v>3546457271</v>
      </c>
      <c r="C31" s="778"/>
      <c r="D31" s="71" t="s">
        <v>322</v>
      </c>
      <c r="E31" s="778"/>
      <c r="F31" s="780"/>
      <c r="H31" s="216"/>
    </row>
    <row r="32" spans="1:8" x14ac:dyDescent="0.25">
      <c r="A32" s="784" t="s">
        <v>449</v>
      </c>
      <c r="B32" s="778">
        <v>6452705576</v>
      </c>
      <c r="C32" s="778">
        <v>686083288</v>
      </c>
      <c r="D32" s="71" t="s">
        <v>245</v>
      </c>
      <c r="E32" s="778"/>
      <c r="F32" s="780"/>
      <c r="H32" s="216">
        <v>5000000000</v>
      </c>
    </row>
    <row r="33" spans="1:8" x14ac:dyDescent="0.25">
      <c r="A33" s="784" t="s">
        <v>570</v>
      </c>
      <c r="B33" s="778">
        <v>418509194</v>
      </c>
      <c r="C33" s="778"/>
      <c r="D33" s="71" t="s">
        <v>31</v>
      </c>
      <c r="E33" s="778">
        <v>66227965</v>
      </c>
      <c r="F33" s="793">
        <v>43524524</v>
      </c>
      <c r="H33" s="216">
        <v>317784390</v>
      </c>
    </row>
    <row r="34" spans="1:8" x14ac:dyDescent="0.25">
      <c r="A34" s="784" t="s">
        <v>571</v>
      </c>
      <c r="B34" s="778">
        <v>2309500738</v>
      </c>
      <c r="C34" s="778"/>
      <c r="E34" s="786">
        <v>66227965</v>
      </c>
      <c r="F34" s="787">
        <v>43524524</v>
      </c>
      <c r="H34" s="216">
        <v>202841100</v>
      </c>
    </row>
    <row r="35" spans="1:8" x14ac:dyDescent="0.25">
      <c r="A35" s="784"/>
      <c r="B35" s="778"/>
      <c r="C35" s="778"/>
      <c r="D35" s="790" t="s">
        <v>420</v>
      </c>
      <c r="E35" s="791"/>
      <c r="F35" s="792"/>
      <c r="H35" s="216">
        <v>5770625490</v>
      </c>
    </row>
    <row r="36" spans="1:8" x14ac:dyDescent="0.25">
      <c r="A36" s="784" t="s">
        <v>323</v>
      </c>
      <c r="B36" s="778">
        <v>0</v>
      </c>
      <c r="C36" s="778"/>
      <c r="D36" s="214" t="s">
        <v>421</v>
      </c>
      <c r="E36" s="778">
        <v>23562888990</v>
      </c>
      <c r="F36" s="793">
        <v>12364295394</v>
      </c>
      <c r="H36" s="216"/>
    </row>
    <row r="37" spans="1:8" x14ac:dyDescent="0.25">
      <c r="A37" s="784" t="s">
        <v>468</v>
      </c>
      <c r="B37" s="778">
        <v>0</v>
      </c>
      <c r="C37" s="778"/>
      <c r="D37" s="214" t="s">
        <v>407</v>
      </c>
      <c r="E37" s="778">
        <v>541180274</v>
      </c>
      <c r="F37" s="793"/>
      <c r="H37" s="216"/>
    </row>
    <row r="38" spans="1:8" x14ac:dyDescent="0.25">
      <c r="A38" s="784" t="s">
        <v>21</v>
      </c>
      <c r="B38" s="778"/>
      <c r="C38" s="778"/>
      <c r="D38" s="214" t="s">
        <v>213</v>
      </c>
      <c r="E38" s="778">
        <v>2000000000</v>
      </c>
      <c r="F38" s="793"/>
      <c r="H38" s="216"/>
    </row>
    <row r="39" spans="1:8" x14ac:dyDescent="0.25">
      <c r="A39" s="784" t="s">
        <v>572</v>
      </c>
      <c r="B39" s="778">
        <v>-418509194</v>
      </c>
      <c r="C39" s="778"/>
      <c r="E39" s="794"/>
      <c r="F39" s="793"/>
      <c r="H39" s="216"/>
    </row>
    <row r="40" spans="1:8" x14ac:dyDescent="0.25">
      <c r="A40" s="784" t="s">
        <v>573</v>
      </c>
      <c r="B40" s="778">
        <v>-2309500738</v>
      </c>
      <c r="C40" s="778"/>
      <c r="E40" s="794"/>
      <c r="F40" s="793"/>
      <c r="H40" s="216"/>
    </row>
    <row r="41" spans="1:8" x14ac:dyDescent="0.25">
      <c r="A41" s="784"/>
      <c r="B41" s="778"/>
      <c r="C41" s="778"/>
      <c r="E41" s="794"/>
      <c r="F41" s="793"/>
      <c r="H41" s="216"/>
    </row>
    <row r="42" spans="1:8" x14ac:dyDescent="0.25">
      <c r="A42" s="784"/>
      <c r="B42" s="778"/>
      <c r="C42" s="778"/>
      <c r="E42" s="794"/>
      <c r="F42" s="793"/>
      <c r="H42" s="216"/>
    </row>
    <row r="43" spans="1:8" x14ac:dyDescent="0.25">
      <c r="A43" s="784"/>
      <c r="B43" s="786">
        <v>66693820019</v>
      </c>
      <c r="C43" s="786">
        <v>17714857889</v>
      </c>
      <c r="E43" s="794"/>
      <c r="F43" s="793"/>
    </row>
    <row r="44" spans="1:8" x14ac:dyDescent="0.25">
      <c r="A44" s="788" t="s">
        <v>22</v>
      </c>
      <c r="B44" s="778"/>
      <c r="C44" s="778"/>
      <c r="E44" s="794"/>
      <c r="F44" s="793"/>
      <c r="H44" s="216">
        <v>6960941356</v>
      </c>
    </row>
    <row r="45" spans="1:8" x14ac:dyDescent="0.25">
      <c r="A45" s="784" t="s">
        <v>340</v>
      </c>
      <c r="B45" s="778">
        <v>2359500</v>
      </c>
      <c r="C45" s="778">
        <v>2387662</v>
      </c>
      <c r="E45" s="794"/>
      <c r="F45" s="793"/>
      <c r="H45" s="216">
        <v>59732878663</v>
      </c>
    </row>
    <row r="46" spans="1:8" x14ac:dyDescent="0.25">
      <c r="A46" s="784"/>
      <c r="B46" s="778"/>
      <c r="C46" s="778"/>
      <c r="E46" s="794"/>
      <c r="F46" s="795"/>
    </row>
    <row r="47" spans="1:8" x14ac:dyDescent="0.25">
      <c r="A47" s="784"/>
      <c r="B47" s="786">
        <v>2359500</v>
      </c>
      <c r="C47" s="786">
        <v>2387662</v>
      </c>
      <c r="E47" s="796">
        <v>26104069264</v>
      </c>
      <c r="F47" s="797">
        <v>12364295394</v>
      </c>
    </row>
    <row r="48" spans="1:8" x14ac:dyDescent="0.25">
      <c r="A48" s="798" t="s">
        <v>23</v>
      </c>
      <c r="B48" s="786">
        <v>244417061128</v>
      </c>
      <c r="C48" s="786">
        <v>43988240141</v>
      </c>
      <c r="D48" s="799" t="s">
        <v>32</v>
      </c>
      <c r="E48" s="786">
        <v>183486365933</v>
      </c>
      <c r="F48" s="787">
        <v>42302637791</v>
      </c>
      <c r="G48" s="214">
        <v>40654102929</v>
      </c>
      <c r="H48" s="665"/>
    </row>
    <row r="49" spans="1:8" x14ac:dyDescent="0.25">
      <c r="A49" s="800"/>
      <c r="B49" s="778"/>
      <c r="C49" s="778"/>
      <c r="D49" s="801"/>
      <c r="E49" s="778"/>
      <c r="F49" s="780"/>
      <c r="G49" s="71">
        <v>-142832263004</v>
      </c>
      <c r="H49" s="665"/>
    </row>
    <row r="50" spans="1:8" x14ac:dyDescent="0.25">
      <c r="A50" s="777" t="s">
        <v>24</v>
      </c>
      <c r="B50" s="778"/>
      <c r="C50" s="778"/>
      <c r="D50" s="802" t="s">
        <v>33</v>
      </c>
      <c r="E50" s="778"/>
      <c r="F50" s="780"/>
    </row>
    <row r="51" spans="1:8" x14ac:dyDescent="0.25">
      <c r="A51" s="800"/>
      <c r="B51" s="778"/>
      <c r="C51" s="778"/>
      <c r="E51" s="778"/>
      <c r="F51" s="780"/>
      <c r="H51" s="216"/>
    </row>
    <row r="52" spans="1:8" x14ac:dyDescent="0.25">
      <c r="A52" s="782" t="s">
        <v>5</v>
      </c>
      <c r="B52" s="778"/>
      <c r="C52" s="778"/>
      <c r="D52" s="783" t="s">
        <v>34</v>
      </c>
      <c r="E52" s="778"/>
      <c r="F52" s="780"/>
      <c r="H52" s="216"/>
    </row>
    <row r="53" spans="1:8" x14ac:dyDescent="0.25">
      <c r="A53" s="214" t="s">
        <v>402</v>
      </c>
      <c r="B53" s="778">
        <v>60167690449</v>
      </c>
      <c r="C53" s="778">
        <v>58586139516</v>
      </c>
      <c r="D53" s="71" t="s">
        <v>8</v>
      </c>
      <c r="E53" s="778">
        <v>0</v>
      </c>
      <c r="F53" s="780">
        <v>0</v>
      </c>
    </row>
    <row r="54" spans="1:8" x14ac:dyDescent="0.25">
      <c r="A54" s="214" t="s">
        <v>401</v>
      </c>
      <c r="B54" s="778">
        <v>0</v>
      </c>
      <c r="C54" s="778"/>
      <c r="D54" s="71" t="s">
        <v>317</v>
      </c>
      <c r="E54" s="778">
        <v>0</v>
      </c>
      <c r="F54" s="780">
        <v>0</v>
      </c>
    </row>
    <row r="55" spans="1:8" x14ac:dyDescent="0.25">
      <c r="A55" s="214" t="s">
        <v>410</v>
      </c>
      <c r="B55" s="778">
        <v>1003000000</v>
      </c>
      <c r="C55" s="778">
        <v>1003000000</v>
      </c>
      <c r="D55" s="71" t="s">
        <v>324</v>
      </c>
      <c r="E55" s="778">
        <v>0</v>
      </c>
      <c r="F55" s="780">
        <v>0</v>
      </c>
      <c r="H55" s="196"/>
    </row>
    <row r="56" spans="1:8" s="381" customFormat="1" x14ac:dyDescent="0.25">
      <c r="A56" s="803" t="s">
        <v>447</v>
      </c>
      <c r="B56" s="778">
        <v>0</v>
      </c>
      <c r="C56" s="778">
        <v>1680000</v>
      </c>
      <c r="D56" s="71" t="s">
        <v>324</v>
      </c>
      <c r="E56" s="778">
        <v>0</v>
      </c>
      <c r="F56" s="780">
        <v>0</v>
      </c>
      <c r="H56" s="85"/>
    </row>
    <row r="57" spans="1:8" x14ac:dyDescent="0.25">
      <c r="A57" s="784" t="s">
        <v>320</v>
      </c>
      <c r="B57" s="778">
        <v>0</v>
      </c>
      <c r="C57" s="778"/>
      <c r="D57" s="71" t="s">
        <v>324</v>
      </c>
      <c r="E57" s="778">
        <v>0</v>
      </c>
      <c r="F57" s="780">
        <v>0</v>
      </c>
      <c r="G57" s="71">
        <v>11294284072</v>
      </c>
    </row>
    <row r="58" spans="1:8" x14ac:dyDescent="0.25">
      <c r="A58" s="784"/>
      <c r="B58" s="778"/>
      <c r="C58" s="778"/>
      <c r="E58" s="778"/>
      <c r="F58" s="780"/>
    </row>
    <row r="59" spans="1:8" x14ac:dyDescent="0.25">
      <c r="A59" s="784"/>
      <c r="B59" s="786">
        <v>61170690449</v>
      </c>
      <c r="C59" s="786">
        <v>59590819516</v>
      </c>
      <c r="D59" s="71" t="s">
        <v>214</v>
      </c>
      <c r="E59" s="778">
        <v>0</v>
      </c>
      <c r="F59" s="780">
        <v>0</v>
      </c>
      <c r="G59" s="71">
        <v>-49876406377</v>
      </c>
    </row>
    <row r="60" spans="1:8" x14ac:dyDescent="0.25">
      <c r="A60" s="214" t="s">
        <v>3</v>
      </c>
      <c r="B60" s="778"/>
      <c r="C60" s="804"/>
      <c r="D60" s="214" t="s">
        <v>736</v>
      </c>
      <c r="E60" s="778">
        <v>7035784376</v>
      </c>
      <c r="F60" s="793">
        <v>11074125586</v>
      </c>
    </row>
    <row r="61" spans="1:8" x14ac:dyDescent="0.25">
      <c r="A61" s="214" t="s">
        <v>576</v>
      </c>
      <c r="B61" s="778">
        <v>0</v>
      </c>
      <c r="C61" s="778">
        <v>0</v>
      </c>
      <c r="E61" s="786">
        <v>7035784376</v>
      </c>
      <c r="F61" s="787">
        <v>11074125586</v>
      </c>
    </row>
    <row r="62" spans="1:8" x14ac:dyDescent="0.25">
      <c r="A62" s="784" t="s">
        <v>577</v>
      </c>
      <c r="B62" s="778">
        <v>0</v>
      </c>
      <c r="C62" s="778">
        <v>0</v>
      </c>
      <c r="D62" s="790"/>
      <c r="E62" s="778"/>
      <c r="F62" s="780"/>
    </row>
    <row r="63" spans="1:8" x14ac:dyDescent="0.25">
      <c r="A63" s="784" t="s">
        <v>578</v>
      </c>
      <c r="B63" s="778">
        <v>0</v>
      </c>
      <c r="C63" s="778">
        <v>0</v>
      </c>
      <c r="D63" s="790"/>
      <c r="E63" s="778"/>
      <c r="F63" s="780"/>
    </row>
    <row r="64" spans="1:8" x14ac:dyDescent="0.25">
      <c r="A64" s="784" t="s">
        <v>579</v>
      </c>
      <c r="B64" s="778">
        <v>0</v>
      </c>
      <c r="C64" s="778">
        <v>0</v>
      </c>
      <c r="D64" s="214" t="s">
        <v>501</v>
      </c>
      <c r="E64" s="778">
        <v>101593084787</v>
      </c>
      <c r="F64" s="793">
        <v>40701718249</v>
      </c>
    </row>
    <row r="65" spans="1:8" x14ac:dyDescent="0.25">
      <c r="A65" s="784" t="s">
        <v>580</v>
      </c>
      <c r="B65" s="778">
        <v>0</v>
      </c>
      <c r="C65" s="778">
        <v>0</v>
      </c>
      <c r="D65" s="214" t="s">
        <v>471</v>
      </c>
      <c r="E65" s="778">
        <v>16953690618</v>
      </c>
      <c r="F65" s="793">
        <v>11388486684</v>
      </c>
    </row>
    <row r="66" spans="1:8" x14ac:dyDescent="0.25">
      <c r="A66" s="784" t="s">
        <v>581</v>
      </c>
      <c r="B66" s="778">
        <v>0</v>
      </c>
      <c r="C66" s="778">
        <v>0</v>
      </c>
      <c r="E66" s="778">
        <v>0</v>
      </c>
      <c r="F66" s="780"/>
      <c r="H66" s="66">
        <v>44777635177</v>
      </c>
    </row>
    <row r="67" spans="1:8" x14ac:dyDescent="0.25">
      <c r="A67" s="784" t="s">
        <v>582</v>
      </c>
      <c r="B67" s="778">
        <v>10904079960</v>
      </c>
      <c r="C67" s="778">
        <v>2371269272</v>
      </c>
      <c r="E67" s="786">
        <v>118546775405</v>
      </c>
      <c r="F67" s="787">
        <v>52090204933</v>
      </c>
      <c r="H67" s="66">
        <v>11294284071.902199</v>
      </c>
    </row>
    <row r="68" spans="1:8" x14ac:dyDescent="0.25">
      <c r="A68" s="784" t="s">
        <v>583</v>
      </c>
      <c r="B68" s="778">
        <v>6025553393</v>
      </c>
      <c r="C68" s="778">
        <v>8992420010</v>
      </c>
      <c r="D68" s="790" t="s">
        <v>9</v>
      </c>
      <c r="E68" s="778"/>
      <c r="F68" s="780"/>
    </row>
    <row r="69" spans="1:8" x14ac:dyDescent="0.25">
      <c r="A69" s="71" t="s">
        <v>560</v>
      </c>
      <c r="B69" s="778">
        <v>3131501183</v>
      </c>
      <c r="C69" s="778"/>
      <c r="D69" s="71" t="s">
        <v>326</v>
      </c>
      <c r="E69" s="778">
        <v>0</v>
      </c>
      <c r="F69" s="780">
        <v>0</v>
      </c>
      <c r="H69" s="66">
        <v>56071919248.902199</v>
      </c>
    </row>
    <row r="70" spans="1:8" x14ac:dyDescent="0.25">
      <c r="A70" s="71" t="s">
        <v>561</v>
      </c>
      <c r="B70" s="778">
        <v>10889063391</v>
      </c>
      <c r="C70" s="778"/>
      <c r="D70" s="71" t="s">
        <v>10</v>
      </c>
      <c r="E70" s="778">
        <v>0</v>
      </c>
      <c r="F70" s="780">
        <v>0</v>
      </c>
    </row>
    <row r="71" spans="1:8" x14ac:dyDescent="0.25">
      <c r="A71" s="71" t="s">
        <v>562</v>
      </c>
      <c r="B71" s="778">
        <v>-3131501183</v>
      </c>
      <c r="C71" s="778"/>
      <c r="D71" s="71" t="s">
        <v>215</v>
      </c>
      <c r="E71" s="778">
        <v>0</v>
      </c>
      <c r="F71" s="780">
        <v>0</v>
      </c>
    </row>
    <row r="72" spans="1:8" x14ac:dyDescent="0.25">
      <c r="A72" s="71" t="s">
        <v>563</v>
      </c>
      <c r="B72" s="778">
        <v>-10889063391</v>
      </c>
      <c r="C72" s="778"/>
      <c r="E72" s="778"/>
      <c r="F72" s="780"/>
    </row>
    <row r="73" spans="1:8" ht="12.75" customHeight="1" x14ac:dyDescent="0.25">
      <c r="A73" s="784" t="s">
        <v>584</v>
      </c>
      <c r="B73" s="778"/>
      <c r="C73" s="778"/>
      <c r="D73" s="805" t="s">
        <v>412</v>
      </c>
      <c r="E73" s="778"/>
      <c r="F73" s="780"/>
    </row>
    <row r="74" spans="1:8" ht="12.75" customHeight="1" x14ac:dyDescent="0.25">
      <c r="A74" s="784" t="s">
        <v>585</v>
      </c>
      <c r="B74" s="778"/>
      <c r="C74" s="778"/>
      <c r="D74" s="806" t="s">
        <v>413</v>
      </c>
      <c r="E74" s="778"/>
      <c r="F74" s="793"/>
    </row>
    <row r="75" spans="1:8" x14ac:dyDescent="0.25">
      <c r="A75" s="784" t="s">
        <v>586</v>
      </c>
      <c r="B75" s="778"/>
      <c r="C75" s="778"/>
      <c r="E75" s="786">
        <v>0</v>
      </c>
      <c r="F75" s="787">
        <v>0</v>
      </c>
    </row>
    <row r="76" spans="1:8" x14ac:dyDescent="0.25">
      <c r="A76" s="784" t="s">
        <v>587</v>
      </c>
      <c r="B76" s="778"/>
      <c r="C76" s="807"/>
      <c r="E76" s="778"/>
      <c r="F76" s="780"/>
    </row>
    <row r="77" spans="1:8" x14ac:dyDescent="0.25">
      <c r="A77" s="784"/>
      <c r="B77" s="786">
        <v>16929633353</v>
      </c>
      <c r="C77" s="786">
        <v>11363689282</v>
      </c>
      <c r="D77" s="808" t="s">
        <v>203</v>
      </c>
      <c r="E77" s="786">
        <v>125582559781</v>
      </c>
      <c r="F77" s="787">
        <v>63164330519</v>
      </c>
      <c r="G77" s="71">
        <v>240068122905</v>
      </c>
      <c r="H77" s="196">
        <v>114485563124</v>
      </c>
    </row>
    <row r="78" spans="1:8" x14ac:dyDescent="0.25">
      <c r="A78" s="214" t="s">
        <v>6</v>
      </c>
      <c r="B78" s="778"/>
      <c r="C78" s="778"/>
      <c r="D78" s="801"/>
      <c r="E78" s="778"/>
      <c r="F78" s="780"/>
    </row>
    <row r="79" spans="1:8" x14ac:dyDescent="0.25">
      <c r="A79" s="784" t="s">
        <v>204</v>
      </c>
      <c r="B79" s="778">
        <v>48041028576</v>
      </c>
      <c r="C79" s="778">
        <v>47113666112</v>
      </c>
      <c r="E79" s="778"/>
      <c r="F79" s="780"/>
      <c r="H79" s="66" t="s">
        <v>455</v>
      </c>
    </row>
    <row r="80" spans="1:8" x14ac:dyDescent="0.25">
      <c r="A80" s="784" t="s">
        <v>327</v>
      </c>
      <c r="B80" s="778">
        <v>-946147449</v>
      </c>
      <c r="C80" s="778">
        <v>-882614314</v>
      </c>
      <c r="D80" s="808" t="s">
        <v>35</v>
      </c>
      <c r="E80" s="786">
        <v>309068925714</v>
      </c>
      <c r="F80" s="787">
        <v>105466968310</v>
      </c>
      <c r="H80" s="66">
        <v>-309068925714</v>
      </c>
    </row>
    <row r="81" spans="1:8" x14ac:dyDescent="0.25">
      <c r="A81" s="784"/>
      <c r="B81" s="786">
        <v>47094881127</v>
      </c>
      <c r="C81" s="786">
        <v>46231051798</v>
      </c>
      <c r="E81" s="778"/>
      <c r="F81" s="780"/>
    </row>
    <row r="82" spans="1:8" ht="13.8" x14ac:dyDescent="0.25">
      <c r="A82" s="788" t="s">
        <v>7</v>
      </c>
      <c r="B82" s="778"/>
      <c r="C82" s="778"/>
      <c r="D82" s="809" t="s">
        <v>36</v>
      </c>
      <c r="E82" s="778"/>
      <c r="F82" s="780"/>
    </row>
    <row r="83" spans="1:8" x14ac:dyDescent="0.25">
      <c r="A83" s="784" t="s">
        <v>38</v>
      </c>
      <c r="B83" s="778">
        <v>0</v>
      </c>
      <c r="C83" s="778"/>
      <c r="D83" s="801"/>
      <c r="E83" s="778"/>
      <c r="F83" s="780"/>
    </row>
    <row r="84" spans="1:8" x14ac:dyDescent="0.25">
      <c r="A84" s="784" t="s">
        <v>39</v>
      </c>
      <c r="B84" s="778">
        <v>0</v>
      </c>
      <c r="C84" s="778"/>
      <c r="D84" s="805" t="s">
        <v>87</v>
      </c>
      <c r="E84" s="778"/>
      <c r="F84" s="780"/>
    </row>
    <row r="85" spans="1:8" x14ac:dyDescent="0.25">
      <c r="A85" s="214" t="s">
        <v>359</v>
      </c>
      <c r="B85" s="778">
        <v>1446338577</v>
      </c>
      <c r="C85" s="778">
        <v>961271051</v>
      </c>
      <c r="D85" s="71" t="s">
        <v>663</v>
      </c>
      <c r="E85" s="778">
        <v>28000000000</v>
      </c>
      <c r="F85" s="780">
        <v>19727000000</v>
      </c>
    </row>
    <row r="86" spans="1:8" x14ac:dyDescent="0.25">
      <c r="A86" s="784" t="s">
        <v>360</v>
      </c>
      <c r="B86" s="778">
        <v>-869432101</v>
      </c>
      <c r="C86" s="778">
        <v>-800551765</v>
      </c>
      <c r="D86" s="71" t="s">
        <v>741</v>
      </c>
      <c r="E86" s="778">
        <v>-103000000</v>
      </c>
      <c r="F86" s="780">
        <v>0</v>
      </c>
      <c r="G86" s="71">
        <v>59331338637</v>
      </c>
      <c r="H86" s="71">
        <v>18831605714</v>
      </c>
    </row>
    <row r="87" spans="1:8" x14ac:dyDescent="0.25">
      <c r="A87" s="784"/>
      <c r="B87" s="786">
        <v>576906476</v>
      </c>
      <c r="C87" s="786">
        <v>160719286</v>
      </c>
      <c r="D87" s="71" t="s">
        <v>745</v>
      </c>
      <c r="E87" s="778">
        <v>26830000000</v>
      </c>
      <c r="F87" s="780">
        <v>35000000000</v>
      </c>
      <c r="H87" s="71"/>
    </row>
    <row r="88" spans="1:8" x14ac:dyDescent="0.25">
      <c r="A88" s="778"/>
      <c r="B88" s="778"/>
      <c r="C88" s="778"/>
      <c r="E88" s="786">
        <v>54727000000</v>
      </c>
      <c r="F88" s="787">
        <v>54727000000</v>
      </c>
    </row>
    <row r="89" spans="1:8" x14ac:dyDescent="0.25">
      <c r="A89" s="812" t="s">
        <v>357</v>
      </c>
      <c r="B89" s="785">
        <v>17000000000</v>
      </c>
      <c r="C89" s="778">
        <v>3422478182</v>
      </c>
      <c r="D89" s="805" t="s">
        <v>90</v>
      </c>
      <c r="E89" s="810"/>
      <c r="F89" s="811"/>
    </row>
    <row r="90" spans="1:8" x14ac:dyDescent="0.25">
      <c r="A90" s="784" t="s">
        <v>358</v>
      </c>
      <c r="B90" s="778">
        <v>42697532</v>
      </c>
      <c r="C90" s="778">
        <v>39812754</v>
      </c>
      <c r="D90" s="71" t="s">
        <v>742</v>
      </c>
      <c r="E90" s="778">
        <v>645130695</v>
      </c>
      <c r="F90" s="780">
        <v>526416596</v>
      </c>
    </row>
    <row r="91" spans="1:8" x14ac:dyDescent="0.25">
      <c r="A91" s="784"/>
      <c r="B91" s="786">
        <v>17042697532</v>
      </c>
      <c r="C91" s="786">
        <v>3462290936</v>
      </c>
      <c r="D91" s="71" t="s">
        <v>743</v>
      </c>
      <c r="E91" s="778">
        <v>189916130</v>
      </c>
      <c r="F91" s="780">
        <v>0</v>
      </c>
    </row>
    <row r="92" spans="1:8" x14ac:dyDescent="0.25">
      <c r="A92" s="784"/>
      <c r="B92" s="810"/>
      <c r="C92" s="810"/>
      <c r="D92" s="71" t="s">
        <v>744</v>
      </c>
      <c r="E92" s="778">
        <v>20345329649</v>
      </c>
      <c r="F92" s="793">
        <v>3345329661</v>
      </c>
    </row>
    <row r="93" spans="1:8" x14ac:dyDescent="0.25">
      <c r="A93" s="784"/>
      <c r="B93" s="810"/>
      <c r="C93" s="810"/>
      <c r="E93" s="786">
        <v>21180376474</v>
      </c>
      <c r="F93" s="787">
        <v>3871746257</v>
      </c>
    </row>
    <row r="94" spans="1:8" x14ac:dyDescent="0.25">
      <c r="A94" s="784"/>
      <c r="B94" s="810"/>
      <c r="C94" s="810"/>
      <c r="D94" s="805" t="s">
        <v>94</v>
      </c>
      <c r="E94" s="810"/>
      <c r="F94" s="834"/>
    </row>
    <row r="95" spans="1:8" x14ac:dyDescent="0.25">
      <c r="A95" s="784"/>
      <c r="B95" s="810"/>
      <c r="C95" s="810"/>
      <c r="D95" s="71" t="s">
        <v>193</v>
      </c>
      <c r="E95" s="810">
        <v>2255567877</v>
      </c>
      <c r="F95" s="834">
        <v>731096392</v>
      </c>
    </row>
    <row r="96" spans="1:8" x14ac:dyDescent="0.25">
      <c r="A96" s="814" t="s">
        <v>40</v>
      </c>
      <c r="B96" s="786">
        <v>125885175584</v>
      </c>
      <c r="C96" s="786">
        <v>120808570818</v>
      </c>
      <c r="E96" s="786">
        <v>2255567877</v>
      </c>
      <c r="F96" s="787">
        <v>731096392</v>
      </c>
    </row>
    <row r="97" spans="1:12" x14ac:dyDescent="0.25">
      <c r="A97" s="822"/>
      <c r="B97" s="810"/>
      <c r="C97" s="810"/>
      <c r="E97" s="810"/>
      <c r="F97" s="834"/>
    </row>
    <row r="98" spans="1:12" x14ac:dyDescent="0.25">
      <c r="B98" s="778"/>
      <c r="C98" s="778"/>
      <c r="D98" s="71" t="s">
        <v>37</v>
      </c>
      <c r="E98" s="778"/>
      <c r="F98" s="793"/>
    </row>
    <row r="99" spans="1:12" x14ac:dyDescent="0.25">
      <c r="B99" s="778"/>
      <c r="C99" s="778"/>
      <c r="D99" s="71" t="s">
        <v>315</v>
      </c>
      <c r="E99" s="813">
        <v>78162944351</v>
      </c>
      <c r="F99" s="787">
        <v>59329842649.363998</v>
      </c>
    </row>
    <row r="100" spans="1:12" x14ac:dyDescent="0.25">
      <c r="B100" s="778"/>
      <c r="C100" s="778"/>
      <c r="E100" s="778"/>
      <c r="F100" s="793"/>
    </row>
    <row r="101" spans="1:12" ht="11.25" customHeight="1" x14ac:dyDescent="0.25">
      <c r="A101" s="822"/>
      <c r="B101" s="810"/>
      <c r="C101" s="810"/>
      <c r="E101" s="778"/>
      <c r="F101" s="793"/>
    </row>
    <row r="102" spans="1:12" ht="13.8" thickBot="1" x14ac:dyDescent="0.3">
      <c r="B102" s="945"/>
      <c r="C102" s="945"/>
      <c r="E102" s="778"/>
      <c r="F102" s="835"/>
      <c r="G102" s="214"/>
    </row>
    <row r="103" spans="1:12" ht="20.25" customHeight="1" thickBot="1" x14ac:dyDescent="0.3">
      <c r="A103" s="815" t="s">
        <v>41</v>
      </c>
      <c r="B103" s="816">
        <v>387231870065</v>
      </c>
      <c r="C103" s="816">
        <v>164796810959</v>
      </c>
      <c r="D103" s="817" t="s">
        <v>42</v>
      </c>
      <c r="E103" s="816">
        <v>387231870065</v>
      </c>
      <c r="F103" s="818">
        <v>164796810959.36401</v>
      </c>
      <c r="G103" s="214">
        <v>175089712285</v>
      </c>
      <c r="H103" s="196">
        <v>0</v>
      </c>
      <c r="I103" s="196"/>
      <c r="J103" s="196"/>
      <c r="L103" s="66">
        <v>0</v>
      </c>
    </row>
    <row r="104" spans="1:12" ht="24.75" customHeight="1" x14ac:dyDescent="0.25">
      <c r="A104" s="819" t="s">
        <v>740</v>
      </c>
      <c r="B104" s="820"/>
      <c r="C104" s="820"/>
      <c r="D104" s="820"/>
      <c r="E104" s="820"/>
      <c r="F104" s="821"/>
      <c r="G104" s="71">
        <v>11093505152</v>
      </c>
      <c r="H104" s="196"/>
      <c r="I104" s="196"/>
    </row>
    <row r="105" spans="1:12" ht="13.8" thickBot="1" x14ac:dyDescent="0.3">
      <c r="A105" s="822"/>
      <c r="B105" s="820"/>
      <c r="C105" s="820"/>
      <c r="D105" s="820"/>
      <c r="E105" s="820"/>
      <c r="F105" s="821"/>
      <c r="H105" s="196"/>
      <c r="I105" s="196"/>
    </row>
    <row r="106" spans="1:12" x14ac:dyDescent="0.25">
      <c r="A106" s="860" t="s">
        <v>244</v>
      </c>
      <c r="B106" s="862" t="s">
        <v>12</v>
      </c>
      <c r="C106" s="862" t="s">
        <v>13</v>
      </c>
      <c r="D106" s="862" t="s">
        <v>244</v>
      </c>
      <c r="E106" s="862" t="s">
        <v>12</v>
      </c>
      <c r="F106" s="854" t="s">
        <v>13</v>
      </c>
      <c r="H106" s="196"/>
      <c r="I106" s="196"/>
    </row>
    <row r="107" spans="1:12" x14ac:dyDescent="0.25">
      <c r="A107" s="861"/>
      <c r="B107" s="863"/>
      <c r="C107" s="863"/>
      <c r="D107" s="863"/>
      <c r="E107" s="863"/>
      <c r="F107" s="855"/>
      <c r="G107" s="214">
        <v>256169576922</v>
      </c>
      <c r="H107" s="196"/>
      <c r="I107" s="196"/>
    </row>
    <row r="108" spans="1:12" ht="16.5" customHeight="1" x14ac:dyDescent="0.25">
      <c r="A108" s="823" t="s">
        <v>411</v>
      </c>
      <c r="B108" s="778">
        <v>163996207133</v>
      </c>
      <c r="C108" s="824">
        <v>175089712285</v>
      </c>
      <c r="D108" s="786" t="s">
        <v>469</v>
      </c>
      <c r="E108" s="778">
        <v>163996207133</v>
      </c>
      <c r="F108" s="837">
        <v>175089712285</v>
      </c>
      <c r="G108" s="71">
        <v>551228077198</v>
      </c>
      <c r="H108" s="196"/>
      <c r="I108" s="196"/>
    </row>
    <row r="109" spans="1:12" ht="18.75" customHeight="1" thickBot="1" x14ac:dyDescent="0.3">
      <c r="A109" s="825" t="s">
        <v>43</v>
      </c>
      <c r="B109" s="826"/>
      <c r="C109" s="826"/>
      <c r="D109" s="827" t="s">
        <v>44</v>
      </c>
      <c r="E109" s="826"/>
      <c r="F109" s="828"/>
      <c r="G109" s="71">
        <v>-295058500276</v>
      </c>
      <c r="H109" s="196"/>
      <c r="I109" s="196"/>
    </row>
    <row r="110" spans="1:12" s="196" customFormat="1" x14ac:dyDescent="0.25">
      <c r="B110" s="66">
        <v>551228077198</v>
      </c>
      <c r="C110" s="66">
        <v>339886523244</v>
      </c>
      <c r="D110" s="66"/>
      <c r="E110" s="66">
        <v>551228077198</v>
      </c>
      <c r="F110" s="66">
        <v>339886523244.36401</v>
      </c>
    </row>
    <row r="111" spans="1:12" s="196" customFormat="1" x14ac:dyDescent="0.25">
      <c r="B111" s="829"/>
      <c r="F111" s="66"/>
    </row>
    <row r="112" spans="1:12" s="196" customFormat="1" x14ac:dyDescent="0.25">
      <c r="B112" s="829"/>
      <c r="C112" s="829"/>
      <c r="D112" s="66"/>
      <c r="E112" s="71"/>
      <c r="F112" s="66"/>
    </row>
    <row r="113" spans="1:8" s="196" customFormat="1" x14ac:dyDescent="0.25">
      <c r="B113" s="830">
        <v>0</v>
      </c>
      <c r="C113" s="829"/>
      <c r="D113" s="66"/>
      <c r="E113" s="71"/>
      <c r="F113" s="66"/>
    </row>
    <row r="114" spans="1:8" x14ac:dyDescent="0.25">
      <c r="A114" s="820"/>
      <c r="B114" s="829"/>
      <c r="C114" s="196"/>
      <c r="D114" s="196"/>
      <c r="E114" s="831"/>
      <c r="F114" s="196"/>
      <c r="H114" s="71"/>
    </row>
    <row r="115" spans="1:8" x14ac:dyDescent="0.25">
      <c r="A115" s="820"/>
      <c r="B115" s="829"/>
      <c r="C115" s="832"/>
    </row>
    <row r="116" spans="1:8" x14ac:dyDescent="0.25">
      <c r="A116" s="832"/>
      <c r="B116" s="829"/>
      <c r="C116" s="832"/>
      <c r="E116" s="832"/>
    </row>
    <row r="117" spans="1:8" x14ac:dyDescent="0.25">
      <c r="A117" s="820"/>
      <c r="B117" s="820"/>
      <c r="C117" s="820"/>
      <c r="D117" s="820"/>
    </row>
    <row r="118" spans="1:8" x14ac:dyDescent="0.25">
      <c r="A118" s="833"/>
      <c r="B118" s="820"/>
      <c r="C118" s="820"/>
      <c r="D118" s="820"/>
      <c r="E118" s="820"/>
      <c r="F118" s="820"/>
    </row>
    <row r="122" spans="1:8" x14ac:dyDescent="0.25">
      <c r="B122" s="214"/>
    </row>
    <row r="124" spans="1:8" x14ac:dyDescent="0.25">
      <c r="B124" s="214"/>
    </row>
  </sheetData>
  <mergeCells count="11">
    <mergeCell ref="F106:F107"/>
    <mergeCell ref="A1:F1"/>
    <mergeCell ref="A4:F4"/>
    <mergeCell ref="A5:F5"/>
    <mergeCell ref="A6:F6"/>
    <mergeCell ref="A17:A18"/>
    <mergeCell ref="A106:A107"/>
    <mergeCell ref="B106:B107"/>
    <mergeCell ref="C106:C107"/>
    <mergeCell ref="D106:D107"/>
    <mergeCell ref="E106:E107"/>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H97"/>
  <sheetViews>
    <sheetView showGridLines="0" topLeftCell="A10" workbookViewId="0">
      <selection activeCell="A52" sqref="A52"/>
    </sheetView>
  </sheetViews>
  <sheetFormatPr baseColWidth="10" defaultColWidth="11.5546875" defaultRowHeight="13.2" x14ac:dyDescent="0.25"/>
  <cols>
    <col min="1" max="1" width="72.44140625" style="2" customWidth="1"/>
    <col min="2" max="2" width="19.33203125" style="2" customWidth="1"/>
    <col min="3" max="3" width="21" style="3" customWidth="1"/>
    <col min="4" max="4" width="12.6640625" style="16" bestFit="1" customWidth="1"/>
    <col min="5" max="5" width="18.5546875" style="16" bestFit="1" customWidth="1"/>
    <col min="6" max="6" width="14.44140625" style="16" bestFit="1" customWidth="1"/>
    <col min="7" max="7" width="11.109375" style="16" bestFit="1" customWidth="1"/>
    <col min="8" max="8" width="13.88671875" style="2" hidden="1" customWidth="1"/>
    <col min="9" max="9" width="11.44140625" style="2" customWidth="1"/>
    <col min="10" max="16384" width="11.5546875" style="2"/>
  </cols>
  <sheetData>
    <row r="1" spans="1:8" ht="15.6" x14ac:dyDescent="0.3">
      <c r="A1" s="11"/>
      <c r="B1" s="11"/>
      <c r="C1" s="233"/>
    </row>
    <row r="2" spans="1:8" ht="15.6" x14ac:dyDescent="0.3">
      <c r="A2" s="866" t="s">
        <v>202</v>
      </c>
      <c r="B2" s="866"/>
      <c r="C2" s="866"/>
      <c r="D2" s="234"/>
      <c r="E2" s="234"/>
      <c r="F2" s="234"/>
    </row>
    <row r="3" spans="1:8" ht="15.6" x14ac:dyDescent="0.3">
      <c r="A3" s="568"/>
      <c r="B3" s="568"/>
      <c r="C3" s="235"/>
      <c r="D3" s="234"/>
      <c r="E3" s="234"/>
      <c r="F3" s="234"/>
    </row>
    <row r="4" spans="1:8" ht="15.6" x14ac:dyDescent="0.3">
      <c r="A4" s="866" t="s">
        <v>102</v>
      </c>
      <c r="B4" s="866"/>
      <c r="C4" s="866"/>
    </row>
    <row r="5" spans="1:8" ht="15.6" x14ac:dyDescent="0.3">
      <c r="A5" s="867" t="s">
        <v>620</v>
      </c>
      <c r="B5" s="867"/>
      <c r="C5" s="867"/>
    </row>
    <row r="6" spans="1:8" ht="15.6" x14ac:dyDescent="0.3">
      <c r="A6" s="867" t="s">
        <v>248</v>
      </c>
      <c r="B6" s="867"/>
      <c r="C6" s="867"/>
      <c r="E6" s="16" t="s">
        <v>438</v>
      </c>
    </row>
    <row r="7" spans="1:8" ht="13.8" thickBot="1" x14ac:dyDescent="0.3">
      <c r="C7" s="236" t="s">
        <v>440</v>
      </c>
    </row>
    <row r="8" spans="1:8" ht="13.2" customHeight="1" x14ac:dyDescent="0.25">
      <c r="A8" s="868"/>
      <c r="B8" s="870" t="s">
        <v>12</v>
      </c>
      <c r="C8" s="872" t="s">
        <v>216</v>
      </c>
      <c r="D8" s="237"/>
      <c r="E8" s="237"/>
      <c r="F8" s="237"/>
      <c r="H8" s="211"/>
    </row>
    <row r="9" spans="1:8" ht="13.2" customHeight="1" thickBot="1" x14ac:dyDescent="0.3">
      <c r="A9" s="869"/>
      <c r="B9" s="871"/>
      <c r="C9" s="873"/>
    </row>
    <row r="10" spans="1:8" ht="14.4" customHeight="1" x14ac:dyDescent="0.25">
      <c r="A10" s="222" t="s">
        <v>45</v>
      </c>
      <c r="B10" s="215"/>
      <c r="C10" s="58"/>
    </row>
    <row r="11" spans="1:8" ht="14.4" customHeight="1" x14ac:dyDescent="0.25">
      <c r="A11" s="238" t="s">
        <v>46</v>
      </c>
      <c r="B11" s="64"/>
      <c r="C11" s="58"/>
    </row>
    <row r="12" spans="1:8" ht="14.4" customHeight="1" x14ac:dyDescent="0.25">
      <c r="A12" s="48" t="s">
        <v>353</v>
      </c>
      <c r="B12" s="64"/>
      <c r="C12" s="58"/>
      <c r="D12" s="73"/>
      <c r="E12" s="73"/>
      <c r="F12" s="73"/>
      <c r="G12" s="73"/>
    </row>
    <row r="13" spans="1:8" ht="14.4" customHeight="1" x14ac:dyDescent="0.25">
      <c r="A13" s="48" t="s">
        <v>336</v>
      </c>
      <c r="B13" s="64">
        <v>1872946830</v>
      </c>
      <c r="C13" s="58">
        <v>1568717950</v>
      </c>
      <c r="D13" s="73"/>
      <c r="F13" s="73"/>
    </row>
    <row r="14" spans="1:8" ht="14.4" customHeight="1" x14ac:dyDescent="0.25">
      <c r="A14" s="238" t="s">
        <v>48</v>
      </c>
      <c r="B14" s="215"/>
      <c r="C14" s="58"/>
    </row>
    <row r="15" spans="1:8" ht="14.4" customHeight="1" x14ac:dyDescent="0.25">
      <c r="A15" s="48" t="s">
        <v>47</v>
      </c>
      <c r="B15" s="64"/>
      <c r="C15" s="58"/>
      <c r="D15" s="73"/>
    </row>
    <row r="16" spans="1:8" ht="14.4" customHeight="1" x14ac:dyDescent="0.25">
      <c r="A16" s="48" t="s">
        <v>49</v>
      </c>
      <c r="B16" s="64"/>
      <c r="C16" s="58"/>
      <c r="E16" s="73"/>
    </row>
    <row r="17" spans="1:8" ht="14.4" customHeight="1" x14ac:dyDescent="0.25">
      <c r="A17" s="48"/>
      <c r="B17" s="215"/>
      <c r="C17" s="58"/>
      <c r="E17" s="73"/>
      <c r="H17" s="3"/>
    </row>
    <row r="18" spans="1:8" ht="14.4" customHeight="1" x14ac:dyDescent="0.25">
      <c r="A18" s="238" t="s">
        <v>50</v>
      </c>
      <c r="B18" s="215"/>
      <c r="C18" s="58"/>
      <c r="F18" s="16" t="s">
        <v>454</v>
      </c>
    </row>
    <row r="19" spans="1:8" ht="14.4" customHeight="1" x14ac:dyDescent="0.25">
      <c r="A19" s="48" t="s">
        <v>246</v>
      </c>
      <c r="B19" s="215"/>
      <c r="C19" s="58"/>
    </row>
    <row r="20" spans="1:8" ht="14.4" customHeight="1" x14ac:dyDescent="0.25">
      <c r="A20" s="48" t="s">
        <v>51</v>
      </c>
      <c r="B20" s="64"/>
      <c r="C20" s="213"/>
    </row>
    <row r="21" spans="1:8" ht="14.4" customHeight="1" x14ac:dyDescent="0.25">
      <c r="A21" s="48"/>
      <c r="B21" s="215"/>
      <c r="C21" s="58"/>
    </row>
    <row r="22" spans="1:8" ht="14.4" customHeight="1" x14ac:dyDescent="0.25">
      <c r="A22" s="238" t="s">
        <v>52</v>
      </c>
      <c r="B22" s="215"/>
      <c r="C22" s="58"/>
    </row>
    <row r="23" spans="1:8" ht="14.4" customHeight="1" x14ac:dyDescent="0.25">
      <c r="A23" s="48" t="s">
        <v>53</v>
      </c>
      <c r="B23" s="215"/>
      <c r="C23" s="58"/>
    </row>
    <row r="24" spans="1:8" ht="14.4" customHeight="1" x14ac:dyDescent="0.25">
      <c r="A24" s="48" t="s">
        <v>54</v>
      </c>
      <c r="B24" s="64"/>
      <c r="C24" s="213"/>
    </row>
    <row r="25" spans="1:8" ht="14.4" customHeight="1" x14ac:dyDescent="0.25">
      <c r="A25" s="664" t="s">
        <v>217</v>
      </c>
      <c r="B25" s="64">
        <v>6384889215</v>
      </c>
      <c r="C25" s="58">
        <v>6529339158</v>
      </c>
      <c r="H25" s="214">
        <v>183218499</v>
      </c>
    </row>
    <row r="26" spans="1:8" ht="14.4" customHeight="1" x14ac:dyDescent="0.25">
      <c r="A26" s="664" t="s">
        <v>448</v>
      </c>
      <c r="B26" s="64"/>
      <c r="C26" s="58">
        <v>962545858</v>
      </c>
      <c r="D26" s="73"/>
      <c r="E26" s="73"/>
      <c r="F26" s="73"/>
      <c r="G26" s="73"/>
      <c r="H26" s="214">
        <v>2366412393</v>
      </c>
    </row>
    <row r="27" spans="1:8" ht="14.4" customHeight="1" x14ac:dyDescent="0.25">
      <c r="A27" s="48" t="s">
        <v>56</v>
      </c>
      <c r="B27" s="215"/>
      <c r="C27" s="58"/>
      <c r="H27" s="214"/>
    </row>
    <row r="28" spans="1:8" ht="14.4" customHeight="1" x14ac:dyDescent="0.25">
      <c r="A28" s="48" t="s">
        <v>218</v>
      </c>
      <c r="B28" s="64"/>
      <c r="C28" s="58"/>
      <c r="D28" s="73"/>
      <c r="E28" s="73"/>
      <c r="H28" s="214"/>
    </row>
    <row r="29" spans="1:8" ht="14.4" customHeight="1" x14ac:dyDescent="0.25">
      <c r="A29" s="664" t="s">
        <v>219</v>
      </c>
      <c r="B29" s="64">
        <v>13268880797</v>
      </c>
      <c r="C29" s="58">
        <v>7473348829</v>
      </c>
      <c r="D29" s="73"/>
      <c r="E29" s="73"/>
      <c r="F29" s="73"/>
      <c r="G29" s="73"/>
      <c r="H29" s="214"/>
    </row>
    <row r="30" spans="1:8" ht="14.4" customHeight="1" x14ac:dyDescent="0.25">
      <c r="A30" s="48"/>
      <c r="B30" s="215"/>
      <c r="C30" s="58"/>
      <c r="H30" s="214"/>
    </row>
    <row r="31" spans="1:8" ht="14.4" customHeight="1" x14ac:dyDescent="0.25">
      <c r="A31" s="664" t="s">
        <v>735</v>
      </c>
      <c r="B31" s="64">
        <v>4145705084</v>
      </c>
      <c r="C31" s="58">
        <v>3817210579</v>
      </c>
      <c r="D31" s="73"/>
      <c r="E31" s="73"/>
      <c r="H31" s="214">
        <v>2549630892</v>
      </c>
    </row>
    <row r="32" spans="1:8" ht="14.4" customHeight="1" x14ac:dyDescent="0.25">
      <c r="A32" s="48"/>
      <c r="B32" s="215"/>
      <c r="C32" s="58"/>
    </row>
    <row r="33" spans="1:6" ht="14.4" customHeight="1" x14ac:dyDescent="0.25">
      <c r="A33" s="239" t="s">
        <v>247</v>
      </c>
      <c r="B33" s="406">
        <v>25672421926</v>
      </c>
      <c r="C33" s="278">
        <v>20351162374</v>
      </c>
      <c r="D33" s="73"/>
      <c r="E33" s="19"/>
      <c r="F33" s="19"/>
    </row>
    <row r="34" spans="1:6" ht="14.4" customHeight="1" x14ac:dyDescent="0.25">
      <c r="A34" s="48"/>
      <c r="B34" s="215"/>
      <c r="C34" s="58"/>
      <c r="E34" s="73">
        <v>-25672421926</v>
      </c>
      <c r="F34" s="73"/>
    </row>
    <row r="35" spans="1:6" ht="14.4" customHeight="1" x14ac:dyDescent="0.25">
      <c r="A35" s="222" t="s">
        <v>57</v>
      </c>
      <c r="B35" s="215"/>
      <c r="C35" s="58"/>
    </row>
    <row r="36" spans="1:6" ht="14.4" customHeight="1" x14ac:dyDescent="0.25">
      <c r="A36" s="48" t="s">
        <v>58</v>
      </c>
      <c r="B36" s="64">
        <v>1253128265</v>
      </c>
      <c r="C36" s="58">
        <v>518926175</v>
      </c>
      <c r="E36" s="73"/>
    </row>
    <row r="37" spans="1:6" ht="14.4" customHeight="1" x14ac:dyDescent="0.25">
      <c r="A37" s="48" t="s">
        <v>59</v>
      </c>
      <c r="B37" s="64">
        <v>353414855</v>
      </c>
      <c r="C37" s="58">
        <v>96280479</v>
      </c>
      <c r="F37" s="73" t="e">
        <v>#REF!</v>
      </c>
    </row>
    <row r="38" spans="1:6" ht="14.4" customHeight="1" x14ac:dyDescent="0.25">
      <c r="A38" s="664" t="s">
        <v>750</v>
      </c>
      <c r="B38" s="59">
        <v>2877646181</v>
      </c>
      <c r="C38" s="59">
        <v>4120315834</v>
      </c>
      <c r="D38" s="73"/>
      <c r="E38" s="73"/>
    </row>
    <row r="39" spans="1:6" ht="14.4" customHeight="1" x14ac:dyDescent="0.25">
      <c r="A39" s="222" t="s">
        <v>60</v>
      </c>
      <c r="B39" s="407">
        <v>21188232625</v>
      </c>
      <c r="C39" s="279">
        <v>15615639886</v>
      </c>
      <c r="D39" s="73"/>
      <c r="E39" s="73"/>
      <c r="F39" s="73" t="e">
        <v>#REF!</v>
      </c>
    </row>
    <row r="40" spans="1:6" ht="14.4" customHeight="1" x14ac:dyDescent="0.25">
      <c r="A40" s="48" t="s">
        <v>61</v>
      </c>
      <c r="B40" s="64"/>
      <c r="C40" s="58"/>
      <c r="E40" s="73"/>
    </row>
    <row r="41" spans="1:6" ht="14.4" customHeight="1" x14ac:dyDescent="0.25">
      <c r="A41" s="48" t="s">
        <v>62</v>
      </c>
      <c r="B41" s="64">
        <v>854871748</v>
      </c>
      <c r="C41" s="58">
        <v>450931854</v>
      </c>
      <c r="E41" s="73"/>
    </row>
    <row r="42" spans="1:6" ht="14.4" customHeight="1" x14ac:dyDescent="0.25">
      <c r="A42" s="48" t="s">
        <v>63</v>
      </c>
      <c r="B42" s="64"/>
      <c r="C42" s="58"/>
      <c r="E42" s="73"/>
    </row>
    <row r="43" spans="1:6" ht="14.4" customHeight="1" x14ac:dyDescent="0.25">
      <c r="A43" s="48" t="s">
        <v>749</v>
      </c>
      <c r="B43" s="405"/>
      <c r="C43" s="59"/>
      <c r="E43" s="73"/>
    </row>
    <row r="44" spans="1:6" ht="14.4" customHeight="1" x14ac:dyDescent="0.25">
      <c r="A44" s="48"/>
      <c r="B44" s="407">
        <v>854871748</v>
      </c>
      <c r="C44" s="279">
        <v>450931854</v>
      </c>
      <c r="E44" s="73"/>
    </row>
    <row r="45" spans="1:6" ht="14.4" customHeight="1" x14ac:dyDescent="0.25">
      <c r="A45" s="222" t="s">
        <v>491</v>
      </c>
      <c r="B45" s="64"/>
      <c r="C45" s="58"/>
      <c r="F45" s="73"/>
    </row>
    <row r="46" spans="1:6" ht="14.4" customHeight="1" x14ac:dyDescent="0.25">
      <c r="A46" s="48" t="s">
        <v>64</v>
      </c>
      <c r="B46" s="64">
        <v>5653062475</v>
      </c>
      <c r="C46" s="58">
        <v>4129345432</v>
      </c>
    </row>
    <row r="47" spans="1:6" ht="14.4" customHeight="1" x14ac:dyDescent="0.25">
      <c r="A47" s="48" t="s">
        <v>65</v>
      </c>
      <c r="B47" s="64">
        <v>132413459</v>
      </c>
      <c r="C47" s="58">
        <v>147990952</v>
      </c>
    </row>
    <row r="48" spans="1:6" ht="14.4" customHeight="1" x14ac:dyDescent="0.25">
      <c r="A48" s="48" t="s">
        <v>66</v>
      </c>
      <c r="B48" s="64">
        <v>797358708</v>
      </c>
      <c r="C48" s="58">
        <v>58693679</v>
      </c>
    </row>
    <row r="49" spans="1:7" s="56" customFormat="1" ht="14.4" customHeight="1" x14ac:dyDescent="0.25">
      <c r="A49" s="48" t="s">
        <v>67</v>
      </c>
      <c r="B49" s="64">
        <v>264675904</v>
      </c>
      <c r="C49" s="58">
        <v>289466596</v>
      </c>
      <c r="D49" s="51"/>
      <c r="E49" s="51"/>
      <c r="F49" s="51"/>
      <c r="G49" s="51"/>
    </row>
    <row r="50" spans="1:7" ht="14.4" customHeight="1" x14ac:dyDescent="0.25">
      <c r="A50" s="48" t="s">
        <v>68</v>
      </c>
      <c r="B50" s="64">
        <v>275990053</v>
      </c>
      <c r="C50" s="58">
        <v>214599199</v>
      </c>
      <c r="F50" s="73"/>
    </row>
    <row r="51" spans="1:7" ht="14.4" customHeight="1" x14ac:dyDescent="0.25">
      <c r="A51" s="48" t="s">
        <v>409</v>
      </c>
      <c r="B51" s="64">
        <v>12339982</v>
      </c>
      <c r="C51" s="58">
        <v>10005522</v>
      </c>
    </row>
    <row r="52" spans="1:7" ht="14.4" customHeight="1" x14ac:dyDescent="0.25">
      <c r="A52" s="48" t="s">
        <v>69</v>
      </c>
      <c r="B52" s="64">
        <v>4657028</v>
      </c>
      <c r="C52" s="58">
        <v>3206317</v>
      </c>
    </row>
    <row r="53" spans="1:7" ht="14.4" customHeight="1" x14ac:dyDescent="0.25">
      <c r="A53" s="48" t="s">
        <v>70</v>
      </c>
      <c r="B53" s="64">
        <v>630308953</v>
      </c>
      <c r="C53" s="58">
        <v>590389436</v>
      </c>
      <c r="E53" s="240"/>
    </row>
    <row r="54" spans="1:7" ht="14.4" customHeight="1" x14ac:dyDescent="0.25">
      <c r="A54" s="664" t="s">
        <v>748</v>
      </c>
      <c r="B54" s="59">
        <v>8647280102</v>
      </c>
      <c r="C54" s="59">
        <v>1622319112</v>
      </c>
      <c r="D54" s="404"/>
      <c r="E54" s="240"/>
    </row>
    <row r="55" spans="1:7" ht="14.4" customHeight="1" x14ac:dyDescent="0.25">
      <c r="A55" s="48"/>
      <c r="B55" s="407">
        <v>16418086664</v>
      </c>
      <c r="C55" s="279">
        <v>7066016245</v>
      </c>
      <c r="E55" s="240"/>
      <c r="F55" s="241"/>
    </row>
    <row r="56" spans="1:7" ht="14.4" customHeight="1" x14ac:dyDescent="0.25">
      <c r="A56" s="48"/>
      <c r="B56" s="64"/>
      <c r="C56" s="58"/>
      <c r="E56" s="240"/>
    </row>
    <row r="57" spans="1:7" ht="14.4" customHeight="1" thickBot="1" x14ac:dyDescent="0.3">
      <c r="A57" s="239" t="s">
        <v>71</v>
      </c>
      <c r="B57" s="402">
        <v>3915274213</v>
      </c>
      <c r="C57" s="242">
        <v>8098691787</v>
      </c>
      <c r="E57" s="240"/>
    </row>
    <row r="58" spans="1:7" ht="14.4" customHeight="1" x14ac:dyDescent="0.25">
      <c r="A58" s="48"/>
      <c r="B58" s="64"/>
      <c r="C58" s="58"/>
    </row>
    <row r="59" spans="1:7" ht="14.4" customHeight="1" x14ac:dyDescent="0.25">
      <c r="A59" s="222" t="s">
        <v>223</v>
      </c>
      <c r="B59" s="64"/>
      <c r="C59" s="58"/>
    </row>
    <row r="60" spans="1:7" ht="14.4" customHeight="1" x14ac:dyDescent="0.25">
      <c r="A60" s="48" t="s">
        <v>72</v>
      </c>
      <c r="B60" s="64"/>
      <c r="C60" s="58"/>
    </row>
    <row r="61" spans="1:7" ht="14.4" customHeight="1" x14ac:dyDescent="0.25">
      <c r="A61" s="48" t="s">
        <v>328</v>
      </c>
      <c r="B61" s="64">
        <v>1145163391</v>
      </c>
      <c r="C61" s="58">
        <v>713818334</v>
      </c>
    </row>
    <row r="62" spans="1:7" ht="14.4" customHeight="1" x14ac:dyDescent="0.25">
      <c r="A62" s="48" t="s">
        <v>313</v>
      </c>
      <c r="B62" s="64"/>
      <c r="C62" s="58"/>
    </row>
    <row r="63" spans="1:7" ht="14.4" customHeight="1" x14ac:dyDescent="0.25">
      <c r="A63" s="222" t="s">
        <v>73</v>
      </c>
      <c r="B63" s="64"/>
      <c r="C63" s="58"/>
      <c r="E63" s="73"/>
    </row>
    <row r="64" spans="1:7" ht="14.4" customHeight="1" x14ac:dyDescent="0.25">
      <c r="A64" s="48" t="s">
        <v>314</v>
      </c>
      <c r="B64" s="215"/>
      <c r="C64" s="58"/>
    </row>
    <row r="65" spans="1:8" ht="14.4" customHeight="1" x14ac:dyDescent="0.25">
      <c r="A65" s="664" t="s">
        <v>221</v>
      </c>
      <c r="B65" s="64">
        <v>6240462967</v>
      </c>
      <c r="C65" s="58">
        <v>-222713859</v>
      </c>
      <c r="D65" s="7"/>
    </row>
    <row r="66" spans="1:8" ht="14.4" customHeight="1" x14ac:dyDescent="0.25">
      <c r="A66" s="222" t="s">
        <v>74</v>
      </c>
      <c r="B66" s="64"/>
      <c r="C66" s="58"/>
      <c r="E66" s="73"/>
      <c r="F66" s="73"/>
    </row>
    <row r="67" spans="1:8" ht="14.4" customHeight="1" x14ac:dyDescent="0.25">
      <c r="A67" s="664" t="s">
        <v>222</v>
      </c>
      <c r="B67" s="64">
        <v>10970787123</v>
      </c>
      <c r="C67" s="58">
        <v>7502181289</v>
      </c>
      <c r="D67" s="3"/>
    </row>
    <row r="68" spans="1:8" ht="14.4" customHeight="1" x14ac:dyDescent="0.25">
      <c r="A68" s="664" t="s">
        <v>221</v>
      </c>
      <c r="B68" s="64">
        <v>-4853580323</v>
      </c>
      <c r="C68" s="58">
        <v>-232119266</v>
      </c>
      <c r="D68" s="7"/>
    </row>
    <row r="69" spans="1:8" ht="14.4" customHeight="1" x14ac:dyDescent="0.25">
      <c r="A69" s="664" t="s">
        <v>220</v>
      </c>
      <c r="B69" s="64">
        <v>9188075633</v>
      </c>
      <c r="C69" s="58">
        <v>1448628833</v>
      </c>
    </row>
    <row r="70" spans="1:8" ht="14.4" customHeight="1" x14ac:dyDescent="0.25">
      <c r="A70" s="48" t="s">
        <v>76</v>
      </c>
      <c r="B70" s="64"/>
      <c r="C70" s="58"/>
      <c r="E70" s="73"/>
    </row>
    <row r="71" spans="1:8" ht="14.4" customHeight="1" x14ac:dyDescent="0.25">
      <c r="A71" s="48" t="s">
        <v>75</v>
      </c>
      <c r="B71" s="64"/>
      <c r="C71" s="58"/>
      <c r="D71" s="73"/>
    </row>
    <row r="72" spans="1:8" ht="14.4" customHeight="1" x14ac:dyDescent="0.25">
      <c r="A72" s="222" t="s">
        <v>77</v>
      </c>
      <c r="B72" s="64"/>
      <c r="C72" s="58"/>
      <c r="E72" s="73"/>
      <c r="F72" s="241"/>
      <c r="G72" s="73"/>
    </row>
    <row r="73" spans="1:8" ht="14.4" customHeight="1" x14ac:dyDescent="0.25">
      <c r="A73" s="48" t="s">
        <v>78</v>
      </c>
      <c r="B73" s="64"/>
      <c r="C73" s="58"/>
    </row>
    <row r="74" spans="1:8" ht="14.4" customHeight="1" x14ac:dyDescent="0.25">
      <c r="A74" s="48" t="s">
        <v>79</v>
      </c>
      <c r="B74" s="64"/>
      <c r="C74" s="58"/>
      <c r="F74" s="73"/>
    </row>
    <row r="75" spans="1:8" ht="14.4" customHeight="1" x14ac:dyDescent="0.25">
      <c r="A75" s="48"/>
      <c r="B75" s="64"/>
      <c r="C75" s="58"/>
    </row>
    <row r="76" spans="1:8" ht="14.4" customHeight="1" thickBot="1" x14ac:dyDescent="0.3">
      <c r="A76" s="239" t="s">
        <v>80</v>
      </c>
      <c r="B76" s="402">
        <v>2374281976</v>
      </c>
      <c r="C76" s="242">
        <v>876487872</v>
      </c>
      <c r="D76" s="73"/>
      <c r="E76" s="73">
        <v>1792319962</v>
      </c>
      <c r="F76" s="73"/>
    </row>
    <row r="77" spans="1:8" ht="14.4" customHeight="1" x14ac:dyDescent="0.25">
      <c r="A77" s="48" t="s">
        <v>81</v>
      </c>
      <c r="B77" s="397">
        <v>0</v>
      </c>
      <c r="C77" s="58">
        <v>106912722</v>
      </c>
    </row>
    <row r="78" spans="1:8" ht="14.4" customHeight="1" thickBot="1" x14ac:dyDescent="0.3">
      <c r="A78" s="52" t="s">
        <v>230</v>
      </c>
      <c r="B78" s="162">
        <v>118714099</v>
      </c>
      <c r="C78" s="163">
        <v>38478758</v>
      </c>
    </row>
    <row r="79" spans="1:8" ht="14.4" customHeight="1" thickBot="1" x14ac:dyDescent="0.35">
      <c r="A79" s="666" t="s">
        <v>83</v>
      </c>
      <c r="B79" s="667">
        <v>2255567877</v>
      </c>
      <c r="C79" s="667">
        <v>731096392</v>
      </c>
      <c r="D79" s="6"/>
      <c r="E79" s="73">
        <v>760634244</v>
      </c>
      <c r="F79" s="73"/>
      <c r="H79" s="3"/>
    </row>
    <row r="80" spans="1:8" ht="10.95" customHeight="1" x14ac:dyDescent="0.25">
      <c r="A80" s="10"/>
      <c r="B80" s="668"/>
      <c r="C80" s="669">
        <v>-1050805883</v>
      </c>
      <c r="D80" s="3"/>
      <c r="E80" s="73">
        <v>29537852</v>
      </c>
    </row>
    <row r="81" spans="1:7" x14ac:dyDescent="0.25">
      <c r="A81" s="10" t="s">
        <v>740</v>
      </c>
      <c r="B81" s="17"/>
      <c r="C81" s="669">
        <v>1781902275</v>
      </c>
    </row>
    <row r="82" spans="1:7" x14ac:dyDescent="0.25">
      <c r="A82" s="10"/>
      <c r="B82" s="17"/>
      <c r="C82" s="17"/>
      <c r="D82" s="73"/>
    </row>
    <row r="83" spans="1:7" x14ac:dyDescent="0.25">
      <c r="A83" s="10"/>
      <c r="B83" s="10"/>
      <c r="C83" s="10"/>
    </row>
    <row r="84" spans="1:7" x14ac:dyDescent="0.25">
      <c r="A84" s="569"/>
      <c r="B84" s="567"/>
      <c r="E84" s="73"/>
      <c r="F84" s="73"/>
    </row>
    <row r="85" spans="1:7" x14ac:dyDescent="0.25">
      <c r="A85" s="566"/>
      <c r="B85" s="865"/>
      <c r="C85" s="865"/>
      <c r="G85" s="73"/>
    </row>
    <row r="86" spans="1:7" x14ac:dyDescent="0.25">
      <c r="A86" s="566"/>
      <c r="B86" s="864"/>
      <c r="C86" s="864"/>
    </row>
    <row r="87" spans="1:7" x14ac:dyDescent="0.25">
      <c r="A87" s="567"/>
      <c r="B87" s="525"/>
      <c r="C87" s="243"/>
    </row>
    <row r="88" spans="1:7" x14ac:dyDescent="0.25">
      <c r="A88" s="538"/>
      <c r="B88" s="567"/>
      <c r="C88" s="68"/>
    </row>
    <row r="89" spans="1:7" x14ac:dyDescent="0.25">
      <c r="B89" s="3"/>
    </row>
    <row r="90" spans="1:7" x14ac:dyDescent="0.25">
      <c r="B90" s="3"/>
    </row>
    <row r="94" spans="1:7" x14ac:dyDescent="0.25">
      <c r="B94" s="3"/>
    </row>
    <row r="95" spans="1:7" x14ac:dyDescent="0.25">
      <c r="B95" s="3"/>
    </row>
    <row r="96" spans="1:7" x14ac:dyDescent="0.25">
      <c r="B96" s="3"/>
    </row>
    <row r="97" spans="2:2" x14ac:dyDescent="0.25">
      <c r="B97" s="3"/>
    </row>
  </sheetData>
  <customSheetViews>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1"/>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2"/>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5"/>
      <headerFooter alignWithMargins="0">
        <oddFooter>&amp;C2</oddFooter>
      </headerFooter>
    </customSheetView>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6"/>
      <headerFooter alignWithMargins="0">
        <oddFooter>&amp;C2</oddFooter>
      </headerFooter>
    </customSheetView>
  </customSheetViews>
  <mergeCells count="9">
    <mergeCell ref="B86:C86"/>
    <mergeCell ref="B85:C85"/>
    <mergeCell ref="A2:C2"/>
    <mergeCell ref="A4:C4"/>
    <mergeCell ref="A5:C5"/>
    <mergeCell ref="A6:C6"/>
    <mergeCell ref="A8:A9"/>
    <mergeCell ref="B8:B9"/>
    <mergeCell ref="C8:C9"/>
  </mergeCells>
  <phoneticPr fontId="4"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F50"/>
  <sheetViews>
    <sheetView showGridLines="0" workbookViewId="0">
      <selection activeCell="A23" sqref="A23"/>
    </sheetView>
  </sheetViews>
  <sheetFormatPr baseColWidth="10" defaultColWidth="11.5546875" defaultRowHeight="13.2" x14ac:dyDescent="0.25"/>
  <cols>
    <col min="1" max="1" width="87.6640625" style="2" customWidth="1"/>
    <col min="2" max="2" width="15.33203125" style="2" bestFit="1" customWidth="1"/>
    <col min="3" max="3" width="14.5546875" style="2" customWidth="1"/>
    <col min="4" max="4" width="13.6640625" style="2" hidden="1" customWidth="1"/>
    <col min="5" max="5" width="20.6640625" style="2" bestFit="1" customWidth="1"/>
    <col min="6" max="6" width="14" style="2" customWidth="1"/>
    <col min="7" max="7" width="13.33203125" style="2" bestFit="1" customWidth="1"/>
    <col min="8" max="16384" width="11.5546875" style="2"/>
  </cols>
  <sheetData>
    <row r="1" spans="1:6" ht="17.25" customHeight="1" x14ac:dyDescent="0.35">
      <c r="A1" s="874" t="s">
        <v>202</v>
      </c>
      <c r="B1" s="874"/>
      <c r="C1" s="874"/>
      <c r="D1" s="209"/>
      <c r="E1" s="209"/>
      <c r="F1" s="209"/>
    </row>
    <row r="2" spans="1:6" ht="15.75" customHeight="1" x14ac:dyDescent="0.35">
      <c r="A2" s="531"/>
      <c r="B2" s="531"/>
      <c r="C2" s="531"/>
      <c r="D2" s="209"/>
      <c r="E2" s="209"/>
      <c r="F2" s="209"/>
    </row>
    <row r="3" spans="1:6" ht="20.399999999999999" x14ac:dyDescent="0.35">
      <c r="A3" s="876" t="s">
        <v>84</v>
      </c>
      <c r="B3" s="876"/>
      <c r="C3" s="876"/>
      <c r="E3" s="209"/>
    </row>
    <row r="4" spans="1:6" ht="16.5" customHeight="1" x14ac:dyDescent="0.35">
      <c r="A4" s="865" t="s">
        <v>620</v>
      </c>
      <c r="B4" s="865"/>
      <c r="C4" s="865"/>
      <c r="E4" s="209"/>
    </row>
    <row r="5" spans="1:6" ht="20.399999999999999" x14ac:dyDescent="0.35">
      <c r="A5" s="865" t="s">
        <v>248</v>
      </c>
      <c r="B5" s="865"/>
      <c r="C5" s="865"/>
      <c r="E5" s="209"/>
    </row>
    <row r="6" spans="1:6" ht="21" thickBot="1" x14ac:dyDescent="0.4">
      <c r="A6" s="527"/>
      <c r="B6" s="527"/>
      <c r="C6" s="527"/>
      <c r="E6" s="209"/>
    </row>
    <row r="7" spans="1:6" ht="23.25" customHeight="1" thickBot="1" x14ac:dyDescent="0.4">
      <c r="A7" s="570" t="s">
        <v>378</v>
      </c>
      <c r="B7" s="571">
        <v>2024</v>
      </c>
      <c r="C7" s="571">
        <v>2023</v>
      </c>
      <c r="E7" s="209"/>
    </row>
    <row r="8" spans="1:6" ht="20.399999999999999" x14ac:dyDescent="0.35">
      <c r="A8" s="223" t="s">
        <v>379</v>
      </c>
      <c r="B8" s="224">
        <v>11791980248</v>
      </c>
      <c r="C8" s="224">
        <v>4049427133</v>
      </c>
      <c r="E8" s="209"/>
    </row>
    <row r="9" spans="1:6" ht="15.9" customHeight="1" x14ac:dyDescent="0.35">
      <c r="A9" s="225" t="s">
        <v>380</v>
      </c>
      <c r="B9" s="224">
        <v>-25152704472</v>
      </c>
      <c r="C9" s="224">
        <v>-21034528939</v>
      </c>
      <c r="E9" s="209"/>
    </row>
    <row r="10" spans="1:6" ht="15.9" customHeight="1" x14ac:dyDescent="0.35">
      <c r="A10" s="224" t="s">
        <v>381</v>
      </c>
      <c r="B10" s="224">
        <v>0</v>
      </c>
      <c r="C10" s="224"/>
      <c r="E10" s="209"/>
    </row>
    <row r="11" spans="1:6" ht="15.9" customHeight="1" x14ac:dyDescent="0.35">
      <c r="A11" s="224" t="s">
        <v>382</v>
      </c>
      <c r="B11" s="224">
        <v>-3574800211</v>
      </c>
      <c r="C11" s="224">
        <v>-2934606023</v>
      </c>
      <c r="E11" s="209"/>
    </row>
    <row r="12" spans="1:6" ht="15.9" customHeight="1" x14ac:dyDescent="0.35">
      <c r="A12" s="224" t="s">
        <v>383</v>
      </c>
      <c r="B12" s="224">
        <v>-19900963954</v>
      </c>
      <c r="C12" s="224">
        <v>-19652595138</v>
      </c>
      <c r="E12" s="209"/>
    </row>
    <row r="13" spans="1:6" ht="15.9" customHeight="1" thickBot="1" x14ac:dyDescent="0.4">
      <c r="A13" s="224" t="s">
        <v>384</v>
      </c>
      <c r="B13" s="224">
        <v>297431155</v>
      </c>
      <c r="C13" s="224">
        <v>155720856</v>
      </c>
      <c r="E13" s="209"/>
    </row>
    <row r="14" spans="1:6" ht="15.9" customHeight="1" thickBot="1" x14ac:dyDescent="0.4">
      <c r="A14" s="570" t="s">
        <v>385</v>
      </c>
      <c r="B14" s="572">
        <v>-36539057234</v>
      </c>
      <c r="C14" s="572">
        <v>-39416582111</v>
      </c>
      <c r="E14" s="209"/>
      <c r="F14" s="3"/>
    </row>
    <row r="15" spans="1:6" ht="15.9" customHeight="1" thickBot="1" x14ac:dyDescent="0.4">
      <c r="A15" s="570" t="s">
        <v>386</v>
      </c>
      <c r="B15" s="570"/>
      <c r="C15" s="570"/>
      <c r="E15" s="209"/>
    </row>
    <row r="16" spans="1:6" ht="15.9" customHeight="1" x14ac:dyDescent="0.35">
      <c r="A16" s="224" t="s">
        <v>387</v>
      </c>
      <c r="B16" s="224">
        <v>-152210698742</v>
      </c>
      <c r="C16" s="224">
        <v>26284946392</v>
      </c>
      <c r="E16" s="209"/>
    </row>
    <row r="17" spans="1:5" ht="15.9" customHeight="1" x14ac:dyDescent="0.35">
      <c r="A17" s="224" t="s">
        <v>388</v>
      </c>
      <c r="B17" s="224">
        <v>-2064938459</v>
      </c>
      <c r="C17" s="224">
        <v>47785612801</v>
      </c>
      <c r="E17" s="209"/>
    </row>
    <row r="18" spans="1:5" ht="15.9" customHeight="1" thickBot="1" x14ac:dyDescent="0.4">
      <c r="A18" s="224" t="s">
        <v>389</v>
      </c>
      <c r="B18" s="224">
        <v>-927362452</v>
      </c>
      <c r="C18" s="224">
        <v>-19423983459</v>
      </c>
      <c r="E18" s="209"/>
    </row>
    <row r="19" spans="1:5" ht="15.9" customHeight="1" thickBot="1" x14ac:dyDescent="0.4">
      <c r="A19" s="570" t="s">
        <v>390</v>
      </c>
      <c r="B19" s="572">
        <v>-155202999653</v>
      </c>
      <c r="C19" s="572">
        <v>54646575734</v>
      </c>
      <c r="E19" s="209"/>
    </row>
    <row r="20" spans="1:5" ht="15.9" customHeight="1" thickBot="1" x14ac:dyDescent="0.4">
      <c r="A20" s="570" t="s">
        <v>391</v>
      </c>
      <c r="B20" s="572"/>
      <c r="C20" s="572"/>
      <c r="E20" s="209"/>
    </row>
    <row r="21" spans="1:5" ht="15.9" customHeight="1" x14ac:dyDescent="0.35">
      <c r="A21" s="224" t="s">
        <v>392</v>
      </c>
      <c r="B21" s="224">
        <v>0</v>
      </c>
      <c r="C21" s="224"/>
      <c r="E21" s="209"/>
    </row>
    <row r="22" spans="1:5" ht="15.9" customHeight="1" x14ac:dyDescent="0.35">
      <c r="A22" s="224" t="s">
        <v>393</v>
      </c>
      <c r="B22" s="224">
        <v>179241956364</v>
      </c>
      <c r="C22" s="224">
        <v>-3224605615</v>
      </c>
      <c r="E22" s="254"/>
    </row>
    <row r="23" spans="1:5" ht="15.9" customHeight="1" x14ac:dyDescent="0.35">
      <c r="A23" s="224" t="s">
        <v>394</v>
      </c>
      <c r="B23" s="224">
        <v>0</v>
      </c>
      <c r="C23" s="224">
        <v>0</v>
      </c>
      <c r="E23" s="209"/>
    </row>
    <row r="24" spans="1:5" ht="15.9" customHeight="1" thickBot="1" x14ac:dyDescent="0.4">
      <c r="A24" s="224" t="s">
        <v>395</v>
      </c>
      <c r="B24" s="224">
        <v>10352406155</v>
      </c>
      <c r="C24" s="224">
        <v>-6738646168</v>
      </c>
      <c r="E24" s="209"/>
    </row>
    <row r="25" spans="1:5" ht="15.9" customHeight="1" thickBot="1" x14ac:dyDescent="0.4">
      <c r="A25" s="570" t="s">
        <v>396</v>
      </c>
      <c r="B25" s="572">
        <v>189594362519</v>
      </c>
      <c r="C25" s="572">
        <v>-9963251783</v>
      </c>
      <c r="E25" s="209"/>
    </row>
    <row r="26" spans="1:5" ht="15.9" customHeight="1" thickBot="1" x14ac:dyDescent="0.3">
      <c r="A26" s="570" t="s">
        <v>397</v>
      </c>
      <c r="B26" s="572">
        <v>1386882644</v>
      </c>
      <c r="C26" s="572">
        <v>-454833125</v>
      </c>
      <c r="D26" s="3"/>
    </row>
    <row r="27" spans="1:5" ht="15.9" customHeight="1" x14ac:dyDescent="0.3">
      <c r="A27" s="224" t="s">
        <v>398</v>
      </c>
      <c r="B27" s="495">
        <v>-760811724</v>
      </c>
      <c r="C27" s="496">
        <v>4811908715</v>
      </c>
      <c r="E27" s="3"/>
    </row>
    <row r="28" spans="1:5" ht="15.9" customHeight="1" thickBot="1" x14ac:dyDescent="0.3">
      <c r="A28" s="224" t="s">
        <v>399</v>
      </c>
      <c r="B28" s="224">
        <v>6959108140</v>
      </c>
      <c r="C28" s="224">
        <v>2147199425</v>
      </c>
    </row>
    <row r="29" spans="1:5" ht="15.9" customHeight="1" thickBot="1" x14ac:dyDescent="0.3">
      <c r="A29" s="570" t="s">
        <v>400</v>
      </c>
      <c r="B29" s="572">
        <v>6198296416</v>
      </c>
      <c r="C29" s="572">
        <v>6959108140</v>
      </c>
      <c r="D29" s="3" t="e">
        <v>#REF!</v>
      </c>
      <c r="E29" s="3"/>
    </row>
    <row r="30" spans="1:5" ht="20.399999999999999" x14ac:dyDescent="0.35">
      <c r="B30" s="3"/>
      <c r="C30" s="3"/>
      <c r="D30" s="3"/>
      <c r="E30" s="209"/>
    </row>
    <row r="31" spans="1:5" ht="20.399999999999999" x14ac:dyDescent="0.35">
      <c r="A31" s="875" t="s">
        <v>467</v>
      </c>
      <c r="B31" s="875"/>
      <c r="C31" s="875"/>
      <c r="D31" s="3"/>
      <c r="E31" s="209"/>
    </row>
    <row r="32" spans="1:5" ht="20.399999999999999" x14ac:dyDescent="0.35">
      <c r="A32" s="528"/>
      <c r="B32" s="528"/>
      <c r="C32" s="528"/>
      <c r="D32" s="3"/>
      <c r="E32" s="209"/>
    </row>
    <row r="33" spans="1:5" ht="20.399999999999999" x14ac:dyDescent="0.35">
      <c r="A33" s="528"/>
      <c r="B33" s="528"/>
      <c r="C33" s="528"/>
      <c r="D33" s="3"/>
      <c r="E33" s="209"/>
    </row>
    <row r="34" spans="1:5" ht="20.399999999999999" x14ac:dyDescent="0.35">
      <c r="A34" s="210"/>
      <c r="B34" s="210"/>
      <c r="C34" s="210"/>
      <c r="E34" s="209"/>
    </row>
    <row r="35" spans="1:5" ht="20.399999999999999" x14ac:dyDescent="0.35">
      <c r="A35" s="137"/>
      <c r="D35" s="3"/>
      <c r="E35" s="209"/>
    </row>
    <row r="36" spans="1:5" ht="20.399999999999999" x14ac:dyDescent="0.35">
      <c r="A36" s="527"/>
      <c r="B36" s="865"/>
      <c r="C36" s="865"/>
      <c r="D36" s="3"/>
      <c r="E36" s="209"/>
    </row>
    <row r="37" spans="1:5" ht="20.399999999999999" x14ac:dyDescent="0.35">
      <c r="A37" s="527"/>
      <c r="B37" s="865"/>
      <c r="C37" s="865"/>
      <c r="D37" s="3"/>
      <c r="E37" s="209"/>
    </row>
    <row r="38" spans="1:5" ht="20.399999999999999" x14ac:dyDescent="0.35">
      <c r="A38" s="68"/>
      <c r="B38" s="3"/>
      <c r="C38" s="3"/>
      <c r="E38" s="209"/>
    </row>
    <row r="39" spans="1:5" ht="20.399999999999999" x14ac:dyDescent="0.35">
      <c r="A39" s="210"/>
      <c r="B39" s="210"/>
      <c r="C39" s="210"/>
      <c r="E39" s="209"/>
    </row>
    <row r="40" spans="1:5" ht="20.399999999999999" x14ac:dyDescent="0.35">
      <c r="A40" s="3"/>
      <c r="B40" s="3"/>
      <c r="C40" s="3"/>
      <c r="E40" s="209"/>
    </row>
    <row r="41" spans="1:5" ht="20.399999999999999" x14ac:dyDescent="0.35">
      <c r="A41" s="3"/>
      <c r="B41" s="3"/>
      <c r="C41" s="3"/>
      <c r="E41" s="209"/>
    </row>
    <row r="42" spans="1:5" ht="20.399999999999999" x14ac:dyDescent="0.35">
      <c r="A42" s="3"/>
      <c r="B42" s="3"/>
      <c r="C42" s="3"/>
      <c r="E42" s="209"/>
    </row>
    <row r="43" spans="1:5" ht="20.399999999999999" x14ac:dyDescent="0.35">
      <c r="A43" s="3"/>
      <c r="B43" s="3"/>
      <c r="C43" s="3"/>
      <c r="E43" s="209"/>
    </row>
    <row r="44" spans="1:5" ht="20.399999999999999" x14ac:dyDescent="0.35">
      <c r="A44" s="3"/>
      <c r="B44" s="3"/>
      <c r="C44" s="3"/>
      <c r="E44" s="209"/>
    </row>
    <row r="45" spans="1:5" ht="20.399999999999999" x14ac:dyDescent="0.35">
      <c r="A45" s="3"/>
      <c r="B45" s="3"/>
      <c r="C45" s="3"/>
      <c r="E45" s="209"/>
    </row>
    <row r="46" spans="1:5" ht="20.399999999999999" x14ac:dyDescent="0.35">
      <c r="A46" s="3"/>
      <c r="B46" s="3"/>
      <c r="C46" s="3"/>
      <c r="E46" s="209"/>
    </row>
    <row r="47" spans="1:5" x14ac:dyDescent="0.25">
      <c r="A47" s="3"/>
      <c r="B47" s="3"/>
      <c r="C47" s="3"/>
    </row>
    <row r="48" spans="1:5" x14ac:dyDescent="0.25">
      <c r="A48" s="3"/>
      <c r="B48" s="3"/>
      <c r="C48" s="3"/>
    </row>
    <row r="49" spans="1:3" x14ac:dyDescent="0.25">
      <c r="A49" s="3"/>
      <c r="B49" s="3"/>
      <c r="C49" s="3"/>
    </row>
    <row r="50" spans="1:3" x14ac:dyDescent="0.25">
      <c r="A50" s="3"/>
      <c r="B50" s="3"/>
      <c r="C50" s="3"/>
    </row>
  </sheetData>
  <customSheetViews>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1"/>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2"/>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5"/>
      <headerFooter alignWithMargins="0">
        <oddFooter>&amp;C3</oddFooter>
      </headerFooter>
    </customSheetView>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6"/>
      <headerFooter alignWithMargins="0">
        <oddFooter>&amp;C3</oddFooter>
      </headerFooter>
    </customSheetView>
  </customSheetViews>
  <mergeCells count="7">
    <mergeCell ref="A1:C1"/>
    <mergeCell ref="A31:C31"/>
    <mergeCell ref="B37:C37"/>
    <mergeCell ref="B36:C36"/>
    <mergeCell ref="A4:C4"/>
    <mergeCell ref="A5:C5"/>
    <mergeCell ref="A3:C3"/>
  </mergeCells>
  <phoneticPr fontId="4"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legacy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B1:Q27"/>
  <sheetViews>
    <sheetView showGridLines="0" workbookViewId="0">
      <selection activeCell="H20" sqref="H20"/>
    </sheetView>
  </sheetViews>
  <sheetFormatPr baseColWidth="10" defaultColWidth="11.5546875" defaultRowHeight="13.2" x14ac:dyDescent="0.25"/>
  <cols>
    <col min="1" max="1" width="10.109375" style="2" customWidth="1"/>
    <col min="2" max="2" width="27.109375" style="2" customWidth="1"/>
    <col min="3" max="3" width="10" style="2" customWidth="1"/>
    <col min="4" max="4" width="13.88671875" style="2" customWidth="1"/>
    <col min="5" max="5" width="13.6640625" style="2" bestFit="1" customWidth="1"/>
    <col min="6" max="6" width="18.44140625" style="2" bestFit="1" customWidth="1"/>
    <col min="7" max="7" width="13.88671875" style="2" customWidth="1"/>
    <col min="8" max="8" width="13.6640625" style="2" bestFit="1" customWidth="1"/>
    <col min="9" max="9" width="14.33203125" style="2" bestFit="1" customWidth="1"/>
    <col min="10" max="10" width="10.88671875" style="2" customWidth="1"/>
    <col min="11" max="11" width="13.33203125" style="2" bestFit="1" customWidth="1"/>
    <col min="12" max="12" width="14.33203125" style="2" bestFit="1" customWidth="1"/>
    <col min="13" max="13" width="16.5546875" style="2" customWidth="1"/>
    <col min="14" max="14" width="18.5546875" style="2" customWidth="1"/>
    <col min="15" max="15" width="14.33203125" style="2" bestFit="1" customWidth="1"/>
    <col min="16" max="16" width="0" style="2" hidden="1" customWidth="1"/>
    <col min="17" max="17" width="12.6640625" style="2" bestFit="1" customWidth="1"/>
    <col min="18" max="16384" width="11.5546875" style="2"/>
  </cols>
  <sheetData>
    <row r="1" spans="2:15" x14ac:dyDescent="0.25">
      <c r="B1" s="56"/>
      <c r="C1" s="56"/>
      <c r="D1" s="56"/>
      <c r="E1" s="56"/>
      <c r="F1" s="56"/>
      <c r="G1" s="56"/>
      <c r="H1" s="56"/>
      <c r="I1" s="56"/>
      <c r="J1" s="56"/>
      <c r="K1" s="56"/>
      <c r="L1" s="56"/>
      <c r="M1" s="56"/>
    </row>
    <row r="2" spans="2:15" ht="24.6" x14ac:dyDescent="0.4">
      <c r="B2" s="877" t="s">
        <v>202</v>
      </c>
      <c r="C2" s="877"/>
      <c r="D2" s="877"/>
      <c r="E2" s="877"/>
      <c r="F2" s="877"/>
      <c r="G2" s="877"/>
      <c r="H2" s="877"/>
      <c r="I2" s="877"/>
      <c r="J2" s="877"/>
      <c r="K2" s="877"/>
      <c r="L2" s="877"/>
      <c r="M2" s="877"/>
    </row>
    <row r="3" spans="2:15" ht="22.8" x14ac:dyDescent="0.4">
      <c r="B3" s="529"/>
      <c r="C3" s="529"/>
      <c r="D3" s="529"/>
      <c r="E3" s="529"/>
      <c r="F3" s="529"/>
      <c r="G3" s="529"/>
      <c r="H3" s="529"/>
      <c r="I3" s="529"/>
      <c r="J3" s="529"/>
      <c r="K3" s="529"/>
      <c r="L3" s="529"/>
      <c r="M3" s="529"/>
    </row>
    <row r="4" spans="2:15" ht="22.8" x14ac:dyDescent="0.4">
      <c r="B4" s="885" t="s">
        <v>85</v>
      </c>
      <c r="C4" s="885"/>
      <c r="D4" s="885"/>
      <c r="E4" s="885"/>
      <c r="F4" s="885"/>
      <c r="G4" s="885"/>
      <c r="H4" s="885"/>
      <c r="I4" s="885"/>
      <c r="J4" s="885"/>
      <c r="K4" s="885"/>
      <c r="L4" s="885"/>
      <c r="M4" s="885"/>
    </row>
    <row r="5" spans="2:15" ht="9.75" customHeight="1" x14ac:dyDescent="0.4">
      <c r="B5" s="529"/>
      <c r="C5" s="529"/>
      <c r="D5" s="529"/>
      <c r="E5" s="529"/>
      <c r="F5" s="529"/>
      <c r="G5" s="529"/>
      <c r="H5" s="529"/>
      <c r="I5" s="529"/>
      <c r="J5" s="529"/>
      <c r="K5" s="208"/>
      <c r="L5" s="208"/>
      <c r="M5" s="208"/>
    </row>
    <row r="6" spans="2:15" ht="22.8" x14ac:dyDescent="0.4">
      <c r="B6" s="886" t="s">
        <v>621</v>
      </c>
      <c r="C6" s="886"/>
      <c r="D6" s="886"/>
      <c r="E6" s="886"/>
      <c r="F6" s="886"/>
      <c r="G6" s="886"/>
      <c r="H6" s="886"/>
      <c r="I6" s="886"/>
      <c r="J6" s="886"/>
      <c r="K6" s="886"/>
      <c r="L6" s="886"/>
      <c r="M6" s="886"/>
    </row>
    <row r="7" spans="2:15" ht="22.8" x14ac:dyDescent="0.4">
      <c r="B7" s="886" t="s">
        <v>248</v>
      </c>
      <c r="C7" s="886"/>
      <c r="D7" s="886"/>
      <c r="E7" s="886"/>
      <c r="F7" s="886"/>
      <c r="G7" s="886"/>
      <c r="H7" s="886"/>
      <c r="I7" s="886"/>
      <c r="J7" s="886"/>
      <c r="K7" s="886"/>
      <c r="L7" s="886"/>
      <c r="M7" s="886"/>
    </row>
    <row r="8" spans="2:15" x14ac:dyDescent="0.25">
      <c r="B8" s="56"/>
      <c r="C8" s="56"/>
      <c r="D8" s="56"/>
      <c r="E8" s="56"/>
      <c r="F8" s="56"/>
      <c r="G8" s="56"/>
      <c r="H8" s="56"/>
      <c r="I8" s="56"/>
      <c r="J8" s="56"/>
      <c r="K8" s="56"/>
      <c r="L8" s="56"/>
      <c r="M8" s="56"/>
    </row>
    <row r="10" spans="2:15" ht="13.8" thickBot="1" x14ac:dyDescent="0.3"/>
    <row r="11" spans="2:15" ht="18.75" customHeight="1" x14ac:dyDescent="0.25">
      <c r="B11" s="880" t="s">
        <v>86</v>
      </c>
      <c r="C11" s="882" t="s">
        <v>87</v>
      </c>
      <c r="D11" s="883"/>
      <c r="E11" s="884"/>
      <c r="F11" s="882" t="s">
        <v>90</v>
      </c>
      <c r="G11" s="883"/>
      <c r="H11" s="883"/>
      <c r="I11" s="884"/>
      <c r="J11" s="573"/>
      <c r="K11" s="573" t="s">
        <v>94</v>
      </c>
      <c r="L11" s="573"/>
      <c r="M11" s="878" t="s">
        <v>36</v>
      </c>
      <c r="N11" s="879"/>
    </row>
    <row r="12" spans="2:15" ht="26.4" x14ac:dyDescent="0.25">
      <c r="B12" s="881"/>
      <c r="C12" s="539" t="s">
        <v>88</v>
      </c>
      <c r="D12" s="226" t="s">
        <v>344</v>
      </c>
      <c r="E12" s="539" t="s">
        <v>89</v>
      </c>
      <c r="F12" s="539" t="s">
        <v>91</v>
      </c>
      <c r="G12" s="227" t="s">
        <v>92</v>
      </c>
      <c r="H12" s="539" t="s">
        <v>349</v>
      </c>
      <c r="I12" s="539" t="s">
        <v>485</v>
      </c>
      <c r="J12" s="539" t="s">
        <v>350</v>
      </c>
      <c r="K12" s="539" t="s">
        <v>95</v>
      </c>
      <c r="L12" s="540" t="s">
        <v>93</v>
      </c>
      <c r="M12" s="541" t="s">
        <v>12</v>
      </c>
      <c r="N12" s="585" t="s">
        <v>96</v>
      </c>
    </row>
    <row r="13" spans="2:15" ht="24" customHeight="1" x14ac:dyDescent="0.25">
      <c r="B13" s="228" t="s">
        <v>97</v>
      </c>
      <c r="C13" s="1">
        <v>0</v>
      </c>
      <c r="D13" s="5">
        <v>35000000000</v>
      </c>
      <c r="E13" s="5">
        <v>19727000000</v>
      </c>
      <c r="F13" s="5">
        <v>526416596</v>
      </c>
      <c r="G13" s="263">
        <v>0</v>
      </c>
      <c r="H13" s="5">
        <v>2364359661</v>
      </c>
      <c r="I13" s="5">
        <v>980970000</v>
      </c>
      <c r="J13" s="5">
        <v>0</v>
      </c>
      <c r="K13" s="5">
        <v>0</v>
      </c>
      <c r="L13" s="5">
        <v>731096392</v>
      </c>
      <c r="M13" s="264">
        <v>59329842649</v>
      </c>
      <c r="N13" s="586">
        <v>26782689744</v>
      </c>
      <c r="O13" s="3"/>
    </row>
    <row r="14" spans="2:15" ht="21.75" customHeight="1" x14ac:dyDescent="0.25">
      <c r="B14" s="229" t="s">
        <v>98</v>
      </c>
      <c r="C14" s="230"/>
      <c r="D14" s="265">
        <v>-8170000000</v>
      </c>
      <c r="E14" s="265">
        <v>8170000000</v>
      </c>
      <c r="F14" s="265">
        <v>118714099</v>
      </c>
      <c r="G14" s="265">
        <v>189916118</v>
      </c>
      <c r="H14" s="265">
        <v>17000000000</v>
      </c>
      <c r="I14" s="265">
        <v>0</v>
      </c>
      <c r="J14" s="265">
        <v>0</v>
      </c>
      <c r="K14" s="265">
        <v>0</v>
      </c>
      <c r="L14" s="265">
        <v>1524471485</v>
      </c>
      <c r="M14" s="266">
        <v>18833101702</v>
      </c>
      <c r="N14" s="587">
        <v>31816056137</v>
      </c>
    </row>
    <row r="15" spans="2:15" ht="19.5" customHeight="1" x14ac:dyDescent="0.25">
      <c r="B15" s="231" t="s">
        <v>99</v>
      </c>
      <c r="C15" s="232"/>
      <c r="D15" s="4"/>
      <c r="E15" s="4"/>
      <c r="F15" s="4"/>
      <c r="G15" s="4"/>
      <c r="H15" s="4"/>
      <c r="I15" s="4"/>
      <c r="J15" s="4"/>
      <c r="K15" s="265"/>
      <c r="L15" s="267">
        <v>0</v>
      </c>
      <c r="M15" s="267">
        <v>0</v>
      </c>
      <c r="N15" s="586">
        <v>0</v>
      </c>
    </row>
    <row r="16" spans="2:15" ht="27.75" customHeight="1" thickBot="1" x14ac:dyDescent="0.3">
      <c r="B16" s="574" t="s">
        <v>83</v>
      </c>
      <c r="C16" s="232"/>
      <c r="D16" s="575"/>
      <c r="E16" s="576"/>
      <c r="F16" s="576"/>
      <c r="G16" s="576"/>
      <c r="H16" s="576"/>
      <c r="I16" s="576"/>
      <c r="J16" s="576"/>
      <c r="K16" s="577"/>
      <c r="L16" s="577">
        <v>0</v>
      </c>
      <c r="M16" s="267">
        <v>0</v>
      </c>
      <c r="N16" s="588">
        <v>731096768.36400044</v>
      </c>
    </row>
    <row r="17" spans="2:17" ht="27.75" customHeight="1" thickBot="1" x14ac:dyDescent="0.3">
      <c r="B17" s="581" t="s">
        <v>100</v>
      </c>
      <c r="C17" s="582">
        <v>0</v>
      </c>
      <c r="D17" s="582">
        <v>26830000000</v>
      </c>
      <c r="E17" s="582">
        <v>27897000000</v>
      </c>
      <c r="F17" s="582">
        <v>645130695</v>
      </c>
      <c r="G17" s="582">
        <v>189916118</v>
      </c>
      <c r="H17" s="582">
        <v>19364359661</v>
      </c>
      <c r="I17" s="582">
        <v>980970000</v>
      </c>
      <c r="J17" s="582"/>
      <c r="K17" s="582"/>
      <c r="L17" s="583">
        <v>2255567877</v>
      </c>
      <c r="M17" s="584">
        <v>78162944351</v>
      </c>
      <c r="N17" s="584">
        <v>59329842649.363998</v>
      </c>
      <c r="O17" s="3"/>
      <c r="P17" s="3"/>
      <c r="Q17" s="3"/>
    </row>
    <row r="18" spans="2:17" ht="27" customHeight="1" thickBot="1" x14ac:dyDescent="0.3">
      <c r="B18" s="578" t="s">
        <v>101</v>
      </c>
      <c r="C18" s="579">
        <v>0</v>
      </c>
      <c r="D18" s="589">
        <v>35000000000</v>
      </c>
      <c r="E18" s="589">
        <v>19727000000</v>
      </c>
      <c r="F18" s="589">
        <v>526416596</v>
      </c>
      <c r="G18" s="590">
        <v>0</v>
      </c>
      <c r="H18" s="579">
        <v>2364359661</v>
      </c>
      <c r="I18" s="579">
        <v>980970000</v>
      </c>
      <c r="J18" s="589">
        <v>0</v>
      </c>
      <c r="K18" s="589">
        <v>0</v>
      </c>
      <c r="L18" s="589">
        <v>731096392</v>
      </c>
      <c r="M18" s="580">
        <v>59329842649</v>
      </c>
      <c r="N18" s="591">
        <v>0.3639984130859375</v>
      </c>
      <c r="O18" s="592">
        <v>0</v>
      </c>
      <c r="P18" s="18" t="e">
        <v>#NAME?</v>
      </c>
      <c r="Q18" s="18"/>
    </row>
    <row r="19" spans="2:17" x14ac:dyDescent="0.25">
      <c r="L19" s="3"/>
      <c r="N19" s="3"/>
      <c r="O19" s="134"/>
      <c r="P19" s="134"/>
      <c r="Q19" s="134"/>
    </row>
    <row r="20" spans="2:17" x14ac:dyDescent="0.25">
      <c r="E20" s="3"/>
      <c r="F20" s="3"/>
      <c r="G20" s="3"/>
      <c r="H20" s="3"/>
      <c r="I20" s="3"/>
      <c r="J20" s="3"/>
      <c r="K20" s="3"/>
      <c r="L20" s="3"/>
      <c r="M20" s="494"/>
      <c r="N20" s="3"/>
      <c r="O20" s="134"/>
      <c r="P20" s="134"/>
      <c r="Q20" s="134"/>
    </row>
    <row r="21" spans="2:17" x14ac:dyDescent="0.25">
      <c r="B21" s="2" t="s">
        <v>740</v>
      </c>
      <c r="G21" s="3"/>
      <c r="J21" s="3"/>
      <c r="M21" s="403"/>
      <c r="N21" s="3"/>
      <c r="O21" s="134"/>
      <c r="P21" s="134"/>
      <c r="Q21" s="134"/>
    </row>
    <row r="22" spans="2:17" x14ac:dyDescent="0.25">
      <c r="E22" s="3"/>
      <c r="J22" s="3"/>
      <c r="K22" s="3"/>
      <c r="L22" s="3"/>
      <c r="M22" s="3"/>
      <c r="N22" s="3"/>
      <c r="O22" s="134"/>
      <c r="P22" s="134"/>
      <c r="Q22" s="18">
        <v>0.3639984130859375</v>
      </c>
    </row>
    <row r="23" spans="2:17" x14ac:dyDescent="0.25">
      <c r="J23" s="3"/>
      <c r="K23" s="3"/>
      <c r="L23" s="3"/>
      <c r="M23" s="3"/>
      <c r="Q23" s="3"/>
    </row>
    <row r="24" spans="2:17" ht="63" customHeight="1" x14ac:dyDescent="0.25">
      <c r="C24" s="137"/>
      <c r="F24" s="3"/>
      <c r="G24" s="3"/>
      <c r="J24" s="527"/>
      <c r="M24" s="3"/>
      <c r="N24" s="3"/>
    </row>
    <row r="25" spans="2:17" x14ac:dyDescent="0.25">
      <c r="B25" s="864"/>
      <c r="C25" s="864"/>
      <c r="D25" s="864"/>
      <c r="E25" s="864"/>
      <c r="F25" s="526"/>
      <c r="G25" s="526"/>
      <c r="H25" s="526"/>
      <c r="I25" s="526"/>
      <c r="J25" s="526"/>
      <c r="K25" s="865"/>
      <c r="L25" s="865"/>
      <c r="M25" s="865"/>
      <c r="N25" s="865"/>
    </row>
    <row r="26" spans="2:17" x14ac:dyDescent="0.25">
      <c r="B26" s="864"/>
      <c r="C26" s="864"/>
      <c r="D26" s="864"/>
      <c r="E26" s="864"/>
      <c r="F26" s="526"/>
      <c r="G26" s="526"/>
      <c r="H26" s="526"/>
      <c r="I26" s="526"/>
      <c r="J26" s="526"/>
      <c r="K26" s="864"/>
      <c r="L26" s="864"/>
      <c r="M26" s="864"/>
      <c r="N26" s="864"/>
    </row>
    <row r="27" spans="2:17" x14ac:dyDescent="0.25">
      <c r="F27" s="526"/>
      <c r="G27" s="526"/>
      <c r="H27" s="526"/>
      <c r="I27" s="526"/>
      <c r="J27" s="526"/>
    </row>
  </sheetData>
  <customSheetViews>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1"/>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2"/>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5"/>
      <headerFooter alignWithMargins="0">
        <oddFooter>&amp;C4</oddFooter>
      </headerFooter>
    </customSheetView>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6"/>
      <headerFooter alignWithMargins="0">
        <oddFooter>&amp;C4</oddFooter>
      </headerFooter>
    </customSheetView>
  </customSheetViews>
  <mergeCells count="12">
    <mergeCell ref="B26:E26"/>
    <mergeCell ref="K26:N26"/>
    <mergeCell ref="K25:N25"/>
    <mergeCell ref="B6:M6"/>
    <mergeCell ref="B7:M7"/>
    <mergeCell ref="B25:E25"/>
    <mergeCell ref="F11:I11"/>
    <mergeCell ref="B2:M2"/>
    <mergeCell ref="M11:N11"/>
    <mergeCell ref="B11:B12"/>
    <mergeCell ref="C11:E11"/>
    <mergeCell ref="B4:M4"/>
  </mergeCells>
  <phoneticPr fontId="4" type="noConversion"/>
  <printOptions horizontalCentered="1"/>
  <pageMargins left="0.25" right="0.25" top="0.75" bottom="0.75" header="0.3" footer="0.3"/>
  <pageSetup paperSize="9" scale="70" orientation="landscape" r:id="rId7"/>
  <headerFooter alignWithMargins="0">
    <oddFooter>&amp;C4</oddFooter>
  </headerFooter>
  <legacy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pageSetUpPr fitToPage="1"/>
  </sheetPr>
  <dimension ref="B3:P67"/>
  <sheetViews>
    <sheetView showGridLines="0" topLeftCell="A47" workbookViewId="0">
      <selection activeCell="H59" sqref="H59"/>
    </sheetView>
  </sheetViews>
  <sheetFormatPr baseColWidth="10" defaultColWidth="11.5546875" defaultRowHeight="13.2" x14ac:dyDescent="0.25"/>
  <cols>
    <col min="1" max="1" width="5.33203125" style="2" customWidth="1"/>
    <col min="2" max="4" width="11.5546875" style="2"/>
    <col min="5" max="5" width="19.109375" style="2" customWidth="1"/>
    <col min="6" max="6" width="20.5546875" style="2" bestFit="1" customWidth="1"/>
    <col min="7" max="7" width="16" style="2" customWidth="1"/>
    <col min="8" max="8" width="14.33203125" style="2" customWidth="1"/>
    <col min="9" max="11" width="11.5546875" style="2"/>
    <col min="12" max="12" width="12.6640625" style="2" bestFit="1" customWidth="1"/>
    <col min="13" max="16384" width="11.5546875" style="2"/>
  </cols>
  <sheetData>
    <row r="3" spans="2:16" ht="17.399999999999999" x14ac:dyDescent="0.3">
      <c r="B3" s="887" t="s">
        <v>258</v>
      </c>
      <c r="C3" s="887"/>
      <c r="D3" s="887"/>
      <c r="E3" s="887"/>
      <c r="F3" s="887"/>
      <c r="G3" s="887"/>
      <c r="H3" s="887"/>
    </row>
    <row r="4" spans="2:16" ht="15.6" x14ac:dyDescent="0.3">
      <c r="B4" s="866" t="s">
        <v>690</v>
      </c>
      <c r="C4" s="866"/>
      <c r="D4" s="866"/>
      <c r="E4" s="866"/>
      <c r="F4" s="866"/>
      <c r="G4" s="866"/>
      <c r="H4" s="866"/>
    </row>
    <row r="6" spans="2:16" ht="18.75" customHeight="1" x14ac:dyDescent="0.3">
      <c r="B6" s="201" t="s">
        <v>264</v>
      </c>
      <c r="C6" s="56"/>
      <c r="D6" s="56"/>
      <c r="E6" s="56"/>
      <c r="F6" s="56"/>
      <c r="G6" s="56"/>
      <c r="H6" s="56"/>
    </row>
    <row r="7" spans="2:16" x14ac:dyDescent="0.25">
      <c r="B7" s="202"/>
      <c r="C7" s="56"/>
      <c r="D7" s="56"/>
      <c r="E7" s="56"/>
      <c r="F7" s="56"/>
      <c r="G7" s="56"/>
      <c r="H7" s="56"/>
    </row>
    <row r="8" spans="2:16" ht="54" customHeight="1" x14ac:dyDescent="0.25">
      <c r="B8" s="890" t="s">
        <v>729</v>
      </c>
      <c r="C8" s="891"/>
      <c r="D8" s="891"/>
      <c r="E8" s="891"/>
      <c r="F8" s="891"/>
      <c r="G8" s="891"/>
      <c r="H8" s="891"/>
      <c r="I8" s="894"/>
      <c r="J8" s="894"/>
      <c r="K8" s="894"/>
      <c r="L8" s="894"/>
    </row>
    <row r="9" spans="2:16" ht="24.75" customHeight="1" x14ac:dyDescent="0.3">
      <c r="B9" s="138" t="s">
        <v>259</v>
      </c>
    </row>
    <row r="10" spans="2:16" ht="11.25" customHeight="1" x14ac:dyDescent="0.25">
      <c r="B10" s="146"/>
    </row>
    <row r="11" spans="2:16" ht="12.75" customHeight="1" x14ac:dyDescent="0.25">
      <c r="B11" s="889" t="s">
        <v>460</v>
      </c>
      <c r="C11" s="889"/>
      <c r="D11" s="889"/>
      <c r="E11" s="889"/>
      <c r="F11" s="889"/>
      <c r="G11" s="889"/>
      <c r="H11" s="889"/>
    </row>
    <row r="12" spans="2:16" ht="13.8" hidden="1" customHeight="1" x14ac:dyDescent="0.25">
      <c r="B12" s="146"/>
    </row>
    <row r="13" spans="2:16" ht="251.25" customHeight="1" x14ac:dyDescent="0.25">
      <c r="B13" s="888" t="s">
        <v>432</v>
      </c>
      <c r="C13" s="888"/>
      <c r="D13" s="888"/>
      <c r="E13" s="888"/>
      <c r="F13" s="888"/>
      <c r="G13" s="888"/>
      <c r="H13" s="888"/>
      <c r="J13" s="893"/>
      <c r="K13" s="893"/>
      <c r="L13" s="893"/>
      <c r="M13" s="893"/>
      <c r="N13" s="893"/>
      <c r="O13" s="893"/>
      <c r="P13" s="893"/>
    </row>
    <row r="14" spans="2:16" ht="26.25" customHeight="1" x14ac:dyDescent="0.25">
      <c r="B14" s="888" t="s">
        <v>260</v>
      </c>
      <c r="C14" s="888"/>
      <c r="D14" s="888"/>
      <c r="E14" s="888"/>
      <c r="F14" s="888"/>
      <c r="G14" s="888"/>
      <c r="H14" s="888"/>
    </row>
    <row r="16" spans="2:16" ht="13.2" customHeight="1" x14ac:dyDescent="0.25">
      <c r="B16" s="889" t="s">
        <v>461</v>
      </c>
      <c r="C16" s="889"/>
      <c r="D16" s="889"/>
      <c r="E16" s="889"/>
      <c r="F16" s="889"/>
      <c r="G16" s="889"/>
      <c r="H16" s="889"/>
    </row>
    <row r="17" spans="2:8" ht="13.2" hidden="1" customHeight="1" x14ac:dyDescent="0.25">
      <c r="B17" s="142"/>
    </row>
    <row r="18" spans="2:8" ht="37.5" customHeight="1" x14ac:dyDescent="0.25">
      <c r="B18" s="888" t="s">
        <v>351</v>
      </c>
      <c r="C18" s="888"/>
      <c r="D18" s="888"/>
      <c r="E18" s="888"/>
      <c r="F18" s="888"/>
      <c r="G18" s="888"/>
      <c r="H18" s="888"/>
    </row>
    <row r="19" spans="2:8" x14ac:dyDescent="0.25">
      <c r="B19" s="888" t="s">
        <v>229</v>
      </c>
      <c r="C19" s="888"/>
      <c r="D19" s="888"/>
      <c r="E19" s="888"/>
      <c r="F19" s="888"/>
      <c r="G19" s="888"/>
    </row>
    <row r="20" spans="2:8" ht="16.5" customHeight="1" x14ac:dyDescent="0.3">
      <c r="B20" s="138" t="s">
        <v>261</v>
      </c>
      <c r="C20" s="140"/>
      <c r="D20" s="140"/>
      <c r="E20" s="140"/>
      <c r="F20" s="140"/>
      <c r="G20" s="140"/>
    </row>
    <row r="21" spans="2:8" x14ac:dyDescent="0.25">
      <c r="B21" s="888"/>
      <c r="C21" s="888"/>
      <c r="D21" s="888"/>
      <c r="E21" s="888"/>
      <c r="F21" s="888"/>
      <c r="G21" s="888"/>
    </row>
    <row r="22" spans="2:8" ht="16.95" customHeight="1" x14ac:dyDescent="0.25">
      <c r="B22" s="888" t="s">
        <v>462</v>
      </c>
      <c r="C22" s="888"/>
      <c r="D22" s="888"/>
      <c r="E22" s="888"/>
      <c r="F22" s="888"/>
      <c r="G22" s="888"/>
    </row>
    <row r="23" spans="2:8" ht="9" customHeight="1" x14ac:dyDescent="0.25">
      <c r="B23" s="888"/>
      <c r="C23" s="888"/>
      <c r="D23" s="888"/>
      <c r="E23" s="888"/>
      <c r="F23" s="888"/>
      <c r="G23" s="888"/>
    </row>
    <row r="24" spans="2:8" ht="54" customHeight="1" x14ac:dyDescent="0.25">
      <c r="B24" s="888" t="s">
        <v>481</v>
      </c>
      <c r="C24" s="888"/>
      <c r="D24" s="888"/>
      <c r="E24" s="888"/>
      <c r="F24" s="888"/>
      <c r="G24" s="888"/>
      <c r="H24" s="888"/>
    </row>
    <row r="25" spans="2:8" ht="8.25" customHeight="1" x14ac:dyDescent="0.25">
      <c r="B25" s="142"/>
    </row>
    <row r="26" spans="2:8" ht="13.2" customHeight="1" x14ac:dyDescent="0.25">
      <c r="B26" s="888" t="s">
        <v>463</v>
      </c>
      <c r="C26" s="888"/>
      <c r="D26" s="888"/>
      <c r="E26" s="888"/>
      <c r="F26" s="888"/>
      <c r="G26" s="888"/>
      <c r="H26" s="143"/>
    </row>
    <row r="27" spans="2:8" ht="7.5" customHeight="1" x14ac:dyDescent="0.25">
      <c r="B27" s="142"/>
    </row>
    <row r="28" spans="2:8" ht="30.6" customHeight="1" x14ac:dyDescent="0.25">
      <c r="B28" s="893" t="s">
        <v>687</v>
      </c>
      <c r="C28" s="893"/>
      <c r="D28" s="893"/>
      <c r="E28" s="893"/>
      <c r="F28" s="893"/>
      <c r="G28" s="893"/>
      <c r="H28" s="893"/>
    </row>
    <row r="29" spans="2:8" ht="69.75" customHeight="1" x14ac:dyDescent="0.25">
      <c r="B29" s="888" t="s">
        <v>472</v>
      </c>
      <c r="C29" s="888"/>
      <c r="D29" s="888"/>
      <c r="E29" s="888"/>
      <c r="F29" s="888"/>
      <c r="G29" s="888"/>
      <c r="H29" s="888"/>
    </row>
    <row r="30" spans="2:8" x14ac:dyDescent="0.25">
      <c r="B30" s="142"/>
    </row>
    <row r="31" spans="2:8" x14ac:dyDescent="0.25">
      <c r="B31" s="532" t="s">
        <v>464</v>
      </c>
    </row>
    <row r="32" spans="2:8" x14ac:dyDescent="0.25">
      <c r="B32" s="142"/>
    </row>
    <row r="33" spans="2:8" ht="37.5" customHeight="1" x14ac:dyDescent="0.25">
      <c r="B33" s="888" t="s">
        <v>476</v>
      </c>
      <c r="C33" s="888"/>
      <c r="D33" s="888"/>
      <c r="E33" s="888"/>
      <c r="F33" s="888"/>
      <c r="G33" s="888"/>
      <c r="H33" s="888"/>
    </row>
    <row r="34" spans="2:8" x14ac:dyDescent="0.25">
      <c r="B34" s="142"/>
    </row>
    <row r="35" spans="2:8" x14ac:dyDescent="0.25">
      <c r="B35" s="532" t="s">
        <v>465</v>
      </c>
    </row>
    <row r="36" spans="2:8" x14ac:dyDescent="0.25">
      <c r="B36" s="142"/>
    </row>
    <row r="37" spans="2:8" ht="25.5" customHeight="1" x14ac:dyDescent="0.25">
      <c r="B37" s="888" t="s">
        <v>688</v>
      </c>
      <c r="C37" s="888"/>
      <c r="D37" s="888"/>
      <c r="E37" s="888"/>
      <c r="F37" s="888"/>
      <c r="G37" s="888"/>
      <c r="H37" s="888"/>
    </row>
    <row r="38" spans="2:8" x14ac:dyDescent="0.25">
      <c r="B38" s="203"/>
    </row>
    <row r="39" spans="2:8" x14ac:dyDescent="0.25">
      <c r="B39" s="532" t="s">
        <v>466</v>
      </c>
    </row>
    <row r="40" spans="2:8" x14ac:dyDescent="0.25">
      <c r="B40" s="142"/>
    </row>
    <row r="41" spans="2:8" ht="25.5" customHeight="1" x14ac:dyDescent="0.25">
      <c r="B41" s="888" t="s">
        <v>406</v>
      </c>
      <c r="C41" s="888"/>
      <c r="D41" s="888"/>
      <c r="E41" s="888"/>
      <c r="F41" s="888"/>
      <c r="G41" s="888"/>
      <c r="H41" s="888"/>
    </row>
    <row r="42" spans="2:8" x14ac:dyDescent="0.25">
      <c r="B42" s="142"/>
    </row>
    <row r="43" spans="2:8" x14ac:dyDescent="0.25">
      <c r="B43" s="532" t="s">
        <v>477</v>
      </c>
    </row>
    <row r="44" spans="2:8" x14ac:dyDescent="0.25">
      <c r="B44" s="142"/>
    </row>
    <row r="45" spans="2:8" ht="28.5" customHeight="1" x14ac:dyDescent="0.25">
      <c r="B45" s="888" t="s">
        <v>479</v>
      </c>
      <c r="C45" s="888"/>
      <c r="D45" s="888"/>
      <c r="E45" s="888"/>
      <c r="F45" s="888"/>
      <c r="G45" s="888"/>
      <c r="H45" s="888"/>
    </row>
    <row r="46" spans="2:8" ht="6.75" customHeight="1" x14ac:dyDescent="0.25">
      <c r="B46" s="142"/>
    </row>
    <row r="47" spans="2:8" ht="20.25" customHeight="1" x14ac:dyDescent="0.3">
      <c r="B47" s="138" t="s">
        <v>478</v>
      </c>
    </row>
    <row r="48" spans="2:8" ht="12" customHeight="1" x14ac:dyDescent="0.25">
      <c r="B48" s="142"/>
    </row>
    <row r="49" spans="2:15" ht="24.75" customHeight="1" x14ac:dyDescent="0.25">
      <c r="B49" s="888" t="s">
        <v>329</v>
      </c>
      <c r="C49" s="888"/>
      <c r="D49" s="888"/>
      <c r="E49" s="888"/>
      <c r="F49" s="888"/>
      <c r="G49" s="888"/>
      <c r="H49" s="888"/>
    </row>
    <row r="50" spans="2:15" ht="6.75" customHeight="1" x14ac:dyDescent="0.25">
      <c r="B50" s="142"/>
    </row>
    <row r="51" spans="2:15" ht="21" customHeight="1" x14ac:dyDescent="0.3">
      <c r="B51" s="138" t="s">
        <v>262</v>
      </c>
    </row>
    <row r="52" spans="2:15" ht="7.5" customHeight="1" x14ac:dyDescent="0.25">
      <c r="B52" s="142"/>
    </row>
    <row r="53" spans="2:15" x14ac:dyDescent="0.25">
      <c r="B53" s="532" t="s">
        <v>263</v>
      </c>
    </row>
    <row r="54" spans="2:15" ht="10.5" customHeight="1" x14ac:dyDescent="0.25">
      <c r="B54" s="142"/>
    </row>
    <row r="55" spans="2:15" ht="49.5" customHeight="1" x14ac:dyDescent="0.25">
      <c r="B55" s="893" t="s">
        <v>689</v>
      </c>
      <c r="C55" s="893"/>
      <c r="D55" s="893"/>
      <c r="E55" s="893"/>
      <c r="F55" s="893"/>
      <c r="G55" s="893"/>
      <c r="H55" s="893"/>
    </row>
    <row r="56" spans="2:15" ht="11.25" customHeight="1" thickBot="1" x14ac:dyDescent="0.3">
      <c r="O56" s="2" t="s">
        <v>431</v>
      </c>
    </row>
    <row r="57" spans="2:15" ht="13.5" customHeight="1" x14ac:dyDescent="0.25">
      <c r="C57" s="593" t="s">
        <v>110</v>
      </c>
      <c r="D57" s="594"/>
      <c r="E57" s="594" t="s">
        <v>171</v>
      </c>
      <c r="F57" s="595" t="s">
        <v>200</v>
      </c>
    </row>
    <row r="58" spans="2:15" x14ac:dyDescent="0.25">
      <c r="C58" s="104" t="s">
        <v>104</v>
      </c>
      <c r="D58" s="81"/>
      <c r="E58" s="204">
        <v>7812.22</v>
      </c>
      <c r="F58" s="205">
        <v>7263.59</v>
      </c>
    </row>
    <row r="59" spans="2:15" ht="13.8" thickBot="1" x14ac:dyDescent="0.3">
      <c r="C59" s="94" t="s">
        <v>103</v>
      </c>
      <c r="D59" s="84"/>
      <c r="E59" s="160">
        <v>7843.41</v>
      </c>
      <c r="F59" s="206">
        <v>7283.62</v>
      </c>
      <c r="H59" s="55"/>
    </row>
    <row r="60" spans="2:15" x14ac:dyDescent="0.25">
      <c r="E60" s="3"/>
      <c r="F60" s="3"/>
      <c r="H60" s="55"/>
    </row>
    <row r="61" spans="2:15" x14ac:dyDescent="0.25">
      <c r="E61" s="3"/>
      <c r="F61" s="3"/>
      <c r="H61" s="55"/>
    </row>
    <row r="64" spans="2:15" x14ac:dyDescent="0.25">
      <c r="B64" s="137"/>
      <c r="C64" s="530"/>
      <c r="D64" s="530"/>
      <c r="E64" s="530"/>
      <c r="F64" s="530"/>
      <c r="G64" s="865"/>
      <c r="H64" s="865"/>
      <c r="I64" s="530"/>
      <c r="J64" s="530"/>
    </row>
    <row r="65" spans="2:10" x14ac:dyDescent="0.25">
      <c r="B65" s="892"/>
      <c r="C65" s="892"/>
      <c r="D65" s="892"/>
      <c r="E65" s="892"/>
      <c r="F65" s="892"/>
      <c r="G65" s="892"/>
      <c r="H65" s="892"/>
      <c r="I65" s="207"/>
      <c r="J65" s="530"/>
    </row>
    <row r="66" spans="2:10" x14ac:dyDescent="0.25">
      <c r="B66" s="137"/>
      <c r="C66" s="530"/>
      <c r="D66" s="530"/>
      <c r="E66" s="530"/>
      <c r="F66" s="530"/>
      <c r="G66" s="530"/>
      <c r="H66" s="530"/>
      <c r="I66" s="207"/>
      <c r="J66" s="530"/>
    </row>
    <row r="67" spans="2:10" ht="22.5" customHeight="1" x14ac:dyDescent="0.25">
      <c r="B67" s="527"/>
      <c r="C67" s="530"/>
      <c r="D67" s="530"/>
      <c r="E67" s="530"/>
      <c r="F67" s="530"/>
      <c r="G67" s="530"/>
      <c r="H67" s="530"/>
      <c r="I67" s="207"/>
      <c r="J67" s="530"/>
    </row>
  </sheetData>
  <customSheetViews>
    <customSheetView guid="{E4AF38FE-2F2B-4610-948D-EC4685FC19EA}" showPageBreaks="1" printArea="1" showRuler="0">
      <selection activeCell="A14" sqref="A14:G14"/>
      <pageMargins left="1.04" right="0.75" top="1.21" bottom="0.73" header="0" footer="0"/>
      <pageSetup paperSize="9" orientation="portrait" verticalDpi="144" r:id="rId1"/>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2"/>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3"/>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4"/>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5"/>
      <headerFooter alignWithMargins="0"/>
    </customSheetView>
    <customSheetView guid="{9BEA065D-970C-450D-B76E-2CCAFD95224A}" showPageBreaks="1" printArea="1">
      <selection activeCell="K74" sqref="K74"/>
      <pageMargins left="1.0236220472440944" right="0.78740157480314965" top="1.1811023622047245" bottom="0" header="0" footer="0"/>
      <pageSetup paperSize="9" orientation="portrait" verticalDpi="144" r:id="rId6"/>
      <headerFooter alignWithMargins="0"/>
    </customSheetView>
  </customSheetViews>
  <mergeCells count="26">
    <mergeCell ref="B65:H65"/>
    <mergeCell ref="J13:P13"/>
    <mergeCell ref="I8:L8"/>
    <mergeCell ref="G64:H64"/>
    <mergeCell ref="B55:H55"/>
    <mergeCell ref="B29:H29"/>
    <mergeCell ref="B28:H28"/>
    <mergeCell ref="B33:H33"/>
    <mergeCell ref="B37:H37"/>
    <mergeCell ref="B41:H41"/>
    <mergeCell ref="B26:G26"/>
    <mergeCell ref="B23:G23"/>
    <mergeCell ref="B49:H49"/>
    <mergeCell ref="B24:H24"/>
    <mergeCell ref="B45:H45"/>
    <mergeCell ref="B3:H3"/>
    <mergeCell ref="B4:H4"/>
    <mergeCell ref="B21:G21"/>
    <mergeCell ref="B22:G22"/>
    <mergeCell ref="B16:H16"/>
    <mergeCell ref="B19:G19"/>
    <mergeCell ref="B8:H8"/>
    <mergeCell ref="B11:H11"/>
    <mergeCell ref="B18:H18"/>
    <mergeCell ref="B13:H13"/>
    <mergeCell ref="B14:H14"/>
  </mergeCells>
  <phoneticPr fontId="4" type="noConversion"/>
  <pageMargins left="1.0236220472440944" right="0.78740157480314965" top="1.3779527559055118" bottom="0.59055118110236227" header="0" footer="0"/>
  <pageSetup paperSize="9" scale="78" fitToHeight="0" orientation="portrait" copies="3" r:id="rId7"/>
  <headerFooter alignWithMargins="0"/>
  <legacyDrawing r:id="rId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5:L170"/>
  <sheetViews>
    <sheetView showGridLines="0" topLeftCell="A73" workbookViewId="0">
      <selection activeCell="B3" sqref="B3"/>
    </sheetView>
  </sheetViews>
  <sheetFormatPr baseColWidth="10" defaultColWidth="11.5546875" defaultRowHeight="13.2" x14ac:dyDescent="0.25"/>
  <cols>
    <col min="1" max="1" width="2.109375" style="2" customWidth="1"/>
    <col min="2" max="2" width="35.6640625" style="2" customWidth="1"/>
    <col min="3" max="3" width="15" style="2" customWidth="1"/>
    <col min="4" max="4" width="17.6640625" style="2" customWidth="1"/>
    <col min="5" max="5" width="27.109375" style="2" customWidth="1"/>
    <col min="6" max="6" width="34.21875" style="2" customWidth="1"/>
    <col min="7" max="7" width="17.21875" style="2" customWidth="1"/>
    <col min="8" max="8" width="17.109375" style="55" customWidth="1"/>
    <col min="9" max="9" width="16.44140625" style="2" bestFit="1" customWidth="1"/>
    <col min="10" max="10" width="14.5546875" style="147" bestFit="1" customWidth="1"/>
    <col min="11" max="11" width="13.33203125" style="2" customWidth="1"/>
    <col min="12" max="12" width="14" style="2" customWidth="1"/>
    <col min="13" max="14" width="11.44140625" style="2" customWidth="1"/>
    <col min="15" max="15" width="15.33203125" style="2" bestFit="1" customWidth="1"/>
    <col min="16" max="16384" width="11.5546875" style="2"/>
  </cols>
  <sheetData>
    <row r="5" spans="2:10" ht="13.8" x14ac:dyDescent="0.25">
      <c r="B5" s="895" t="s">
        <v>267</v>
      </c>
      <c r="C5" s="895"/>
    </row>
    <row r="6" spans="2:10" ht="13.8" thickBot="1" x14ac:dyDescent="0.3"/>
    <row r="7" spans="2:10" ht="16.2" thickBot="1" x14ac:dyDescent="0.35">
      <c r="B7" s="897" t="s">
        <v>253</v>
      </c>
      <c r="C7" s="898"/>
      <c r="D7" s="898"/>
      <c r="E7" s="898"/>
      <c r="F7" s="898"/>
      <c r="G7" s="898"/>
      <c r="H7" s="899"/>
    </row>
    <row r="8" spans="2:10" ht="40.200000000000003" thickBot="1" x14ac:dyDescent="0.3">
      <c r="B8" s="596" t="s">
        <v>105</v>
      </c>
      <c r="C8" s="597" t="s">
        <v>249</v>
      </c>
      <c r="D8" s="598" t="s">
        <v>250</v>
      </c>
      <c r="E8" s="598" t="s">
        <v>251</v>
      </c>
      <c r="F8" s="598" t="s">
        <v>332</v>
      </c>
      <c r="G8" s="598" t="s">
        <v>106</v>
      </c>
      <c r="H8" s="599" t="s">
        <v>252</v>
      </c>
    </row>
    <row r="9" spans="2:10" ht="13.8" thickBot="1" x14ac:dyDescent="0.3">
      <c r="B9" s="148" t="s">
        <v>11</v>
      </c>
      <c r="C9" s="149"/>
      <c r="D9" s="150"/>
      <c r="E9" s="150"/>
      <c r="F9" s="150"/>
      <c r="G9" s="150"/>
      <c r="H9" s="151"/>
    </row>
    <row r="10" spans="2:10" ht="13.8" thickBot="1" x14ac:dyDescent="0.3">
      <c r="B10" s="53" t="s">
        <v>107</v>
      </c>
      <c r="C10" s="152"/>
      <c r="D10" s="153"/>
      <c r="E10" s="153"/>
      <c r="F10" s="153"/>
      <c r="G10" s="153"/>
      <c r="H10" s="154"/>
    </row>
    <row r="11" spans="2:10" x14ac:dyDescent="0.25">
      <c r="B11" s="155" t="s">
        <v>372</v>
      </c>
      <c r="C11" s="156"/>
      <c r="D11" s="157"/>
      <c r="E11" s="150"/>
      <c r="F11" s="157"/>
      <c r="G11" s="150"/>
      <c r="H11" s="158"/>
    </row>
    <row r="12" spans="2:10" ht="13.8" thickBot="1" x14ac:dyDescent="0.3">
      <c r="B12" s="52"/>
      <c r="C12" s="159" t="s">
        <v>254</v>
      </c>
      <c r="D12" s="160">
        <v>0</v>
      </c>
      <c r="E12" s="161">
        <v>7812.22</v>
      </c>
      <c r="F12" s="162">
        <v>0</v>
      </c>
      <c r="G12" s="161">
        <v>7263.59</v>
      </c>
      <c r="H12" s="163">
        <v>0</v>
      </c>
      <c r="I12" s="164"/>
    </row>
    <row r="13" spans="2:10" x14ac:dyDescent="0.25">
      <c r="B13" s="155" t="s">
        <v>17</v>
      </c>
      <c r="C13" s="156"/>
      <c r="D13" s="391"/>
      <c r="E13" s="150"/>
      <c r="F13" s="157"/>
      <c r="G13" s="150"/>
      <c r="H13" s="62"/>
      <c r="I13" s="164"/>
    </row>
    <row r="14" spans="2:10" x14ac:dyDescent="0.25">
      <c r="B14" s="390" t="s">
        <v>533</v>
      </c>
      <c r="C14" s="165" t="s">
        <v>254</v>
      </c>
      <c r="D14" s="454">
        <v>17730.449987327545</v>
      </c>
      <c r="E14" s="167">
        <v>7812.22</v>
      </c>
      <c r="F14" s="168">
        <v>138514176</v>
      </c>
      <c r="G14" s="167">
        <v>7263.59</v>
      </c>
      <c r="H14" s="62">
        <v>32921204.772399999</v>
      </c>
      <c r="I14" s="69"/>
      <c r="J14" s="19"/>
    </row>
    <row r="15" spans="2:10" x14ac:dyDescent="0.25">
      <c r="B15" s="390" t="s">
        <v>539</v>
      </c>
      <c r="C15" s="165" t="s">
        <v>254</v>
      </c>
      <c r="D15" s="454">
        <v>256087.62003630211</v>
      </c>
      <c r="E15" s="167">
        <v>7812.22</v>
      </c>
      <c r="F15" s="168">
        <v>2000612827</v>
      </c>
      <c r="G15" s="167">
        <v>7263.59</v>
      </c>
      <c r="H15" s="62">
        <v>36078759.981299996</v>
      </c>
      <c r="I15" s="164"/>
    </row>
    <row r="16" spans="2:10" x14ac:dyDescent="0.25">
      <c r="B16" s="390" t="s">
        <v>540</v>
      </c>
      <c r="C16" s="165" t="s">
        <v>254</v>
      </c>
      <c r="D16" s="454">
        <v>7841.0600315915317</v>
      </c>
      <c r="E16" s="167">
        <v>7812.22</v>
      </c>
      <c r="F16" s="168">
        <v>61256086</v>
      </c>
      <c r="G16" s="167">
        <v>7263.59</v>
      </c>
      <c r="H16" s="62">
        <v>3177820.625</v>
      </c>
      <c r="I16" s="164"/>
    </row>
    <row r="17" spans="2:12" x14ac:dyDescent="0.25">
      <c r="B17" s="390" t="s">
        <v>541</v>
      </c>
      <c r="C17" s="165" t="s">
        <v>254</v>
      </c>
      <c r="D17" s="454">
        <v>6405.0099715573806</v>
      </c>
      <c r="E17" s="167">
        <v>7812.22</v>
      </c>
      <c r="F17" s="168">
        <v>50037347</v>
      </c>
      <c r="G17" s="167">
        <v>7263.59</v>
      </c>
      <c r="H17" s="62">
        <v>3922.3386000000005</v>
      </c>
      <c r="I17" s="164"/>
    </row>
    <row r="18" spans="2:12" x14ac:dyDescent="0.25">
      <c r="B18" s="390" t="s">
        <v>526</v>
      </c>
      <c r="C18" s="165" t="s">
        <v>254</v>
      </c>
      <c r="D18" s="454">
        <v>7227.1899664883986</v>
      </c>
      <c r="E18" s="167">
        <v>7812.22</v>
      </c>
      <c r="F18" s="168">
        <v>56460398</v>
      </c>
      <c r="G18" s="167">
        <v>7263.59</v>
      </c>
      <c r="H18" s="62">
        <v>18036438.236700002</v>
      </c>
      <c r="I18" s="164"/>
    </row>
    <row r="19" spans="2:12" x14ac:dyDescent="0.25">
      <c r="B19" s="390" t="s">
        <v>527</v>
      </c>
      <c r="C19" s="165" t="s">
        <v>254</v>
      </c>
      <c r="D19" s="454">
        <v>4936.5099805177015</v>
      </c>
      <c r="E19" s="167">
        <v>7812.22</v>
      </c>
      <c r="F19" s="168">
        <v>38565102</v>
      </c>
      <c r="G19" s="167">
        <v>7263.59</v>
      </c>
      <c r="H19" s="62">
        <v>7264534.2667000005</v>
      </c>
      <c r="I19" s="164"/>
    </row>
    <row r="20" spans="2:12" x14ac:dyDescent="0.25">
      <c r="B20" s="390" t="s">
        <v>536</v>
      </c>
      <c r="C20" s="165" t="s">
        <v>254</v>
      </c>
      <c r="D20" s="454">
        <v>0</v>
      </c>
      <c r="E20" s="167">
        <v>7812.22</v>
      </c>
      <c r="F20" s="168">
        <v>0</v>
      </c>
      <c r="G20" s="167">
        <v>7263.59</v>
      </c>
      <c r="H20" s="62">
        <v>381556.38270000002</v>
      </c>
      <c r="I20" s="164"/>
    </row>
    <row r="21" spans="2:12" x14ac:dyDescent="0.25">
      <c r="B21" s="390" t="s">
        <v>528</v>
      </c>
      <c r="C21" s="165" t="s">
        <v>254</v>
      </c>
      <c r="D21" s="454">
        <v>3178.4607960349299</v>
      </c>
      <c r="E21" s="167">
        <v>7812.22</v>
      </c>
      <c r="F21" s="168">
        <v>24830835</v>
      </c>
      <c r="G21" s="167">
        <v>7263.59</v>
      </c>
      <c r="H21" s="62">
        <v>1196894.3602</v>
      </c>
      <c r="I21" s="164"/>
    </row>
    <row r="22" spans="2:12" x14ac:dyDescent="0.25">
      <c r="B22" s="390" t="s">
        <v>607</v>
      </c>
      <c r="C22" s="165" t="s">
        <v>254</v>
      </c>
      <c r="D22" s="454">
        <v>479.98993883940801</v>
      </c>
      <c r="E22" s="167">
        <v>7812.22</v>
      </c>
      <c r="F22" s="168">
        <v>3749787</v>
      </c>
      <c r="G22" s="167">
        <v>7263.59</v>
      </c>
      <c r="H22" s="62">
        <v>722695971.56299996</v>
      </c>
      <c r="I22" s="169">
        <v>1508171447</v>
      </c>
      <c r="J22" s="170">
        <v>-1504421660</v>
      </c>
      <c r="K22" s="134"/>
      <c r="L22" s="134"/>
    </row>
    <row r="23" spans="2:12" x14ac:dyDescent="0.25">
      <c r="B23" s="390" t="s">
        <v>535</v>
      </c>
      <c r="C23" s="165" t="s">
        <v>254</v>
      </c>
      <c r="D23" s="454">
        <v>49878.750086403095</v>
      </c>
      <c r="E23" s="167">
        <v>7812.22</v>
      </c>
      <c r="F23" s="168">
        <v>389663769</v>
      </c>
      <c r="G23" s="167">
        <v>7263.59</v>
      </c>
      <c r="H23" s="62">
        <v>396156.1986</v>
      </c>
      <c r="I23" s="171"/>
      <c r="J23" s="134"/>
      <c r="K23" s="134"/>
      <c r="L23" s="134"/>
    </row>
    <row r="24" spans="2:12" x14ac:dyDescent="0.25">
      <c r="B24" s="390" t="s">
        <v>542</v>
      </c>
      <c r="C24" s="165" t="s">
        <v>254</v>
      </c>
      <c r="D24" s="454">
        <v>1000.8000286730276</v>
      </c>
      <c r="E24" s="172">
        <v>7812.22</v>
      </c>
      <c r="F24" s="168">
        <v>7818470</v>
      </c>
      <c r="G24" s="167">
        <v>7263.59</v>
      </c>
      <c r="H24" s="62">
        <v>34258141.147799999</v>
      </c>
      <c r="I24" s="171"/>
      <c r="J24" s="18"/>
      <c r="K24" s="134"/>
      <c r="L24" s="134"/>
    </row>
    <row r="25" spans="2:12" x14ac:dyDescent="0.25">
      <c r="B25" s="390" t="s">
        <v>530</v>
      </c>
      <c r="C25" s="165" t="s">
        <v>254</v>
      </c>
      <c r="D25" s="454">
        <v>783.38001233964224</v>
      </c>
      <c r="E25" s="167">
        <v>7812.22</v>
      </c>
      <c r="F25" s="168">
        <v>6119937</v>
      </c>
      <c r="G25" s="167">
        <v>7263.59</v>
      </c>
      <c r="H25" s="62">
        <v>1969611116.9339001</v>
      </c>
      <c r="I25" s="171"/>
      <c r="J25" s="18"/>
      <c r="K25" s="134"/>
      <c r="L25" s="134"/>
    </row>
    <row r="26" spans="2:12" x14ac:dyDescent="0.25">
      <c r="B26" s="390" t="s">
        <v>518</v>
      </c>
      <c r="C26" s="165" t="s">
        <v>254</v>
      </c>
      <c r="D26" s="454">
        <v>1022.7200462864589</v>
      </c>
      <c r="E26" s="167">
        <v>7812.22</v>
      </c>
      <c r="F26" s="168">
        <v>7989714</v>
      </c>
      <c r="G26" s="167">
        <v>7263.59</v>
      </c>
      <c r="H26" s="62">
        <v>2269436.0595999998</v>
      </c>
      <c r="I26" s="171"/>
      <c r="J26" s="18"/>
      <c r="K26" s="134"/>
      <c r="L26" s="134"/>
    </row>
    <row r="27" spans="2:12" x14ac:dyDescent="0.25">
      <c r="B27" s="390" t="s">
        <v>529</v>
      </c>
      <c r="C27" s="165" t="s">
        <v>254</v>
      </c>
      <c r="D27" s="454">
        <v>399.00002816100925</v>
      </c>
      <c r="E27" s="167">
        <v>7812.22</v>
      </c>
      <c r="F27" s="168">
        <v>3117076</v>
      </c>
      <c r="G27" s="167">
        <v>7263.59</v>
      </c>
      <c r="H27" s="62">
        <v>119666773.61920001</v>
      </c>
      <c r="I27" s="171"/>
      <c r="J27" s="18"/>
      <c r="K27" s="134"/>
      <c r="L27" s="134"/>
    </row>
    <row r="28" spans="2:12" x14ac:dyDescent="0.25">
      <c r="B28" s="390" t="s">
        <v>544</v>
      </c>
      <c r="C28" s="165" t="s">
        <v>254</v>
      </c>
      <c r="D28" s="454">
        <v>99.150049537775431</v>
      </c>
      <c r="E28" s="167">
        <v>7812.22</v>
      </c>
      <c r="F28" s="168">
        <v>774582</v>
      </c>
      <c r="G28" s="167">
        <v>7263.59</v>
      </c>
      <c r="H28" s="62">
        <v>42816829.244800001</v>
      </c>
      <c r="I28" s="173">
        <v>78030.19</v>
      </c>
      <c r="J28" s="18"/>
      <c r="K28" s="134"/>
      <c r="L28" s="134"/>
    </row>
    <row r="29" spans="2:12" x14ac:dyDescent="0.25">
      <c r="B29" s="390" t="s">
        <v>537</v>
      </c>
      <c r="C29" s="165" t="s">
        <v>254</v>
      </c>
      <c r="D29" s="454">
        <v>140679.05000115203</v>
      </c>
      <c r="E29" s="167">
        <v>7812.22</v>
      </c>
      <c r="F29" s="168">
        <v>1099015688</v>
      </c>
      <c r="G29" s="167">
        <v>7263.59</v>
      </c>
      <c r="H29" s="62">
        <v>2788928.0164000001</v>
      </c>
      <c r="I29" s="171"/>
      <c r="J29" s="134"/>
      <c r="K29" s="134" t="s">
        <v>425</v>
      </c>
      <c r="L29" s="134"/>
    </row>
    <row r="30" spans="2:12" x14ac:dyDescent="0.25">
      <c r="B30" s="390" t="s">
        <v>517</v>
      </c>
      <c r="C30" s="459" t="s">
        <v>254</v>
      </c>
      <c r="D30" s="454">
        <v>0</v>
      </c>
      <c r="E30" s="167">
        <v>7812.22</v>
      </c>
      <c r="F30" s="168">
        <v>0</v>
      </c>
      <c r="G30" s="167">
        <v>7263.59</v>
      </c>
      <c r="H30" s="62">
        <v>7264534.2667000005</v>
      </c>
      <c r="I30" s="171">
        <v>497749.14096121199</v>
      </c>
      <c r="J30" s="174"/>
      <c r="K30" s="174">
        <v>58921.11</v>
      </c>
      <c r="L30" s="134" t="s">
        <v>426</v>
      </c>
    </row>
    <row r="31" spans="2:12" x14ac:dyDescent="0.25">
      <c r="B31" s="390" t="s">
        <v>608</v>
      </c>
      <c r="C31" s="459" t="s">
        <v>254</v>
      </c>
      <c r="D31" s="454">
        <v>456.00994339637128</v>
      </c>
      <c r="E31" s="167">
        <v>7812.22</v>
      </c>
      <c r="F31" s="168">
        <v>3562450</v>
      </c>
      <c r="G31" s="167">
        <v>7263.59</v>
      </c>
      <c r="H31" s="62">
        <v>0</v>
      </c>
      <c r="I31" s="171"/>
      <c r="J31" s="458"/>
      <c r="K31" s="458"/>
      <c r="L31" s="134"/>
    </row>
    <row r="32" spans="2:12" x14ac:dyDescent="0.25">
      <c r="B32" s="390" t="s">
        <v>610</v>
      </c>
      <c r="C32" s="459" t="s">
        <v>254</v>
      </c>
      <c r="D32" s="454">
        <v>1840.5000115204127</v>
      </c>
      <c r="E32" s="167">
        <v>7812.22</v>
      </c>
      <c r="F32" s="168">
        <v>14378391</v>
      </c>
      <c r="G32" s="167">
        <v>7263.59</v>
      </c>
      <c r="H32" s="62">
        <v>0</v>
      </c>
      <c r="I32" s="171"/>
      <c r="J32" s="458"/>
      <c r="K32" s="458"/>
      <c r="L32" s="134"/>
    </row>
    <row r="33" spans="2:12" ht="13.8" thickBot="1" x14ac:dyDescent="0.3">
      <c r="B33" s="460" t="s">
        <v>609</v>
      </c>
      <c r="C33" s="459" t="s">
        <v>254</v>
      </c>
      <c r="D33" s="454">
        <v>849.99001564216064</v>
      </c>
      <c r="E33" s="167">
        <v>7812.22</v>
      </c>
      <c r="F33" s="168">
        <v>6640309</v>
      </c>
      <c r="G33" s="167">
        <v>7263.59</v>
      </c>
      <c r="H33" s="62">
        <v>0</v>
      </c>
      <c r="I33" s="171"/>
      <c r="J33" s="458"/>
      <c r="K33" s="458"/>
      <c r="L33" s="134"/>
    </row>
    <row r="34" spans="2:12" x14ac:dyDescent="0.25">
      <c r="B34" s="155" t="s">
        <v>266</v>
      </c>
      <c r="C34" s="175"/>
      <c r="D34" s="455"/>
      <c r="E34" s="177"/>
      <c r="F34" s="157"/>
      <c r="G34" s="280"/>
      <c r="H34" s="281"/>
      <c r="I34" s="171">
        <v>-419718.95096121199</v>
      </c>
      <c r="J34" s="134"/>
      <c r="K34" s="134"/>
      <c r="L34" s="134"/>
    </row>
    <row r="35" spans="2:12" x14ac:dyDescent="0.25">
      <c r="B35" s="139" t="s">
        <v>545</v>
      </c>
      <c r="C35" s="165" t="s">
        <v>254</v>
      </c>
      <c r="D35" s="454">
        <v>1904456.1699491309</v>
      </c>
      <c r="E35" s="167">
        <v>7812.22</v>
      </c>
      <c r="F35" s="168">
        <v>14878030580</v>
      </c>
      <c r="G35" s="167">
        <v>7263.59</v>
      </c>
      <c r="H35" s="62">
        <v>12774105435</v>
      </c>
      <c r="I35" s="164"/>
    </row>
    <row r="36" spans="2:12" x14ac:dyDescent="0.25">
      <c r="B36" s="139" t="s">
        <v>725</v>
      </c>
      <c r="C36" s="165" t="s">
        <v>254</v>
      </c>
      <c r="D36" s="454">
        <v>0</v>
      </c>
      <c r="E36" s="167">
        <v>0</v>
      </c>
      <c r="F36" s="168">
        <v>0</v>
      </c>
      <c r="G36" s="167">
        <v>7263.59</v>
      </c>
      <c r="H36" s="62">
        <v>1473693868</v>
      </c>
      <c r="I36" s="164"/>
    </row>
    <row r="37" spans="2:12" x14ac:dyDescent="0.25">
      <c r="B37" s="139" t="s">
        <v>595</v>
      </c>
      <c r="C37" s="165" t="s">
        <v>254</v>
      </c>
      <c r="D37" s="454">
        <v>89360.849924861308</v>
      </c>
      <c r="E37" s="167">
        <v>7812.22</v>
      </c>
      <c r="F37" s="168">
        <v>698106619</v>
      </c>
      <c r="G37" s="167">
        <v>7263.59</v>
      </c>
      <c r="H37" s="62"/>
      <c r="I37" s="164"/>
    </row>
    <row r="38" spans="2:12" x14ac:dyDescent="0.25">
      <c r="B38" s="139" t="s">
        <v>605</v>
      </c>
      <c r="C38" s="165" t="s">
        <v>254</v>
      </c>
      <c r="D38" s="454">
        <v>197226.64018678429</v>
      </c>
      <c r="E38" s="167">
        <v>7812.22</v>
      </c>
      <c r="F38" s="168">
        <v>1540777903</v>
      </c>
      <c r="G38" s="167">
        <v>7263.59</v>
      </c>
      <c r="H38" s="62"/>
      <c r="I38" s="171"/>
      <c r="J38" s="134"/>
      <c r="K38" s="134"/>
      <c r="L38" s="134"/>
    </row>
    <row r="39" spans="2:12" x14ac:dyDescent="0.25">
      <c r="B39" s="139" t="s">
        <v>615</v>
      </c>
      <c r="C39" s="165" t="s">
        <v>254</v>
      </c>
      <c r="D39" s="454">
        <v>141193.12000942114</v>
      </c>
      <c r="E39" s="167">
        <v>7812.22</v>
      </c>
      <c r="F39" s="168">
        <v>1103031716</v>
      </c>
      <c r="G39" s="167">
        <v>7263.59</v>
      </c>
      <c r="H39" s="62">
        <v>0</v>
      </c>
      <c r="I39" s="164"/>
    </row>
    <row r="40" spans="2:12" x14ac:dyDescent="0.25">
      <c r="B40" s="139" t="s">
        <v>606</v>
      </c>
      <c r="C40" s="165" t="s">
        <v>254</v>
      </c>
      <c r="D40" s="454">
        <v>16000</v>
      </c>
      <c r="E40" s="167">
        <v>7812.22</v>
      </c>
      <c r="F40" s="168">
        <v>124995520</v>
      </c>
      <c r="G40" s="167">
        <v>7263.59</v>
      </c>
      <c r="H40" s="62"/>
      <c r="I40" s="164"/>
    </row>
    <row r="41" spans="2:12" x14ac:dyDescent="0.25">
      <c r="B41" s="139" t="s">
        <v>591</v>
      </c>
      <c r="C41" s="165" t="s">
        <v>254</v>
      </c>
      <c r="D41" s="454">
        <v>0</v>
      </c>
      <c r="E41" s="167">
        <v>7812.22</v>
      </c>
      <c r="F41" s="168">
        <v>0</v>
      </c>
      <c r="G41" s="167">
        <v>7263.59</v>
      </c>
      <c r="H41" s="62">
        <v>0</v>
      </c>
      <c r="I41" s="171"/>
      <c r="J41" s="134"/>
      <c r="K41" s="134"/>
      <c r="L41" s="134"/>
    </row>
    <row r="42" spans="2:12" x14ac:dyDescent="0.25">
      <c r="B42" s="139" t="s">
        <v>590</v>
      </c>
      <c r="C42" s="165" t="s">
        <v>254</v>
      </c>
      <c r="D42" s="454">
        <v>0</v>
      </c>
      <c r="E42" s="167">
        <v>7812.22</v>
      </c>
      <c r="F42" s="168">
        <v>0</v>
      </c>
      <c r="G42" s="167">
        <v>7263.59</v>
      </c>
      <c r="H42" s="62"/>
      <c r="I42" s="164"/>
    </row>
    <row r="43" spans="2:12" x14ac:dyDescent="0.25">
      <c r="B43" s="139" t="s">
        <v>546</v>
      </c>
      <c r="C43" s="165" t="s">
        <v>254</v>
      </c>
      <c r="D43" s="454">
        <v>5940.8100386317847</v>
      </c>
      <c r="E43" s="167">
        <v>7812.22</v>
      </c>
      <c r="F43" s="168">
        <v>46410915</v>
      </c>
      <c r="G43" s="167">
        <v>7263.59</v>
      </c>
      <c r="H43" s="62">
        <v>0</v>
      </c>
      <c r="I43" s="164"/>
    </row>
    <row r="44" spans="2:12" ht="13.8" thickBot="1" x14ac:dyDescent="0.3">
      <c r="B44" s="139" t="s">
        <v>547</v>
      </c>
      <c r="C44" s="165" t="s">
        <v>254</v>
      </c>
      <c r="D44" s="454">
        <v>4387747.4199395301</v>
      </c>
      <c r="E44" s="167">
        <v>7812.22</v>
      </c>
      <c r="F44" s="168">
        <v>34278048148.999996</v>
      </c>
      <c r="G44" s="167">
        <v>7263.59</v>
      </c>
      <c r="H44" s="62"/>
      <c r="I44" s="164"/>
    </row>
    <row r="45" spans="2:12" x14ac:dyDescent="0.25">
      <c r="B45" s="155" t="s">
        <v>325</v>
      </c>
      <c r="C45" s="175"/>
      <c r="D45" s="455"/>
      <c r="E45" s="455"/>
      <c r="F45" s="157"/>
      <c r="G45" s="280"/>
      <c r="H45" s="281"/>
      <c r="I45" s="164"/>
    </row>
    <row r="46" spans="2:12" x14ac:dyDescent="0.25">
      <c r="B46" s="139" t="s">
        <v>553</v>
      </c>
      <c r="C46" s="178" t="s">
        <v>254</v>
      </c>
      <c r="D46" s="454">
        <v>2006865.0654999474</v>
      </c>
      <c r="E46" s="454">
        <v>7812.22</v>
      </c>
      <c r="F46" s="168">
        <v>15678071402</v>
      </c>
      <c r="G46" s="167">
        <v>7263.59</v>
      </c>
      <c r="H46" s="511">
        <v>582754412</v>
      </c>
      <c r="I46" s="55"/>
      <c r="J46" s="497"/>
    </row>
    <row r="47" spans="2:12" ht="13.8" x14ac:dyDescent="0.25">
      <c r="B47" s="498" t="s">
        <v>551</v>
      </c>
      <c r="C47" s="499" t="s">
        <v>254</v>
      </c>
      <c r="D47" s="500">
        <v>56829.116179523873</v>
      </c>
      <c r="E47" s="500">
        <v>7812.22</v>
      </c>
      <c r="F47" s="501">
        <v>443961558</v>
      </c>
      <c r="G47" s="502">
        <v>7263.59</v>
      </c>
      <c r="H47" s="512">
        <v>2128203691</v>
      </c>
      <c r="I47" s="164"/>
    </row>
    <row r="48" spans="2:12" x14ac:dyDescent="0.25">
      <c r="B48" s="139" t="s">
        <v>552</v>
      </c>
      <c r="C48" s="178" t="s">
        <v>254</v>
      </c>
      <c r="D48" s="454">
        <v>100536.34114246654</v>
      </c>
      <c r="E48" s="454">
        <v>7812.22</v>
      </c>
      <c r="F48" s="168">
        <v>785412015</v>
      </c>
      <c r="G48" s="166">
        <v>7263.59</v>
      </c>
      <c r="H48" s="513">
        <v>0</v>
      </c>
      <c r="I48" s="164"/>
    </row>
    <row r="49" spans="2:9" x14ac:dyDescent="0.25">
      <c r="B49" s="139" t="s">
        <v>571</v>
      </c>
      <c r="C49" s="178" t="s">
        <v>254</v>
      </c>
      <c r="D49" s="454">
        <v>295626.68972455972</v>
      </c>
      <c r="E49" s="454">
        <v>7812.22</v>
      </c>
      <c r="F49" s="168">
        <v>2309500738</v>
      </c>
      <c r="G49" s="166">
        <v>7263.59</v>
      </c>
      <c r="H49" s="513"/>
      <c r="I49" s="164"/>
    </row>
    <row r="50" spans="2:9" x14ac:dyDescent="0.25">
      <c r="B50" s="139" t="s">
        <v>554</v>
      </c>
      <c r="C50" s="178" t="s">
        <v>254</v>
      </c>
      <c r="D50" s="454">
        <v>453962.80071477761</v>
      </c>
      <c r="E50" s="454">
        <v>7812.22</v>
      </c>
      <c r="F50" s="168">
        <v>3546457271</v>
      </c>
      <c r="G50" s="166">
        <v>7263.59</v>
      </c>
      <c r="H50" s="513">
        <v>2639382321</v>
      </c>
      <c r="I50" s="164"/>
    </row>
    <row r="51" spans="2:9" x14ac:dyDescent="0.25">
      <c r="B51" s="139" t="s">
        <v>624</v>
      </c>
      <c r="C51" s="178" t="s">
        <v>254</v>
      </c>
      <c r="D51" s="454">
        <v>57567.53</v>
      </c>
      <c r="E51" s="454">
        <v>7812.22</v>
      </c>
      <c r="F51" s="168">
        <v>449730209.2166</v>
      </c>
      <c r="G51" s="166">
        <v>7263.59</v>
      </c>
      <c r="H51" s="513"/>
      <c r="I51" s="164"/>
    </row>
    <row r="52" spans="2:9" ht="13.8" thickBot="1" x14ac:dyDescent="0.3">
      <c r="B52" s="461" t="s">
        <v>623</v>
      </c>
      <c r="C52" s="178" t="s">
        <v>254</v>
      </c>
      <c r="D52" s="454">
        <v>1000000</v>
      </c>
      <c r="E52" s="454">
        <v>7812.22</v>
      </c>
      <c r="F52" s="168">
        <v>7812220000</v>
      </c>
      <c r="G52" s="166">
        <v>7263.59</v>
      </c>
      <c r="H52" s="513"/>
      <c r="I52" s="164"/>
    </row>
    <row r="53" spans="2:9" ht="13.8" thickBot="1" x14ac:dyDescent="0.3">
      <c r="B53" s="53" t="s">
        <v>108</v>
      </c>
      <c r="C53" s="152"/>
      <c r="D53" s="507"/>
      <c r="E53" s="180"/>
      <c r="F53" s="153"/>
      <c r="G53" s="153"/>
      <c r="H53" s="154"/>
      <c r="I53" s="179"/>
    </row>
    <row r="54" spans="2:9" x14ac:dyDescent="0.25">
      <c r="B54" s="181" t="s">
        <v>503</v>
      </c>
      <c r="C54" s="175" t="s">
        <v>254</v>
      </c>
      <c r="D54" s="516">
        <v>0</v>
      </c>
      <c r="E54" s="176">
        <v>7812.22</v>
      </c>
      <c r="F54" s="157">
        <v>0</v>
      </c>
      <c r="G54" s="167">
        <v>7263.59</v>
      </c>
      <c r="H54" s="281">
        <v>0</v>
      </c>
      <c r="I54" s="164"/>
    </row>
    <row r="55" spans="2:9" x14ac:dyDescent="0.25">
      <c r="B55" s="139" t="s">
        <v>589</v>
      </c>
      <c r="C55" s="178" t="s">
        <v>254</v>
      </c>
      <c r="D55" s="517">
        <v>5465.4799788024402</v>
      </c>
      <c r="E55" s="166">
        <v>7812.22</v>
      </c>
      <c r="F55" s="168">
        <v>42697532</v>
      </c>
      <c r="G55" s="167">
        <v>7263.59</v>
      </c>
      <c r="H55" s="511">
        <v>39812754</v>
      </c>
      <c r="I55" s="171">
        <v>5828.76</v>
      </c>
    </row>
    <row r="56" spans="2:9" x14ac:dyDescent="0.25">
      <c r="B56" s="139" t="s">
        <v>564</v>
      </c>
      <c r="C56" s="178" t="s">
        <v>254</v>
      </c>
      <c r="D56" s="517">
        <v>771298.4776414386</v>
      </c>
      <c r="E56" s="166">
        <v>7812.22</v>
      </c>
      <c r="F56" s="168">
        <v>6025553393</v>
      </c>
      <c r="G56" s="167">
        <v>7263.59</v>
      </c>
      <c r="H56" s="511">
        <v>8992420009</v>
      </c>
      <c r="I56" s="171"/>
    </row>
    <row r="57" spans="2:9" ht="13.8" thickBot="1" x14ac:dyDescent="0.3">
      <c r="B57" s="139" t="s">
        <v>565</v>
      </c>
      <c r="C57" s="178" t="s">
        <v>254</v>
      </c>
      <c r="D57" s="517">
        <v>1393850.0696344958</v>
      </c>
      <c r="E57" s="166">
        <v>7812.22</v>
      </c>
      <c r="F57" s="168">
        <v>10889063391</v>
      </c>
      <c r="G57" s="167">
        <v>7263.59</v>
      </c>
      <c r="H57" s="511"/>
      <c r="I57" s="171"/>
    </row>
    <row r="58" spans="2:9" ht="13.8" thickBot="1" x14ac:dyDescent="0.3">
      <c r="B58" s="53" t="s">
        <v>416</v>
      </c>
      <c r="C58" s="152"/>
      <c r="D58" s="153"/>
      <c r="E58" s="180"/>
      <c r="F58" s="153"/>
      <c r="G58" s="153"/>
      <c r="H58" s="154"/>
      <c r="I58" s="171"/>
    </row>
    <row r="59" spans="2:9" ht="13.8" thickBot="1" x14ac:dyDescent="0.3">
      <c r="B59" s="139" t="s">
        <v>492</v>
      </c>
      <c r="C59" s="178" t="s">
        <v>254</v>
      </c>
      <c r="D59" s="167">
        <v>0</v>
      </c>
      <c r="E59" s="183">
        <v>7812.22</v>
      </c>
      <c r="F59" s="168">
        <v>0</v>
      </c>
      <c r="G59" s="167"/>
      <c r="H59" s="282">
        <v>1680000</v>
      </c>
      <c r="I59" s="171"/>
    </row>
    <row r="60" spans="2:9" ht="13.8" thickBot="1" x14ac:dyDescent="0.3">
      <c r="B60" s="148" t="s">
        <v>14</v>
      </c>
      <c r="C60" s="149"/>
      <c r="D60" s="150"/>
      <c r="E60" s="184"/>
      <c r="F60" s="150"/>
      <c r="G60" s="150"/>
      <c r="H60" s="151"/>
      <c r="I60" s="171"/>
    </row>
    <row r="61" spans="2:9" ht="13.8" thickBot="1" x14ac:dyDescent="0.3">
      <c r="B61" s="53" t="s">
        <v>265</v>
      </c>
      <c r="C61" s="185"/>
      <c r="D61" s="180"/>
      <c r="E61" s="180"/>
      <c r="F61" s="153"/>
      <c r="G61" s="153"/>
      <c r="H61" s="154"/>
      <c r="I61" s="171"/>
    </row>
    <row r="62" spans="2:9" x14ac:dyDescent="0.25">
      <c r="B62" s="139" t="s">
        <v>363</v>
      </c>
      <c r="C62" s="186" t="s">
        <v>254</v>
      </c>
      <c r="D62" s="399">
        <v>3595688.0597852208</v>
      </c>
      <c r="E62" s="172">
        <v>7843.41</v>
      </c>
      <c r="F62" s="6">
        <v>28202455683.999996</v>
      </c>
      <c r="G62" s="392">
        <v>7283.62</v>
      </c>
      <c r="H62" s="248">
        <v>10756182997</v>
      </c>
      <c r="I62" s="171"/>
    </row>
    <row r="63" spans="2:9" x14ac:dyDescent="0.25">
      <c r="B63" s="139" t="s">
        <v>364</v>
      </c>
      <c r="C63" s="186" t="s">
        <v>254</v>
      </c>
      <c r="D63" s="399">
        <v>609465.83004076034</v>
      </c>
      <c r="E63" s="172">
        <v>7843.41</v>
      </c>
      <c r="F63" s="6">
        <v>4780290385</v>
      </c>
      <c r="G63" s="392">
        <v>7283.62</v>
      </c>
      <c r="H63" s="248">
        <v>4664501699</v>
      </c>
      <c r="I63" s="171">
        <v>67471.55</v>
      </c>
    </row>
    <row r="64" spans="2:9" x14ac:dyDescent="0.25">
      <c r="B64" s="139" t="s">
        <v>430</v>
      </c>
      <c r="C64" s="186" t="s">
        <v>254</v>
      </c>
      <c r="D64" s="399">
        <v>17324.999968126107</v>
      </c>
      <c r="E64" s="172">
        <v>7843.41</v>
      </c>
      <c r="F64" s="6">
        <v>135887078</v>
      </c>
      <c r="G64" s="392">
        <v>7283.62</v>
      </c>
      <c r="H64" s="513">
        <v>151827059</v>
      </c>
      <c r="I64" s="187"/>
    </row>
    <row r="65" spans="2:11" x14ac:dyDescent="0.25">
      <c r="B65" s="139" t="s">
        <v>365</v>
      </c>
      <c r="C65" s="186" t="s">
        <v>254</v>
      </c>
      <c r="D65" s="399">
        <v>149148.20212127123</v>
      </c>
      <c r="E65" s="172">
        <v>7843.41</v>
      </c>
      <c r="F65" s="6">
        <v>1169830500</v>
      </c>
      <c r="G65" s="392">
        <v>7283.62</v>
      </c>
      <c r="H65" s="248">
        <v>0</v>
      </c>
      <c r="I65" s="171"/>
    </row>
    <row r="66" spans="2:11" ht="13.8" thickBot="1" x14ac:dyDescent="0.3">
      <c r="B66" s="182" t="s">
        <v>366</v>
      </c>
      <c r="C66" s="189" t="s">
        <v>254</v>
      </c>
      <c r="D66" s="160">
        <v>333706.92096932331</v>
      </c>
      <c r="E66" s="246">
        <v>7843.41</v>
      </c>
      <c r="F66" s="221">
        <v>2617400201</v>
      </c>
      <c r="G66" s="392">
        <v>7283.62</v>
      </c>
      <c r="H66" s="283">
        <v>2739764764</v>
      </c>
      <c r="I66" s="188"/>
    </row>
    <row r="67" spans="2:11" ht="13.8" thickBot="1" x14ac:dyDescent="0.3">
      <c r="B67" s="139" t="s">
        <v>417</v>
      </c>
      <c r="C67" s="189" t="s">
        <v>254</v>
      </c>
      <c r="D67" s="456">
        <v>0</v>
      </c>
      <c r="E67" s="246">
        <v>7843.41</v>
      </c>
      <c r="F67" s="6">
        <v>0</v>
      </c>
      <c r="G67" s="675">
        <v>0</v>
      </c>
      <c r="H67" s="248">
        <v>0</v>
      </c>
      <c r="I67" s="188"/>
      <c r="K67" s="3"/>
    </row>
    <row r="68" spans="2:11" x14ac:dyDescent="0.25">
      <c r="B68" s="900" t="s">
        <v>109</v>
      </c>
      <c r="C68" s="149"/>
      <c r="D68" s="457"/>
      <c r="E68" s="184"/>
      <c r="F68" s="150"/>
      <c r="G68" s="150"/>
      <c r="H68" s="151"/>
      <c r="I68" s="134"/>
    </row>
    <row r="69" spans="2:11" ht="13.8" thickBot="1" x14ac:dyDescent="0.3">
      <c r="B69" s="901"/>
      <c r="C69" s="524"/>
      <c r="D69" s="457"/>
      <c r="E69" s="167"/>
      <c r="F69" s="6"/>
      <c r="G69" s="6"/>
      <c r="H69" s="284"/>
      <c r="I69" s="190"/>
    </row>
    <row r="70" spans="2:11" ht="13.8" thickBot="1" x14ac:dyDescent="0.3">
      <c r="B70" s="46" t="s">
        <v>603</v>
      </c>
      <c r="C70" s="396" t="s">
        <v>254</v>
      </c>
      <c r="D70" s="508">
        <v>3861738.0315449531</v>
      </c>
      <c r="E70" s="276">
        <v>7843.41</v>
      </c>
      <c r="F70" s="268">
        <v>30289194694</v>
      </c>
      <c r="G70" s="276">
        <v>7283.62</v>
      </c>
      <c r="H70" s="285">
        <v>32456320488</v>
      </c>
      <c r="I70" s="190"/>
    </row>
    <row r="71" spans="2:11" s="527" customFormat="1" ht="13.8" thickBot="1" x14ac:dyDescent="0.3">
      <c r="B71" s="182" t="s">
        <v>470</v>
      </c>
      <c r="C71" s="286" t="s">
        <v>254</v>
      </c>
      <c r="D71" s="509">
        <v>771298.5385183231</v>
      </c>
      <c r="E71" s="246">
        <v>7843.41</v>
      </c>
      <c r="F71" s="277">
        <v>6049610670</v>
      </c>
      <c r="G71" s="246">
        <v>7283.62</v>
      </c>
      <c r="H71" s="287">
        <v>9046372622</v>
      </c>
      <c r="I71" s="191"/>
      <c r="J71" s="192"/>
    </row>
    <row r="72" spans="2:11" x14ac:dyDescent="0.25">
      <c r="B72" s="532"/>
      <c r="I72" s="134"/>
    </row>
    <row r="73" spans="2:11" x14ac:dyDescent="0.25">
      <c r="B73" s="896" t="s">
        <v>268</v>
      </c>
      <c r="C73" s="896"/>
      <c r="D73" s="896"/>
    </row>
    <row r="75" spans="2:11" ht="13.8" thickBot="1" x14ac:dyDescent="0.3"/>
    <row r="76" spans="2:11" x14ac:dyDescent="0.25">
      <c r="B76" s="905" t="s">
        <v>110</v>
      </c>
      <c r="C76" s="907" t="s">
        <v>111</v>
      </c>
      <c r="D76" s="907" t="s">
        <v>112</v>
      </c>
      <c r="E76" s="907" t="s">
        <v>113</v>
      </c>
      <c r="F76" s="902" t="s">
        <v>114</v>
      </c>
    </row>
    <row r="77" spans="2:11" x14ac:dyDescent="0.25">
      <c r="B77" s="906"/>
      <c r="C77" s="908"/>
      <c r="D77" s="908"/>
      <c r="E77" s="908"/>
      <c r="F77" s="903"/>
    </row>
    <row r="78" spans="2:11" ht="26.4" x14ac:dyDescent="0.25">
      <c r="B78" s="193" t="s">
        <v>115</v>
      </c>
      <c r="C78" s="194">
        <v>7812.22</v>
      </c>
      <c r="D78" s="250">
        <v>6847273559</v>
      </c>
      <c r="E78" s="269">
        <v>7263.59</v>
      </c>
      <c r="F78" s="14">
        <v>259513512</v>
      </c>
      <c r="G78" s="3"/>
      <c r="J78" s="18">
        <v>6240462967</v>
      </c>
    </row>
    <row r="79" spans="2:11" ht="26.4" x14ac:dyDescent="0.25">
      <c r="B79" s="193" t="s">
        <v>117</v>
      </c>
      <c r="C79" s="194">
        <v>7812.22</v>
      </c>
      <c r="D79" s="250">
        <v>-606810592</v>
      </c>
      <c r="E79" s="269">
        <v>7263.59</v>
      </c>
      <c r="F79" s="14">
        <v>-482227371</v>
      </c>
      <c r="J79" s="19"/>
      <c r="K79" s="3"/>
    </row>
    <row r="80" spans="2:11" ht="26.4" x14ac:dyDescent="0.25">
      <c r="B80" s="193" t="s">
        <v>116</v>
      </c>
      <c r="C80" s="194">
        <v>7843.41</v>
      </c>
      <c r="D80" s="250">
        <v>644210100</v>
      </c>
      <c r="E80" s="269">
        <v>7283.62</v>
      </c>
      <c r="F80" s="14">
        <v>325532662</v>
      </c>
      <c r="G80" s="51"/>
      <c r="J80" s="18">
        <v>-4853580323</v>
      </c>
    </row>
    <row r="81" spans="2:7" ht="27" thickBot="1" x14ac:dyDescent="0.3">
      <c r="B81" s="195" t="s">
        <v>277</v>
      </c>
      <c r="C81" s="194">
        <v>7843.41</v>
      </c>
      <c r="D81" s="251">
        <v>-5497790423</v>
      </c>
      <c r="E81" s="269">
        <v>7283.62</v>
      </c>
      <c r="F81" s="270">
        <v>-557651928</v>
      </c>
      <c r="G81" s="3"/>
    </row>
    <row r="82" spans="2:7" ht="13.8" thickBot="1" x14ac:dyDescent="0.3">
      <c r="B82" s="600" t="s">
        <v>132</v>
      </c>
      <c r="C82" s="601"/>
      <c r="D82" s="602">
        <v>1386882644</v>
      </c>
      <c r="E82" s="601"/>
      <c r="F82" s="602">
        <v>-454833125</v>
      </c>
    </row>
    <row r="83" spans="2:7" x14ac:dyDescent="0.25">
      <c r="B83" s="197"/>
      <c r="C83" s="56"/>
      <c r="D83" s="56"/>
      <c r="E83" s="56"/>
      <c r="F83" s="56"/>
    </row>
    <row r="84" spans="2:7" x14ac:dyDescent="0.25">
      <c r="B84" s="197"/>
      <c r="C84" s="56"/>
      <c r="D84" s="6"/>
      <c r="E84" s="56"/>
    </row>
    <row r="85" spans="2:7" x14ac:dyDescent="0.25">
      <c r="B85" s="197"/>
      <c r="C85" s="56"/>
      <c r="D85" s="6"/>
      <c r="E85" s="56"/>
      <c r="F85" s="56"/>
    </row>
    <row r="86" spans="2:7" x14ac:dyDescent="0.25">
      <c r="B86" s="197"/>
      <c r="C86" s="56"/>
      <c r="D86" s="56"/>
      <c r="E86" s="56"/>
      <c r="F86" s="56"/>
    </row>
    <row r="87" spans="2:7" x14ac:dyDescent="0.25">
      <c r="B87" s="197"/>
      <c r="C87" s="56"/>
      <c r="D87" s="56"/>
      <c r="E87" s="56"/>
      <c r="F87" s="56"/>
    </row>
    <row r="88" spans="2:7" x14ac:dyDescent="0.25">
      <c r="B88" s="197"/>
      <c r="C88" s="56"/>
      <c r="D88" s="56"/>
      <c r="E88" s="56"/>
      <c r="F88" s="56"/>
    </row>
    <row r="89" spans="2:7" x14ac:dyDescent="0.25">
      <c r="B89" s="527"/>
      <c r="F89" s="865"/>
      <c r="G89" s="865"/>
    </row>
    <row r="90" spans="2:7" x14ac:dyDescent="0.25">
      <c r="B90" s="527"/>
      <c r="D90" s="75"/>
      <c r="E90" s="527"/>
      <c r="F90" s="904"/>
      <c r="G90" s="904"/>
    </row>
    <row r="91" spans="2:7" x14ac:dyDescent="0.25">
      <c r="D91" s="527"/>
    </row>
    <row r="92" spans="2:7" x14ac:dyDescent="0.25">
      <c r="D92" s="527"/>
    </row>
    <row r="93" spans="2:7" x14ac:dyDescent="0.25">
      <c r="D93" s="527"/>
    </row>
    <row r="94" spans="2:7" x14ac:dyDescent="0.25">
      <c r="D94" s="527"/>
    </row>
    <row r="95" spans="2:7" x14ac:dyDescent="0.25">
      <c r="D95" s="527"/>
    </row>
    <row r="96" spans="2:7" x14ac:dyDescent="0.25">
      <c r="D96" s="527"/>
    </row>
    <row r="97" spans="2:6" x14ac:dyDescent="0.25">
      <c r="D97" s="527"/>
    </row>
    <row r="98" spans="2:6" x14ac:dyDescent="0.25">
      <c r="D98" s="527"/>
    </row>
    <row r="99" spans="2:6" x14ac:dyDescent="0.25">
      <c r="D99" s="527"/>
    </row>
    <row r="100" spans="2:6" x14ac:dyDescent="0.25">
      <c r="D100" s="527"/>
    </row>
    <row r="101" spans="2:6" x14ac:dyDescent="0.25">
      <c r="D101" s="527"/>
    </row>
    <row r="102" spans="2:6" x14ac:dyDescent="0.25">
      <c r="D102" s="527"/>
    </row>
    <row r="103" spans="2:6" x14ac:dyDescent="0.25">
      <c r="D103" s="527"/>
    </row>
    <row r="104" spans="2:6" x14ac:dyDescent="0.25">
      <c r="D104" s="527"/>
    </row>
    <row r="105" spans="2:6" x14ac:dyDescent="0.25">
      <c r="D105" s="527"/>
    </row>
    <row r="106" spans="2:6" x14ac:dyDescent="0.25">
      <c r="D106" s="527"/>
    </row>
    <row r="107" spans="2:6" x14ac:dyDescent="0.25">
      <c r="D107" s="527"/>
    </row>
    <row r="108" spans="2:6" x14ac:dyDescent="0.25">
      <c r="D108" s="527"/>
    </row>
    <row r="109" spans="2:6" x14ac:dyDescent="0.25">
      <c r="D109" s="527"/>
    </row>
    <row r="110" spans="2:6" x14ac:dyDescent="0.25">
      <c r="D110" s="527"/>
    </row>
    <row r="111" spans="2:6" x14ac:dyDescent="0.25">
      <c r="D111" s="527"/>
    </row>
    <row r="112" spans="2:6" x14ac:dyDescent="0.25">
      <c r="B112" s="197"/>
      <c r="C112" s="56"/>
      <c r="D112" s="56"/>
      <c r="E112" s="56"/>
      <c r="F112" s="56"/>
    </row>
    <row r="113" spans="2:10" x14ac:dyDescent="0.25">
      <c r="B113" s="56"/>
      <c r="C113" s="56"/>
      <c r="D113" s="56"/>
      <c r="E113" s="56"/>
      <c r="F113" s="56"/>
    </row>
    <row r="114" spans="2:10" x14ac:dyDescent="0.25">
      <c r="B114" s="56"/>
      <c r="C114" s="56"/>
      <c r="D114" s="56"/>
      <c r="E114" s="56"/>
      <c r="F114" s="56"/>
    </row>
    <row r="115" spans="2:10" x14ac:dyDescent="0.25">
      <c r="B115" s="198" t="s">
        <v>269</v>
      </c>
      <c r="C115" s="56"/>
      <c r="D115" s="56"/>
      <c r="E115" s="56"/>
      <c r="F115" s="56"/>
      <c r="G115" s="71"/>
      <c r="H115" s="71"/>
      <c r="I115" s="71"/>
      <c r="J115" s="196"/>
    </row>
    <row r="116" spans="2:10" x14ac:dyDescent="0.25">
      <c r="B116" s="124" t="s">
        <v>270</v>
      </c>
      <c r="C116" s="56"/>
      <c r="D116" s="56"/>
      <c r="E116" s="56"/>
      <c r="F116" s="56"/>
      <c r="G116" s="71"/>
      <c r="H116" s="71"/>
      <c r="I116" s="71"/>
      <c r="J116" s="196"/>
    </row>
    <row r="117" spans="2:10" ht="13.8" thickBot="1" x14ac:dyDescent="0.3">
      <c r="B117" s="124"/>
      <c r="C117" s="56"/>
      <c r="D117" s="56"/>
      <c r="E117" s="56"/>
      <c r="F117" s="56"/>
    </row>
    <row r="118" spans="2:10" x14ac:dyDescent="0.25">
      <c r="B118" s="274"/>
      <c r="C118" s="275"/>
      <c r="D118" s="275"/>
      <c r="E118" s="542" t="s">
        <v>274</v>
      </c>
      <c r="F118" s="543"/>
    </row>
    <row r="119" spans="2:10" x14ac:dyDescent="0.25">
      <c r="B119" s="544" t="s">
        <v>271</v>
      </c>
      <c r="C119" s="545"/>
      <c r="D119" s="398" t="s">
        <v>275</v>
      </c>
      <c r="E119" s="398" t="s">
        <v>272</v>
      </c>
      <c r="F119" s="510" t="s">
        <v>273</v>
      </c>
    </row>
    <row r="120" spans="2:10" x14ac:dyDescent="0.25">
      <c r="B120" s="48" t="s">
        <v>205</v>
      </c>
      <c r="C120" s="55"/>
      <c r="D120" s="64"/>
      <c r="E120" s="64"/>
      <c r="F120" s="58">
        <v>599969</v>
      </c>
      <c r="G120" s="3"/>
    </row>
    <row r="121" spans="2:10" x14ac:dyDescent="0.25">
      <c r="B121" s="48" t="s">
        <v>533</v>
      </c>
      <c r="C121" s="55"/>
      <c r="D121" s="64">
        <v>17730.449987327545</v>
      </c>
      <c r="E121" s="64">
        <v>138514176</v>
      </c>
      <c r="F121" s="58">
        <v>0</v>
      </c>
      <c r="G121" s="3"/>
    </row>
    <row r="122" spans="2:10" x14ac:dyDescent="0.25">
      <c r="B122" s="48" t="s">
        <v>539</v>
      </c>
      <c r="C122" s="10"/>
      <c r="D122" s="64">
        <v>256087.62003630211</v>
      </c>
      <c r="E122" s="64">
        <v>2000612827</v>
      </c>
      <c r="F122" s="58">
        <v>694264973</v>
      </c>
      <c r="G122" s="3"/>
    </row>
    <row r="123" spans="2:10" x14ac:dyDescent="0.25">
      <c r="B123" s="48" t="s">
        <v>540</v>
      </c>
      <c r="C123" s="10"/>
      <c r="D123" s="64">
        <v>7841.0600315915317</v>
      </c>
      <c r="E123" s="64">
        <v>61256086</v>
      </c>
      <c r="F123" s="58">
        <v>119666773</v>
      </c>
      <c r="G123" s="3"/>
    </row>
    <row r="124" spans="2:10" x14ac:dyDescent="0.25">
      <c r="B124" s="48" t="s">
        <v>541</v>
      </c>
      <c r="C124" s="10"/>
      <c r="D124" s="64">
        <v>6405.0099715573806</v>
      </c>
      <c r="E124" s="64">
        <v>50037347</v>
      </c>
      <c r="F124" s="58">
        <v>42816829</v>
      </c>
      <c r="G124" s="3"/>
    </row>
    <row r="125" spans="2:10" x14ac:dyDescent="0.25">
      <c r="B125" s="48" t="s">
        <v>526</v>
      </c>
      <c r="C125" s="55"/>
      <c r="D125" s="64">
        <v>7227.1899664883986</v>
      </c>
      <c r="E125" s="64">
        <v>56460398</v>
      </c>
      <c r="F125" s="58">
        <v>32921205</v>
      </c>
      <c r="G125" s="3"/>
    </row>
    <row r="126" spans="2:10" x14ac:dyDescent="0.25">
      <c r="B126" s="48" t="s">
        <v>527</v>
      </c>
      <c r="C126" s="55"/>
      <c r="D126" s="64">
        <v>4936.5099805177015</v>
      </c>
      <c r="E126" s="64">
        <v>38565102</v>
      </c>
      <c r="F126" s="58">
        <v>36078760</v>
      </c>
      <c r="G126" s="3"/>
    </row>
    <row r="127" spans="2:10" x14ac:dyDescent="0.25">
      <c r="B127" s="48" t="s">
        <v>608</v>
      </c>
      <c r="C127" s="55"/>
      <c r="D127" s="64">
        <v>456.00994339637128</v>
      </c>
      <c r="E127" s="64">
        <v>3562450</v>
      </c>
      <c r="F127" s="58">
        <v>2269436</v>
      </c>
      <c r="G127" s="3"/>
    </row>
    <row r="128" spans="2:10" x14ac:dyDescent="0.25">
      <c r="B128" s="48" t="s">
        <v>528</v>
      </c>
      <c r="C128" s="55"/>
      <c r="D128" s="64">
        <v>3178.4607960349299</v>
      </c>
      <c r="E128" s="64">
        <v>24830835</v>
      </c>
      <c r="F128" s="58">
        <v>381556</v>
      </c>
      <c r="G128" s="3"/>
    </row>
    <row r="129" spans="2:10" x14ac:dyDescent="0.25">
      <c r="B129" s="48" t="s">
        <v>607</v>
      </c>
      <c r="C129" s="55"/>
      <c r="D129" s="64">
        <v>479.98993883940801</v>
      </c>
      <c r="E129" s="64">
        <v>3749787</v>
      </c>
      <c r="F129" s="58">
        <v>7264534</v>
      </c>
      <c r="G129" s="3"/>
    </row>
    <row r="130" spans="2:10" x14ac:dyDescent="0.25">
      <c r="B130" s="48" t="s">
        <v>535</v>
      </c>
      <c r="C130" s="55"/>
      <c r="D130" s="64">
        <v>49878.750086403095</v>
      </c>
      <c r="E130" s="64">
        <v>389663769</v>
      </c>
      <c r="F130" s="58">
        <v>28429619</v>
      </c>
      <c r="G130" s="3"/>
    </row>
    <row r="131" spans="2:10" x14ac:dyDescent="0.25">
      <c r="B131" s="48" t="s">
        <v>542</v>
      </c>
      <c r="C131" s="55"/>
      <c r="D131" s="64">
        <v>1000.8000286730276</v>
      </c>
      <c r="E131" s="64">
        <v>7818470</v>
      </c>
      <c r="F131" s="58">
        <v>7264533</v>
      </c>
      <c r="G131" s="3"/>
    </row>
    <row r="132" spans="2:10" x14ac:dyDescent="0.25">
      <c r="B132" s="48" t="s">
        <v>530</v>
      </c>
      <c r="C132" s="55"/>
      <c r="D132" s="64">
        <v>783.38001233964224</v>
      </c>
      <c r="E132" s="64">
        <v>6119937</v>
      </c>
      <c r="F132" s="58">
        <v>18036438</v>
      </c>
      <c r="G132" s="3"/>
    </row>
    <row r="133" spans="2:10" x14ac:dyDescent="0.25">
      <c r="B133" s="48" t="s">
        <v>518</v>
      </c>
      <c r="C133" s="55"/>
      <c r="D133" s="64">
        <v>1022.7200462864589</v>
      </c>
      <c r="E133" s="64">
        <v>7989714</v>
      </c>
      <c r="F133" s="58">
        <v>2788928</v>
      </c>
      <c r="G133" s="3"/>
    </row>
    <row r="134" spans="2:10" x14ac:dyDescent="0.25">
      <c r="B134" s="48" t="s">
        <v>529</v>
      </c>
      <c r="C134" s="55"/>
      <c r="D134" s="64">
        <v>399.00002816100925</v>
      </c>
      <c r="E134" s="64">
        <v>3117076</v>
      </c>
      <c r="F134" s="58">
        <v>3177821</v>
      </c>
      <c r="G134" s="3"/>
    </row>
    <row r="135" spans="2:10" x14ac:dyDescent="0.25">
      <c r="B135" s="48" t="s">
        <v>544</v>
      </c>
      <c r="C135" s="55"/>
      <c r="D135" s="64">
        <v>99.150049537775431</v>
      </c>
      <c r="E135" s="64">
        <v>774582</v>
      </c>
      <c r="F135" s="58">
        <v>1380</v>
      </c>
      <c r="G135" s="3"/>
    </row>
    <row r="136" spans="2:10" x14ac:dyDescent="0.25">
      <c r="B136" s="48" t="s">
        <v>537</v>
      </c>
      <c r="C136" s="55"/>
      <c r="D136" s="64">
        <v>140679.05000115203</v>
      </c>
      <c r="E136" s="64">
        <v>1099015688</v>
      </c>
      <c r="F136" s="58">
        <v>1969611117</v>
      </c>
      <c r="G136" s="3"/>
    </row>
    <row r="137" spans="2:10" x14ac:dyDescent="0.25">
      <c r="B137" s="48" t="s">
        <v>609</v>
      </c>
      <c r="C137" s="55"/>
      <c r="D137" s="64">
        <v>849.99001564216064</v>
      </c>
      <c r="E137" s="64">
        <v>6640309</v>
      </c>
      <c r="F137" s="58">
        <v>3922</v>
      </c>
      <c r="G137" s="3"/>
    </row>
    <row r="138" spans="2:10" x14ac:dyDescent="0.25">
      <c r="B138" s="48" t="s">
        <v>514</v>
      </c>
      <c r="C138" s="55"/>
      <c r="D138" s="64">
        <v>0</v>
      </c>
      <c r="E138" s="64">
        <v>3968782</v>
      </c>
      <c r="F138" s="58">
        <v>4186786</v>
      </c>
      <c r="G138" s="3"/>
    </row>
    <row r="139" spans="2:10" x14ac:dyDescent="0.25">
      <c r="B139" s="48" t="s">
        <v>610</v>
      </c>
      <c r="C139" s="55"/>
      <c r="D139" s="64">
        <v>1840.5000115204127</v>
      </c>
      <c r="E139" s="64">
        <v>14378391</v>
      </c>
      <c r="F139" s="58">
        <v>0</v>
      </c>
      <c r="G139" s="3"/>
    </row>
    <row r="140" spans="2:10" x14ac:dyDescent="0.25">
      <c r="B140" s="48" t="s">
        <v>515</v>
      </c>
      <c r="C140" s="55"/>
      <c r="D140" s="64">
        <v>0</v>
      </c>
      <c r="E140" s="64">
        <v>64148569</v>
      </c>
      <c r="F140" s="58">
        <v>0</v>
      </c>
      <c r="G140" s="3"/>
    </row>
    <row r="141" spans="2:10" x14ac:dyDescent="0.25">
      <c r="B141" s="48" t="s">
        <v>516</v>
      </c>
      <c r="C141" s="55"/>
      <c r="D141" s="64">
        <v>0</v>
      </c>
      <c r="E141" s="64">
        <v>2818629</v>
      </c>
      <c r="F141" s="58">
        <v>887287</v>
      </c>
      <c r="G141" s="3"/>
      <c r="J141" s="2"/>
    </row>
    <row r="142" spans="2:10" x14ac:dyDescent="0.25">
      <c r="B142" s="48" t="s">
        <v>622</v>
      </c>
      <c r="C142" s="55"/>
      <c r="D142" s="64">
        <v>0</v>
      </c>
      <c r="E142" s="64">
        <v>-141621779</v>
      </c>
      <c r="F142" s="58">
        <v>467188</v>
      </c>
      <c r="G142" s="3"/>
    </row>
    <row r="143" spans="2:10" x14ac:dyDescent="0.25">
      <c r="B143" s="48" t="s">
        <v>531</v>
      </c>
      <c r="C143" s="55"/>
      <c r="D143" s="64">
        <v>0</v>
      </c>
      <c r="E143" s="64">
        <v>779661</v>
      </c>
      <c r="F143" s="58">
        <v>898463</v>
      </c>
      <c r="G143" s="3"/>
    </row>
    <row r="144" spans="2:10" x14ac:dyDescent="0.25">
      <c r="B144" s="48" t="s">
        <v>532</v>
      </c>
      <c r="C144" s="55"/>
      <c r="D144" s="64">
        <v>0</v>
      </c>
      <c r="E144" s="64">
        <v>1884995</v>
      </c>
      <c r="F144" s="58">
        <v>85153209</v>
      </c>
      <c r="G144" s="3"/>
    </row>
    <row r="145" spans="2:11" x14ac:dyDescent="0.25">
      <c r="B145" s="48" t="s">
        <v>534</v>
      </c>
      <c r="C145" s="55"/>
      <c r="D145" s="64">
        <v>0</v>
      </c>
      <c r="E145" s="64">
        <v>34185774</v>
      </c>
      <c r="F145" s="58">
        <v>2263001261</v>
      </c>
      <c r="G145" s="3"/>
    </row>
    <row r="146" spans="2:11" x14ac:dyDescent="0.25">
      <c r="B146" s="48" t="s">
        <v>519</v>
      </c>
      <c r="C146" s="55"/>
      <c r="D146" s="64">
        <v>0</v>
      </c>
      <c r="E146" s="64">
        <v>4122521</v>
      </c>
      <c r="F146" s="58">
        <v>0</v>
      </c>
      <c r="G146" s="3"/>
    </row>
    <row r="147" spans="2:11" x14ac:dyDescent="0.25">
      <c r="B147" s="48" t="s">
        <v>520</v>
      </c>
      <c r="C147" s="55"/>
      <c r="D147" s="64">
        <v>0</v>
      </c>
      <c r="E147" s="64">
        <v>5034149</v>
      </c>
      <c r="F147" s="58">
        <v>5034163</v>
      </c>
      <c r="G147" s="3"/>
    </row>
    <row r="148" spans="2:11" x14ac:dyDescent="0.25">
      <c r="B148" s="48" t="s">
        <v>538</v>
      </c>
      <c r="C148" s="55"/>
      <c r="D148" s="64">
        <v>0</v>
      </c>
      <c r="E148" s="64">
        <v>121975102</v>
      </c>
      <c r="F148" s="58">
        <v>1545870924</v>
      </c>
      <c r="G148" s="3"/>
      <c r="K148" s="134" t="s">
        <v>330</v>
      </c>
    </row>
    <row r="149" spans="2:11" x14ac:dyDescent="0.25">
      <c r="B149" s="48" t="s">
        <v>473</v>
      </c>
      <c r="C149" s="55"/>
      <c r="D149" s="64">
        <v>0</v>
      </c>
      <c r="E149" s="64">
        <v>2160712877</v>
      </c>
      <c r="F149" s="58">
        <v>0</v>
      </c>
      <c r="G149" s="3"/>
    </row>
    <row r="150" spans="2:11" x14ac:dyDescent="0.25">
      <c r="B150" s="48" t="s">
        <v>521</v>
      </c>
      <c r="C150" s="55"/>
      <c r="D150" s="64">
        <v>0</v>
      </c>
      <c r="E150" s="64">
        <v>11693002</v>
      </c>
      <c r="F150" s="58">
        <v>11850413</v>
      </c>
      <c r="G150" s="3"/>
    </row>
    <row r="151" spans="2:11" x14ac:dyDescent="0.25">
      <c r="B151" s="48" t="s">
        <v>453</v>
      </c>
      <c r="C151" s="55"/>
      <c r="D151" s="64">
        <v>0</v>
      </c>
      <c r="E151" s="64">
        <v>12226252</v>
      </c>
      <c r="F151" s="58">
        <v>1002670</v>
      </c>
      <c r="G151" s="3"/>
    </row>
    <row r="152" spans="2:11" x14ac:dyDescent="0.25">
      <c r="B152" s="48" t="s">
        <v>543</v>
      </c>
      <c r="C152" s="55"/>
      <c r="D152" s="64">
        <v>0</v>
      </c>
      <c r="E152" s="64">
        <v>3260938</v>
      </c>
      <c r="F152" s="58">
        <v>13098007</v>
      </c>
      <c r="G152" s="3"/>
    </row>
    <row r="153" spans="2:11" x14ac:dyDescent="0.25">
      <c r="B153" s="48" t="s">
        <v>433</v>
      </c>
      <c r="C153" s="55"/>
      <c r="D153" s="64">
        <v>0</v>
      </c>
      <c r="E153" s="64">
        <v>0</v>
      </c>
      <c r="F153" s="58">
        <v>21943339</v>
      </c>
      <c r="G153" s="3"/>
    </row>
    <row r="154" spans="2:11" x14ac:dyDescent="0.25">
      <c r="B154" s="48" t="s">
        <v>499</v>
      </c>
      <c r="C154" s="55"/>
      <c r="D154" s="64">
        <v>0</v>
      </c>
      <c r="E154" s="64">
        <v>0</v>
      </c>
      <c r="F154" s="58">
        <v>4285444</v>
      </c>
      <c r="G154" s="3"/>
    </row>
    <row r="155" spans="2:11" x14ac:dyDescent="0.25">
      <c r="B155" s="48" t="s">
        <v>434</v>
      </c>
      <c r="C155" s="55"/>
      <c r="D155" s="64">
        <v>0</v>
      </c>
      <c r="E155" s="64">
        <v>0</v>
      </c>
      <c r="F155" s="58">
        <v>1196894</v>
      </c>
      <c r="G155" s="3"/>
    </row>
    <row r="156" spans="2:11" x14ac:dyDescent="0.25">
      <c r="B156" s="48" t="s">
        <v>408</v>
      </c>
      <c r="C156" s="55"/>
      <c r="D156" s="64">
        <v>0</v>
      </c>
      <c r="E156" s="64">
        <v>0</v>
      </c>
      <c r="F156" s="58">
        <v>396156</v>
      </c>
      <c r="G156" s="3"/>
    </row>
    <row r="157" spans="2:11" ht="13.8" thickBot="1" x14ac:dyDescent="0.3">
      <c r="B157" s="48" t="s">
        <v>408</v>
      </c>
      <c r="C157" s="55"/>
      <c r="D157" s="64">
        <v>0</v>
      </c>
      <c r="E157" s="64">
        <v>0</v>
      </c>
      <c r="F157" s="58">
        <v>34258141</v>
      </c>
      <c r="G157" s="3"/>
    </row>
    <row r="158" spans="2:11" ht="14.4" thickBot="1" x14ac:dyDescent="0.3">
      <c r="B158" s="46"/>
      <c r="C158" s="199" t="s">
        <v>276</v>
      </c>
      <c r="D158" s="200">
        <v>500895.6409317709</v>
      </c>
      <c r="E158" s="200">
        <v>6198296416</v>
      </c>
      <c r="F158" s="200">
        <v>6959108138</v>
      </c>
      <c r="G158" s="3"/>
      <c r="I158" s="73"/>
    </row>
    <row r="159" spans="2:11" x14ac:dyDescent="0.25">
      <c r="E159" s="3"/>
    </row>
    <row r="160" spans="2:11" x14ac:dyDescent="0.25">
      <c r="D160" s="55"/>
      <c r="E160" s="3"/>
    </row>
    <row r="161" spans="4:5" x14ac:dyDescent="0.25">
      <c r="D161" s="55"/>
    </row>
    <row r="162" spans="4:5" x14ac:dyDescent="0.25">
      <c r="E162" s="3"/>
    </row>
    <row r="169" spans="4:5" x14ac:dyDescent="0.25">
      <c r="E169" s="526"/>
    </row>
    <row r="170" spans="4:5" x14ac:dyDescent="0.25">
      <c r="E170" s="527"/>
    </row>
  </sheetData>
  <customSheetViews>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1"/>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2"/>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3"/>
      <headerFooter alignWithMargins="0"/>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4"/>
      <headerFooter alignWithMargins="0"/>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5"/>
      <headerFooter alignWithMargins="0">
        <oddFooter xml:space="preserve">&amp;C7
</oddFooter>
      </headerFooter>
    </customSheetView>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6"/>
      <headerFooter alignWithMargins="0">
        <oddFooter xml:space="preserve">&amp;C7
</oddFooter>
      </headerFooter>
    </customSheetView>
  </customSheetViews>
  <mergeCells count="11">
    <mergeCell ref="F89:G89"/>
    <mergeCell ref="F90:G90"/>
    <mergeCell ref="B76:B77"/>
    <mergeCell ref="C76:C77"/>
    <mergeCell ref="D76:D77"/>
    <mergeCell ref="E76:E77"/>
    <mergeCell ref="B5:C5"/>
    <mergeCell ref="B73:D73"/>
    <mergeCell ref="B7:H7"/>
    <mergeCell ref="B68:B69"/>
    <mergeCell ref="F76:F77"/>
  </mergeCells>
  <phoneticPr fontId="4"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B1:O149"/>
  <sheetViews>
    <sheetView showGridLines="0" topLeftCell="A130" zoomScale="59" zoomScaleNormal="59" workbookViewId="0">
      <selection activeCell="C145" sqref="C145"/>
    </sheetView>
  </sheetViews>
  <sheetFormatPr baseColWidth="10" defaultColWidth="11.5546875" defaultRowHeight="13.2" x14ac:dyDescent="0.25"/>
  <cols>
    <col min="1" max="1" width="8.33203125" style="2" customWidth="1"/>
    <col min="2" max="2" width="70.21875" style="2" customWidth="1"/>
    <col min="3" max="3" width="29.21875" style="2" bestFit="1" customWidth="1"/>
    <col min="4" max="4" width="33.88671875" style="2" bestFit="1" customWidth="1"/>
    <col min="5" max="5" width="37.6640625" style="2" bestFit="1" customWidth="1"/>
    <col min="6" max="6" width="35.33203125" style="2" customWidth="1"/>
    <col min="7" max="7" width="29.21875" style="2" bestFit="1" customWidth="1"/>
    <col min="8" max="8" width="26.33203125" style="2" bestFit="1" customWidth="1"/>
    <col min="9" max="9" width="29.21875" style="2" bestFit="1" customWidth="1"/>
    <col min="10" max="10" width="5.88671875" style="2" customWidth="1"/>
    <col min="11" max="11" width="14.6640625" style="56" hidden="1" customWidth="1"/>
    <col min="12" max="12" width="0.5546875" style="56" customWidth="1"/>
    <col min="13" max="13" width="15.6640625" style="56" hidden="1" customWidth="1"/>
    <col min="14" max="14" width="11.6640625" style="2" customWidth="1"/>
    <col min="15" max="15" width="15.88671875" style="2" bestFit="1" customWidth="1"/>
    <col min="16" max="16384" width="11.5546875" style="2"/>
  </cols>
  <sheetData>
    <row r="1" spans="2:13" ht="22.8" x14ac:dyDescent="0.4">
      <c r="B1" s="291" t="s">
        <v>429</v>
      </c>
      <c r="C1" s="292"/>
      <c r="D1" s="292"/>
      <c r="E1" s="292"/>
      <c r="F1" s="292"/>
      <c r="G1" s="292"/>
      <c r="H1" s="293"/>
      <c r="I1" s="493" t="s">
        <v>720</v>
      </c>
    </row>
    <row r="2" spans="2:13" ht="23.4" thickBot="1" x14ac:dyDescent="0.45">
      <c r="B2" s="292" t="s">
        <v>354</v>
      </c>
      <c r="C2" s="292"/>
      <c r="D2" s="292"/>
      <c r="E2" s="292"/>
      <c r="F2" s="292"/>
      <c r="G2" s="292"/>
      <c r="H2" s="293"/>
      <c r="I2" s="292"/>
    </row>
    <row r="3" spans="2:13" ht="23.4" thickBot="1" x14ac:dyDescent="0.45">
      <c r="B3" s="910" t="s">
        <v>229</v>
      </c>
      <c r="C3" s="911"/>
      <c r="D3" s="911"/>
      <c r="E3" s="911"/>
      <c r="F3" s="911"/>
      <c r="G3" s="911"/>
      <c r="H3" s="911"/>
      <c r="I3" s="912"/>
    </row>
    <row r="4" spans="2:13" ht="22.8" customHeight="1" x14ac:dyDescent="0.4">
      <c r="B4" s="913" t="s">
        <v>118</v>
      </c>
      <c r="C4" s="914"/>
      <c r="D4" s="914"/>
      <c r="E4" s="914"/>
      <c r="F4" s="915"/>
      <c r="G4" s="546" t="s">
        <v>337</v>
      </c>
      <c r="H4" s="547"/>
      <c r="I4" s="548"/>
    </row>
    <row r="5" spans="2:13" ht="23.4" customHeight="1" thickBot="1" x14ac:dyDescent="0.45">
      <c r="B5" s="916"/>
      <c r="C5" s="917"/>
      <c r="D5" s="917"/>
      <c r="E5" s="917"/>
      <c r="F5" s="918"/>
      <c r="G5" s="919" t="s">
        <v>691</v>
      </c>
      <c r="H5" s="920"/>
      <c r="I5" s="921"/>
    </row>
    <row r="6" spans="2:13" ht="46.2" thickBot="1" x14ac:dyDescent="0.3">
      <c r="B6" s="549" t="s">
        <v>119</v>
      </c>
      <c r="C6" s="550" t="s">
        <v>120</v>
      </c>
      <c r="D6" s="551" t="s">
        <v>121</v>
      </c>
      <c r="E6" s="552" t="s">
        <v>122</v>
      </c>
      <c r="F6" s="553" t="s">
        <v>374</v>
      </c>
      <c r="G6" s="554" t="s">
        <v>87</v>
      </c>
      <c r="H6" s="555" t="s">
        <v>124</v>
      </c>
      <c r="I6" s="556" t="s">
        <v>36</v>
      </c>
    </row>
    <row r="7" spans="2:13" ht="23.4" thickBot="1" x14ac:dyDescent="0.45">
      <c r="B7" s="294" t="s">
        <v>125</v>
      </c>
      <c r="C7" s="292"/>
      <c r="D7" s="295"/>
      <c r="E7" s="295"/>
      <c r="F7" s="301"/>
      <c r="G7" s="383" t="s">
        <v>445</v>
      </c>
      <c r="H7" s="383" t="s">
        <v>445</v>
      </c>
      <c r="I7" s="384" t="s">
        <v>445</v>
      </c>
    </row>
    <row r="8" spans="2:13" ht="23.4" thickBot="1" x14ac:dyDescent="0.45">
      <c r="B8" s="297" t="s">
        <v>547</v>
      </c>
      <c r="C8" s="533" t="s">
        <v>373</v>
      </c>
      <c r="D8" s="298">
        <v>1</v>
      </c>
      <c r="E8" s="299">
        <v>1000000</v>
      </c>
      <c r="F8" s="299">
        <v>34278048149</v>
      </c>
      <c r="G8" s="383" t="s">
        <v>445</v>
      </c>
      <c r="H8" s="383" t="s">
        <v>445</v>
      </c>
      <c r="I8" s="384" t="s">
        <v>445</v>
      </c>
    </row>
    <row r="9" spans="2:13" ht="23.4" thickBot="1" x14ac:dyDescent="0.45">
      <c r="B9" s="297" t="s">
        <v>545</v>
      </c>
      <c r="C9" s="533" t="s">
        <v>373</v>
      </c>
      <c r="D9" s="298">
        <v>1</v>
      </c>
      <c r="E9" s="299">
        <v>1000000</v>
      </c>
      <c r="F9" s="299">
        <v>14878030580</v>
      </c>
      <c r="G9" s="383" t="s">
        <v>445</v>
      </c>
      <c r="H9" s="383" t="s">
        <v>445</v>
      </c>
      <c r="I9" s="384" t="s">
        <v>445</v>
      </c>
    </row>
    <row r="10" spans="2:13" ht="23.4" thickBot="1" x14ac:dyDescent="0.45">
      <c r="B10" s="297" t="s">
        <v>605</v>
      </c>
      <c r="C10" s="533" t="s">
        <v>373</v>
      </c>
      <c r="D10" s="298">
        <v>1</v>
      </c>
      <c r="E10" s="299">
        <v>1000000</v>
      </c>
      <c r="F10" s="299">
        <v>1540777903</v>
      </c>
      <c r="G10" s="383" t="s">
        <v>445</v>
      </c>
      <c r="H10" s="383" t="s">
        <v>445</v>
      </c>
      <c r="I10" s="384" t="s">
        <v>445</v>
      </c>
    </row>
    <row r="11" spans="2:13" ht="23.4" thickBot="1" x14ac:dyDescent="0.45">
      <c r="B11" s="297" t="s">
        <v>615</v>
      </c>
      <c r="C11" s="533" t="s">
        <v>373</v>
      </c>
      <c r="D11" s="303">
        <v>1</v>
      </c>
      <c r="E11" s="299">
        <v>1000000</v>
      </c>
      <c r="F11" s="299">
        <v>1103031716</v>
      </c>
      <c r="G11" s="383" t="s">
        <v>445</v>
      </c>
      <c r="H11" s="383" t="s">
        <v>445</v>
      </c>
      <c r="I11" s="384" t="s">
        <v>445</v>
      </c>
    </row>
    <row r="12" spans="2:13" ht="23.4" thickBot="1" x14ac:dyDescent="0.45">
      <c r="B12" s="297" t="s">
        <v>595</v>
      </c>
      <c r="C12" s="533" t="s">
        <v>373</v>
      </c>
      <c r="D12" s="303">
        <v>1</v>
      </c>
      <c r="E12" s="304">
        <v>1000000</v>
      </c>
      <c r="F12" s="299">
        <v>698106619</v>
      </c>
      <c r="G12" s="383" t="s">
        <v>445</v>
      </c>
      <c r="H12" s="383" t="s">
        <v>445</v>
      </c>
      <c r="I12" s="384" t="s">
        <v>445</v>
      </c>
      <c r="K12" s="60"/>
    </row>
    <row r="13" spans="2:13" ht="23.4" thickBot="1" x14ac:dyDescent="0.45">
      <c r="B13" s="297" t="s">
        <v>606</v>
      </c>
      <c r="C13" s="533" t="s">
        <v>373</v>
      </c>
      <c r="D13" s="298">
        <v>1</v>
      </c>
      <c r="E13" s="304">
        <v>1000000</v>
      </c>
      <c r="F13" s="299">
        <v>124995520</v>
      </c>
      <c r="G13" s="383" t="s">
        <v>445</v>
      </c>
      <c r="H13" s="383" t="s">
        <v>445</v>
      </c>
      <c r="I13" s="384" t="s">
        <v>445</v>
      </c>
      <c r="K13" s="60"/>
    </row>
    <row r="14" spans="2:13" ht="23.4" thickBot="1" x14ac:dyDescent="0.45">
      <c r="B14" s="297" t="s">
        <v>546</v>
      </c>
      <c r="C14" s="533" t="s">
        <v>373</v>
      </c>
      <c r="D14" s="298">
        <v>1</v>
      </c>
      <c r="E14" s="299">
        <v>1000000</v>
      </c>
      <c r="F14" s="299">
        <v>46410915</v>
      </c>
      <c r="G14" s="383" t="s">
        <v>445</v>
      </c>
      <c r="H14" s="383" t="s">
        <v>445</v>
      </c>
      <c r="I14" s="384" t="s">
        <v>445</v>
      </c>
      <c r="K14" s="60"/>
    </row>
    <row r="15" spans="2:13" ht="23.4" thickBot="1" x14ac:dyDescent="0.45">
      <c r="B15" s="297" t="s">
        <v>611</v>
      </c>
      <c r="C15" s="533" t="s">
        <v>373</v>
      </c>
      <c r="D15" s="298">
        <v>1</v>
      </c>
      <c r="E15" s="299">
        <v>1000000</v>
      </c>
      <c r="F15" s="299">
        <v>4790684675</v>
      </c>
      <c r="G15" s="383" t="s">
        <v>445</v>
      </c>
      <c r="H15" s="383" t="s">
        <v>445</v>
      </c>
      <c r="I15" s="384" t="s">
        <v>445</v>
      </c>
      <c r="K15" s="60"/>
      <c r="M15" s="6"/>
    </row>
    <row r="16" spans="2:13" ht="23.4" thickBot="1" x14ac:dyDescent="0.45">
      <c r="B16" s="297" t="s">
        <v>612</v>
      </c>
      <c r="C16" s="533" t="s">
        <v>373</v>
      </c>
      <c r="D16" s="298">
        <v>1</v>
      </c>
      <c r="E16" s="299">
        <v>1000000</v>
      </c>
      <c r="F16" s="299">
        <v>15517800</v>
      </c>
      <c r="G16" s="383" t="s">
        <v>445</v>
      </c>
      <c r="H16" s="383" t="s">
        <v>445</v>
      </c>
      <c r="I16" s="384" t="s">
        <v>445</v>
      </c>
      <c r="K16" s="60"/>
      <c r="M16" s="6"/>
    </row>
    <row r="17" spans="2:15" ht="23.4" thickBot="1" x14ac:dyDescent="0.45">
      <c r="B17" s="297" t="s">
        <v>613</v>
      </c>
      <c r="C17" s="533" t="s">
        <v>373</v>
      </c>
      <c r="D17" s="298">
        <v>1</v>
      </c>
      <c r="E17" s="299">
        <v>1000000</v>
      </c>
      <c r="F17" s="299">
        <v>710858142</v>
      </c>
      <c r="G17" s="383" t="s">
        <v>445</v>
      </c>
      <c r="H17" s="383" t="s">
        <v>445</v>
      </c>
      <c r="I17" s="384" t="s">
        <v>445</v>
      </c>
      <c r="K17" s="60"/>
      <c r="M17" s="6"/>
    </row>
    <row r="18" spans="2:15" ht="23.4" thickBot="1" x14ac:dyDescent="0.45">
      <c r="B18" s="297" t="s">
        <v>614</v>
      </c>
      <c r="C18" s="533" t="s">
        <v>373</v>
      </c>
      <c r="D18" s="298">
        <v>1</v>
      </c>
      <c r="E18" s="299">
        <v>1000000</v>
      </c>
      <c r="F18" s="299">
        <v>2000000000</v>
      </c>
      <c r="G18" s="383" t="s">
        <v>445</v>
      </c>
      <c r="H18" s="383" t="s">
        <v>445</v>
      </c>
      <c r="I18" s="384" t="s">
        <v>445</v>
      </c>
      <c r="K18" s="60"/>
      <c r="M18" s="6"/>
    </row>
    <row r="19" spans="2:15" ht="23.4" thickBot="1" x14ac:dyDescent="0.45">
      <c r="B19" s="297" t="s">
        <v>548</v>
      </c>
      <c r="C19" s="533" t="s">
        <v>373</v>
      </c>
      <c r="D19" s="298">
        <v>1</v>
      </c>
      <c r="E19" s="299">
        <v>1000000</v>
      </c>
      <c r="F19" s="299">
        <v>4816515</v>
      </c>
      <c r="G19" s="383" t="s">
        <v>445</v>
      </c>
      <c r="H19" s="383" t="s">
        <v>445</v>
      </c>
      <c r="I19" s="384" t="s">
        <v>445</v>
      </c>
      <c r="K19" s="60"/>
      <c r="M19" s="6"/>
    </row>
    <row r="20" spans="2:15" ht="23.4" thickBot="1" x14ac:dyDescent="0.45">
      <c r="B20" s="297" t="s">
        <v>616</v>
      </c>
      <c r="C20" s="533" t="s">
        <v>373</v>
      </c>
      <c r="D20" s="298">
        <v>1</v>
      </c>
      <c r="E20" s="299">
        <v>1000000</v>
      </c>
      <c r="F20" s="299">
        <v>12632466955</v>
      </c>
      <c r="G20" s="383" t="s">
        <v>445</v>
      </c>
      <c r="H20" s="383" t="s">
        <v>445</v>
      </c>
      <c r="I20" s="384" t="s">
        <v>445</v>
      </c>
      <c r="K20" s="60"/>
      <c r="M20" s="6"/>
    </row>
    <row r="21" spans="2:15" ht="23.4" thickBot="1" x14ac:dyDescent="0.45">
      <c r="B21" s="297" t="s">
        <v>617</v>
      </c>
      <c r="C21" s="533" t="s">
        <v>373</v>
      </c>
      <c r="D21" s="298">
        <v>1</v>
      </c>
      <c r="E21" s="299">
        <v>1000000</v>
      </c>
      <c r="F21" s="299">
        <v>834194997</v>
      </c>
      <c r="G21" s="383" t="s">
        <v>445</v>
      </c>
      <c r="H21" s="383" t="s">
        <v>445</v>
      </c>
      <c r="I21" s="384" t="s">
        <v>445</v>
      </c>
      <c r="K21" s="60"/>
      <c r="M21" s="6"/>
    </row>
    <row r="22" spans="2:15" ht="23.4" thickBot="1" x14ac:dyDescent="0.45">
      <c r="B22" s="297" t="s">
        <v>549</v>
      </c>
      <c r="C22" s="533" t="s">
        <v>373</v>
      </c>
      <c r="D22" s="298">
        <v>1</v>
      </c>
      <c r="E22" s="299">
        <v>1000000</v>
      </c>
      <c r="F22" s="299">
        <v>95905097654</v>
      </c>
      <c r="G22" s="383" t="s">
        <v>445</v>
      </c>
      <c r="H22" s="383" t="s">
        <v>445</v>
      </c>
      <c r="I22" s="384" t="s">
        <v>445</v>
      </c>
      <c r="K22" s="60"/>
      <c r="M22" s="6"/>
    </row>
    <row r="23" spans="2:15" ht="23.4" thickBot="1" x14ac:dyDescent="0.45">
      <c r="B23" s="297" t="s">
        <v>550</v>
      </c>
      <c r="C23" s="533" t="s">
        <v>373</v>
      </c>
      <c r="D23" s="298">
        <v>1</v>
      </c>
      <c r="E23" s="299">
        <v>1000000</v>
      </c>
      <c r="F23" s="299">
        <v>169353347</v>
      </c>
      <c r="G23" s="383" t="s">
        <v>445</v>
      </c>
      <c r="H23" s="383" t="s">
        <v>445</v>
      </c>
      <c r="I23" s="384" t="s">
        <v>445</v>
      </c>
      <c r="K23" s="60"/>
      <c r="M23" s="6"/>
    </row>
    <row r="24" spans="2:15" ht="23.4" thickBot="1" x14ac:dyDescent="0.45">
      <c r="B24" s="297" t="s">
        <v>591</v>
      </c>
      <c r="C24" s="533" t="s">
        <v>373</v>
      </c>
      <c r="D24" s="298">
        <v>1</v>
      </c>
      <c r="E24" s="299">
        <v>1000000</v>
      </c>
      <c r="F24" s="299">
        <v>115585470</v>
      </c>
      <c r="G24" s="383" t="s">
        <v>445</v>
      </c>
      <c r="H24" s="383" t="s">
        <v>445</v>
      </c>
      <c r="I24" s="384" t="s">
        <v>445</v>
      </c>
      <c r="K24" s="60"/>
      <c r="M24" s="6"/>
    </row>
    <row r="25" spans="2:15" ht="23.4" thickBot="1" x14ac:dyDescent="0.45">
      <c r="B25" s="297" t="s">
        <v>504</v>
      </c>
      <c r="C25" s="533" t="s">
        <v>373</v>
      </c>
      <c r="D25" s="298">
        <v>1</v>
      </c>
      <c r="E25" s="299">
        <v>1000000</v>
      </c>
      <c r="F25" s="299">
        <v>359348790</v>
      </c>
      <c r="G25" s="383" t="s">
        <v>445</v>
      </c>
      <c r="H25" s="383" t="s">
        <v>445</v>
      </c>
      <c r="I25" s="384" t="s">
        <v>445</v>
      </c>
      <c r="K25" s="60"/>
      <c r="M25" s="6"/>
    </row>
    <row r="26" spans="2:15" ht="23.4" thickBot="1" x14ac:dyDescent="0.45">
      <c r="B26" s="297" t="s">
        <v>592</v>
      </c>
      <c r="C26" s="533" t="s">
        <v>373</v>
      </c>
      <c r="D26" s="298">
        <v>1</v>
      </c>
      <c r="E26" s="299">
        <v>1000000</v>
      </c>
      <c r="F26" s="299">
        <v>729996865</v>
      </c>
      <c r="G26" s="383" t="s">
        <v>445</v>
      </c>
      <c r="H26" s="383" t="s">
        <v>445</v>
      </c>
      <c r="I26" s="384" t="s">
        <v>445</v>
      </c>
      <c r="K26" s="60"/>
      <c r="M26" s="6"/>
    </row>
    <row r="27" spans="2:15" ht="23.4" thickBot="1" x14ac:dyDescent="0.45">
      <c r="B27" s="297" t="s">
        <v>593</v>
      </c>
      <c r="C27" s="533" t="s">
        <v>373</v>
      </c>
      <c r="D27" s="298">
        <v>1</v>
      </c>
      <c r="E27" s="299">
        <v>1000000</v>
      </c>
      <c r="F27" s="299">
        <v>534397860</v>
      </c>
      <c r="G27" s="383" t="s">
        <v>445</v>
      </c>
      <c r="H27" s="383" t="s">
        <v>445</v>
      </c>
      <c r="I27" s="384" t="s">
        <v>445</v>
      </c>
      <c r="K27" s="60"/>
      <c r="M27" s="6"/>
    </row>
    <row r="28" spans="2:15" ht="23.4" thickBot="1" x14ac:dyDescent="0.45">
      <c r="B28" s="297" t="s">
        <v>594</v>
      </c>
      <c r="C28" s="533" t="s">
        <v>373</v>
      </c>
      <c r="D28" s="298">
        <v>1</v>
      </c>
      <c r="E28" s="299">
        <v>1000000</v>
      </c>
      <c r="F28" s="299">
        <v>50864721</v>
      </c>
      <c r="G28" s="383" t="s">
        <v>445</v>
      </c>
      <c r="H28" s="383" t="s">
        <v>445</v>
      </c>
      <c r="I28" s="384" t="s">
        <v>445</v>
      </c>
      <c r="K28" s="60"/>
      <c r="M28" s="6"/>
    </row>
    <row r="29" spans="2:15" s="56" customFormat="1" ht="23.4" thickBot="1" x14ac:dyDescent="0.45">
      <c r="B29" s="307" t="s">
        <v>126</v>
      </c>
      <c r="C29" s="308"/>
      <c r="D29" s="308"/>
      <c r="E29" s="309"/>
      <c r="F29" s="310">
        <v>171522585193</v>
      </c>
      <c r="G29" s="382"/>
      <c r="H29" s="382"/>
      <c r="I29" s="382"/>
      <c r="K29" s="72" t="e">
        <v>#REF!</v>
      </c>
      <c r="M29" s="6" t="e">
        <v>#REF!</v>
      </c>
      <c r="O29" s="6"/>
    </row>
    <row r="30" spans="2:15" ht="23.4" thickBot="1" x14ac:dyDescent="0.45">
      <c r="B30" s="312" t="s">
        <v>127</v>
      </c>
      <c r="C30" s="313"/>
      <c r="D30" s="313"/>
      <c r="E30" s="314"/>
      <c r="F30" s="314">
        <v>19311886451</v>
      </c>
      <c r="G30" s="315">
        <v>0</v>
      </c>
      <c r="H30" s="315">
        <v>0</v>
      </c>
      <c r="I30" s="316">
        <v>0</v>
      </c>
      <c r="K30" s="6"/>
      <c r="M30" s="6" t="e">
        <v>#REF!</v>
      </c>
    </row>
    <row r="31" spans="2:15" ht="23.4" thickBot="1" x14ac:dyDescent="0.45">
      <c r="B31" s="317" t="s">
        <v>128</v>
      </c>
      <c r="C31" s="318"/>
      <c r="D31" s="318"/>
      <c r="E31" s="318"/>
      <c r="F31" s="319"/>
      <c r="G31" s="387"/>
      <c r="H31" s="388"/>
      <c r="I31" s="387"/>
      <c r="K31" s="2"/>
    </row>
    <row r="32" spans="2:15" ht="23.4" thickBot="1" x14ac:dyDescent="0.45">
      <c r="B32" s="385" t="s">
        <v>555</v>
      </c>
      <c r="C32" s="320" t="s">
        <v>403</v>
      </c>
      <c r="D32" s="320">
        <v>1</v>
      </c>
      <c r="E32" s="299">
        <v>1000000</v>
      </c>
      <c r="F32" s="301">
        <v>103000000</v>
      </c>
      <c r="G32" s="389">
        <v>44115000000</v>
      </c>
      <c r="H32" s="389">
        <v>1120000000</v>
      </c>
      <c r="I32" s="389">
        <v>44115000000</v>
      </c>
      <c r="K32" s="2"/>
      <c r="M32" s="63"/>
    </row>
    <row r="33" spans="2:14" ht="23.4" thickBot="1" x14ac:dyDescent="0.45">
      <c r="B33" s="386" t="s">
        <v>556</v>
      </c>
      <c r="C33" s="321" t="s">
        <v>403</v>
      </c>
      <c r="D33" s="321">
        <v>1</v>
      </c>
      <c r="E33" s="299">
        <v>1000000</v>
      </c>
      <c r="F33" s="301">
        <v>116362000</v>
      </c>
      <c r="G33" s="383" t="s">
        <v>445</v>
      </c>
      <c r="H33" s="383" t="s">
        <v>445</v>
      </c>
      <c r="I33" s="384" t="s">
        <v>445</v>
      </c>
      <c r="K33" s="2"/>
    </row>
    <row r="34" spans="2:14" ht="23.4" thickBot="1" x14ac:dyDescent="0.45">
      <c r="B34" s="386" t="s">
        <v>505</v>
      </c>
      <c r="C34" s="321" t="s">
        <v>403</v>
      </c>
      <c r="D34" s="321">
        <v>1</v>
      </c>
      <c r="E34" s="299">
        <v>1000000</v>
      </c>
      <c r="F34" s="301">
        <v>56300484</v>
      </c>
      <c r="G34" s="389">
        <v>1146946130000</v>
      </c>
      <c r="H34" s="389">
        <v>335614537076</v>
      </c>
      <c r="I34" s="389">
        <v>3754494345786</v>
      </c>
      <c r="K34" s="2"/>
      <c r="M34" s="63"/>
    </row>
    <row r="35" spans="2:14" ht="23.4" thickBot="1" x14ac:dyDescent="0.45">
      <c r="B35" s="386" t="s">
        <v>557</v>
      </c>
      <c r="C35" s="321" t="s">
        <v>403</v>
      </c>
      <c r="D35" s="321">
        <v>1</v>
      </c>
      <c r="E35" s="299">
        <v>1000000</v>
      </c>
      <c r="F35" s="301">
        <v>98000000</v>
      </c>
      <c r="G35" s="383" t="s">
        <v>445</v>
      </c>
      <c r="H35" s="383" t="s">
        <v>445</v>
      </c>
      <c r="I35" s="384" t="s">
        <v>445</v>
      </c>
      <c r="K35" s="2"/>
      <c r="M35" s="63"/>
    </row>
    <row r="36" spans="2:14" ht="23.4" thickBot="1" x14ac:dyDescent="0.45">
      <c r="B36" s="386" t="s">
        <v>618</v>
      </c>
      <c r="C36" s="321" t="s">
        <v>403</v>
      </c>
      <c r="D36" s="321">
        <v>1</v>
      </c>
      <c r="E36" s="299">
        <v>1000000</v>
      </c>
      <c r="F36" s="301">
        <v>45722083507</v>
      </c>
      <c r="G36" s="383" t="s">
        <v>445</v>
      </c>
      <c r="H36" s="383" t="s">
        <v>445</v>
      </c>
      <c r="I36" s="384" t="s">
        <v>445</v>
      </c>
      <c r="K36" s="2"/>
      <c r="M36" s="63"/>
    </row>
    <row r="37" spans="2:14" ht="23.4" thickBot="1" x14ac:dyDescent="0.45">
      <c r="B37" s="386" t="s">
        <v>574</v>
      </c>
      <c r="C37" s="321" t="s">
        <v>403</v>
      </c>
      <c r="D37" s="321">
        <v>1</v>
      </c>
      <c r="E37" s="299">
        <v>1000000</v>
      </c>
      <c r="F37" s="301">
        <v>8216014596</v>
      </c>
      <c r="G37" s="383" t="s">
        <v>445</v>
      </c>
      <c r="H37" s="383" t="s">
        <v>445</v>
      </c>
      <c r="I37" s="384" t="s">
        <v>445</v>
      </c>
      <c r="K37" s="2"/>
      <c r="M37" s="63"/>
    </row>
    <row r="38" spans="2:14" ht="23.4" thickBot="1" x14ac:dyDescent="0.45">
      <c r="B38" s="386" t="s">
        <v>506</v>
      </c>
      <c r="C38" s="321" t="s">
        <v>403</v>
      </c>
      <c r="D38" s="321">
        <v>1</v>
      </c>
      <c r="E38" s="299">
        <v>1000000</v>
      </c>
      <c r="F38" s="301">
        <v>202838200</v>
      </c>
      <c r="G38" s="383" t="s">
        <v>445</v>
      </c>
      <c r="H38" s="383" t="s">
        <v>445</v>
      </c>
      <c r="I38" s="384" t="s">
        <v>445</v>
      </c>
      <c r="J38" s="16"/>
      <c r="K38" s="16"/>
      <c r="L38" s="51"/>
      <c r="M38" s="65"/>
      <c r="N38" s="16"/>
    </row>
    <row r="39" spans="2:14" ht="23.4" thickBot="1" x14ac:dyDescent="0.45">
      <c r="B39" s="386" t="s">
        <v>376</v>
      </c>
      <c r="C39" s="321" t="s">
        <v>403</v>
      </c>
      <c r="D39" s="321">
        <v>1</v>
      </c>
      <c r="E39" s="299">
        <v>1000000</v>
      </c>
      <c r="F39" s="301">
        <v>90100000</v>
      </c>
      <c r="G39" s="389">
        <v>1084664800000</v>
      </c>
      <c r="H39" s="389">
        <v>44141644708</v>
      </c>
      <c r="I39" s="389">
        <v>1607682435889</v>
      </c>
      <c r="J39" s="16"/>
      <c r="K39" s="16"/>
      <c r="L39" s="51"/>
      <c r="M39" s="65"/>
      <c r="N39" s="16"/>
    </row>
    <row r="40" spans="2:14" ht="23.4" thickBot="1" x14ac:dyDescent="0.45">
      <c r="B40" s="386" t="s">
        <v>523</v>
      </c>
      <c r="C40" s="321" t="s">
        <v>403</v>
      </c>
      <c r="D40" s="321">
        <v>1</v>
      </c>
      <c r="E40" s="299">
        <v>1000000</v>
      </c>
      <c r="F40" s="301">
        <v>1537991662</v>
      </c>
      <c r="G40" s="389">
        <v>547695200000</v>
      </c>
      <c r="H40" s="389">
        <v>11185260590</v>
      </c>
      <c r="I40" s="389">
        <v>848525190827</v>
      </c>
      <c r="J40" s="16"/>
      <c r="K40" s="66">
        <v>1354170000</v>
      </c>
      <c r="L40" s="51"/>
      <c r="M40" s="65"/>
      <c r="N40" s="16"/>
    </row>
    <row r="41" spans="2:14" ht="23.4" thickBot="1" x14ac:dyDescent="0.45">
      <c r="B41" s="386" t="s">
        <v>598</v>
      </c>
      <c r="C41" s="321" t="s">
        <v>403</v>
      </c>
      <c r="D41" s="321">
        <v>1</v>
      </c>
      <c r="E41" s="299">
        <v>1000000</v>
      </c>
      <c r="F41" s="301">
        <v>4025000000</v>
      </c>
      <c r="G41" s="389">
        <v>4310000000</v>
      </c>
      <c r="H41" s="389">
        <v>167771811</v>
      </c>
      <c r="I41" s="389">
        <v>4486601906</v>
      </c>
      <c r="J41" s="16"/>
      <c r="K41" s="67"/>
      <c r="L41" s="51"/>
      <c r="M41" s="65"/>
      <c r="N41" s="16"/>
    </row>
    <row r="42" spans="2:14" ht="23.4" thickBot="1" x14ac:dyDescent="0.45">
      <c r="B42" s="386" t="s">
        <v>559</v>
      </c>
      <c r="C42" s="321" t="s">
        <v>403</v>
      </c>
      <c r="D42" s="321">
        <v>1</v>
      </c>
      <c r="E42" s="299">
        <v>1000000</v>
      </c>
      <c r="F42" s="301">
        <v>1003000000</v>
      </c>
      <c r="G42" s="389">
        <v>16309812366</v>
      </c>
      <c r="H42" s="389">
        <v>1264659395</v>
      </c>
      <c r="I42" s="389">
        <v>17574471761</v>
      </c>
      <c r="J42" s="16"/>
      <c r="K42" s="67"/>
      <c r="L42" s="51"/>
      <c r="M42" s="65"/>
      <c r="N42" s="16"/>
    </row>
    <row r="43" spans="2:14" ht="23.4" thickBot="1" x14ac:dyDescent="0.45">
      <c r="B43" s="307" t="s">
        <v>126</v>
      </c>
      <c r="C43" s="308"/>
      <c r="D43" s="308"/>
      <c r="E43" s="322"/>
      <c r="F43" s="310">
        <v>61170690449</v>
      </c>
      <c r="G43" s="311"/>
      <c r="H43" s="311"/>
      <c r="I43" s="311"/>
      <c r="J43" s="16"/>
      <c r="K43" s="72" t="e">
        <v>#REF!</v>
      </c>
      <c r="L43" s="51"/>
      <c r="M43" s="51">
        <v>174397027</v>
      </c>
      <c r="N43" s="16"/>
    </row>
    <row r="44" spans="2:14" ht="23.4" thickBot="1" x14ac:dyDescent="0.45">
      <c r="B44" s="312" t="s">
        <v>127</v>
      </c>
      <c r="C44" s="313"/>
      <c r="D44" s="323"/>
      <c r="E44" s="314"/>
      <c r="F44" s="314">
        <v>59590819516</v>
      </c>
      <c r="G44" s="324"/>
      <c r="H44" s="324"/>
      <c r="I44" s="325"/>
      <c r="J44" s="16"/>
      <c r="K44" s="67" t="e">
        <v>#REF!</v>
      </c>
      <c r="L44" s="51"/>
      <c r="M44" s="6" t="e">
        <v>#REF!</v>
      </c>
      <c r="N44" s="16"/>
    </row>
    <row r="45" spans="2:14" ht="13.5" customHeight="1" x14ac:dyDescent="0.4">
      <c r="B45" s="292"/>
      <c r="C45" s="292"/>
      <c r="D45" s="292"/>
      <c r="E45" s="292"/>
      <c r="F45" s="292"/>
      <c r="G45" s="292"/>
      <c r="H45" s="292"/>
      <c r="I45" s="292"/>
      <c r="J45" s="16"/>
      <c r="K45" s="51"/>
      <c r="L45" s="51"/>
      <c r="M45" s="6" t="e">
        <v>#REF!</v>
      </c>
      <c r="N45" s="16"/>
    </row>
    <row r="46" spans="2:14" ht="22.8" x14ac:dyDescent="0.4">
      <c r="B46" s="292"/>
      <c r="C46" s="292"/>
      <c r="D46" s="292"/>
      <c r="E46" s="292"/>
      <c r="F46" s="292"/>
      <c r="G46" s="300"/>
      <c r="H46" s="300"/>
      <c r="I46" s="300"/>
      <c r="J46" s="16"/>
      <c r="K46" s="51"/>
      <c r="L46" s="51"/>
      <c r="M46" s="51">
        <v>31649706</v>
      </c>
      <c r="N46" s="16"/>
    </row>
    <row r="47" spans="2:14" ht="23.4" thickBot="1" x14ac:dyDescent="0.45">
      <c r="B47" s="291" t="s">
        <v>429</v>
      </c>
      <c r="C47" s="533"/>
      <c r="D47" s="533"/>
      <c r="E47" s="533"/>
      <c r="F47" s="326"/>
      <c r="G47" s="326"/>
      <c r="H47" s="300"/>
      <c r="I47" s="292"/>
      <c r="J47" s="16"/>
      <c r="K47" s="51"/>
      <c r="L47" s="51"/>
      <c r="M47" s="51">
        <v>4117896</v>
      </c>
      <c r="N47" s="16"/>
    </row>
    <row r="48" spans="2:14" ht="45.6" x14ac:dyDescent="0.4">
      <c r="B48" s="327" t="s">
        <v>129</v>
      </c>
      <c r="C48" s="557" t="s">
        <v>130</v>
      </c>
      <c r="D48" s="557" t="s">
        <v>123</v>
      </c>
      <c r="E48" s="557" t="s">
        <v>122</v>
      </c>
      <c r="F48" s="558" t="s">
        <v>131</v>
      </c>
      <c r="G48" s="292"/>
      <c r="H48" s="292"/>
      <c r="I48" s="292"/>
      <c r="J48" s="16"/>
      <c r="K48" s="51"/>
      <c r="L48" s="51"/>
      <c r="M48" s="51" t="e">
        <v>#REF!</v>
      </c>
      <c r="N48" s="16"/>
    </row>
    <row r="49" spans="2:14" ht="22.8" x14ac:dyDescent="0.4">
      <c r="B49" s="393" t="s">
        <v>547</v>
      </c>
      <c r="C49" s="304">
        <v>34278048149</v>
      </c>
      <c r="D49" s="304">
        <v>34278048149</v>
      </c>
      <c r="E49" s="304">
        <v>34278048149</v>
      </c>
      <c r="F49" s="328">
        <v>100</v>
      </c>
      <c r="G49" s="292"/>
      <c r="H49" s="292"/>
      <c r="I49" s="292"/>
      <c r="J49" s="16"/>
      <c r="K49" s="51"/>
      <c r="L49" s="51"/>
      <c r="M49" s="51"/>
      <c r="N49" s="16"/>
    </row>
    <row r="50" spans="2:14" ht="22.8" x14ac:dyDescent="0.4">
      <c r="B50" s="393" t="s">
        <v>545</v>
      </c>
      <c r="C50" s="304">
        <v>14878030580</v>
      </c>
      <c r="D50" s="304">
        <v>14878030580</v>
      </c>
      <c r="E50" s="304">
        <v>14878030580</v>
      </c>
      <c r="F50" s="328">
        <v>100</v>
      </c>
      <c r="G50" s="292"/>
      <c r="H50" s="292"/>
      <c r="I50" s="292"/>
      <c r="J50" s="16"/>
      <c r="K50" s="51"/>
      <c r="L50" s="51"/>
      <c r="M50" s="51"/>
      <c r="N50" s="16"/>
    </row>
    <row r="51" spans="2:14" ht="22.8" x14ac:dyDescent="0.4">
      <c r="B51" s="393" t="s">
        <v>605</v>
      </c>
      <c r="C51" s="304">
        <v>1540777903</v>
      </c>
      <c r="D51" s="304">
        <v>1540777903</v>
      </c>
      <c r="E51" s="304">
        <v>1540777903</v>
      </c>
      <c r="F51" s="328">
        <v>100</v>
      </c>
      <c r="G51" s="329"/>
      <c r="H51" s="330"/>
      <c r="I51" s="292"/>
      <c r="J51" s="16"/>
      <c r="K51" s="51"/>
      <c r="L51" s="51"/>
      <c r="M51" s="51"/>
      <c r="N51" s="16"/>
    </row>
    <row r="52" spans="2:14" ht="22.8" x14ac:dyDescent="0.4">
      <c r="B52" s="393" t="s">
        <v>615</v>
      </c>
      <c r="C52" s="304">
        <v>1103031716</v>
      </c>
      <c r="D52" s="304">
        <v>1103031716</v>
      </c>
      <c r="E52" s="304">
        <v>1103031716</v>
      </c>
      <c r="F52" s="328">
        <v>100</v>
      </c>
      <c r="G52" s="329"/>
      <c r="H52" s="330"/>
      <c r="I52" s="292"/>
      <c r="J52" s="16"/>
      <c r="K52" s="51"/>
      <c r="L52" s="51"/>
      <c r="M52" s="51"/>
      <c r="N52" s="16"/>
    </row>
    <row r="53" spans="2:14" ht="22.8" x14ac:dyDescent="0.4">
      <c r="B53" s="393" t="s">
        <v>595</v>
      </c>
      <c r="C53" s="304">
        <v>698106619</v>
      </c>
      <c r="D53" s="304">
        <v>698106619</v>
      </c>
      <c r="E53" s="304">
        <v>698106619</v>
      </c>
      <c r="F53" s="328">
        <v>100</v>
      </c>
      <c r="G53" s="329"/>
      <c r="H53" s="330"/>
      <c r="I53" s="292"/>
      <c r="J53" s="16"/>
      <c r="K53" s="51"/>
      <c r="L53" s="51"/>
      <c r="M53" s="67" t="e">
        <v>#REF!</v>
      </c>
      <c r="N53" s="16"/>
    </row>
    <row r="54" spans="2:14" ht="22.8" x14ac:dyDescent="0.4">
      <c r="B54" s="393" t="s">
        <v>606</v>
      </c>
      <c r="C54" s="304">
        <v>124995520</v>
      </c>
      <c r="D54" s="304">
        <v>124995520</v>
      </c>
      <c r="E54" s="304">
        <v>124995520</v>
      </c>
      <c r="F54" s="328">
        <v>100</v>
      </c>
      <c r="G54" s="329"/>
      <c r="H54" s="330"/>
      <c r="I54" s="292"/>
      <c r="J54" s="16"/>
      <c r="K54" s="51"/>
      <c r="L54" s="51"/>
      <c r="M54" s="51"/>
      <c r="N54" s="16"/>
    </row>
    <row r="55" spans="2:14" ht="22.8" x14ac:dyDescent="0.4">
      <c r="B55" s="393" t="s">
        <v>546</v>
      </c>
      <c r="C55" s="304">
        <v>46410915</v>
      </c>
      <c r="D55" s="304">
        <v>46410915</v>
      </c>
      <c r="E55" s="304">
        <v>46410915</v>
      </c>
      <c r="F55" s="328">
        <v>100</v>
      </c>
      <c r="G55" s="329"/>
      <c r="H55" s="330"/>
      <c r="I55" s="292"/>
    </row>
    <row r="56" spans="2:14" ht="22.8" x14ac:dyDescent="0.4">
      <c r="B56" s="393" t="s">
        <v>611</v>
      </c>
      <c r="C56" s="304">
        <v>4790684675</v>
      </c>
      <c r="D56" s="304">
        <v>4790684675</v>
      </c>
      <c r="E56" s="304">
        <v>4790684675</v>
      </c>
      <c r="F56" s="328">
        <v>100</v>
      </c>
      <c r="G56" s="329"/>
      <c r="H56" s="330"/>
      <c r="I56" s="292"/>
    </row>
    <row r="57" spans="2:14" ht="22.8" x14ac:dyDescent="0.4">
      <c r="B57" s="393" t="s">
        <v>612</v>
      </c>
      <c r="C57" s="304">
        <v>15517800</v>
      </c>
      <c r="D57" s="304">
        <v>15517800</v>
      </c>
      <c r="E57" s="304">
        <v>15517800</v>
      </c>
      <c r="F57" s="328">
        <v>100</v>
      </c>
      <c r="G57" s="329"/>
      <c r="H57" s="330"/>
      <c r="I57" s="292"/>
    </row>
    <row r="58" spans="2:14" ht="22.8" x14ac:dyDescent="0.4">
      <c r="B58" s="393" t="s">
        <v>613</v>
      </c>
      <c r="C58" s="304">
        <v>710858142</v>
      </c>
      <c r="D58" s="304">
        <v>710858142</v>
      </c>
      <c r="E58" s="304">
        <v>710858142</v>
      </c>
      <c r="F58" s="328">
        <v>100</v>
      </c>
      <c r="G58" s="329"/>
      <c r="H58" s="330"/>
      <c r="I58" s="292"/>
    </row>
    <row r="59" spans="2:14" ht="22.8" x14ac:dyDescent="0.4">
      <c r="B59" s="393" t="s">
        <v>614</v>
      </c>
      <c r="C59" s="304">
        <v>2000000000</v>
      </c>
      <c r="D59" s="304">
        <v>2000000000</v>
      </c>
      <c r="E59" s="304">
        <v>2000000000</v>
      </c>
      <c r="F59" s="328">
        <v>100</v>
      </c>
      <c r="G59" s="329"/>
      <c r="H59" s="330"/>
      <c r="I59" s="292"/>
    </row>
    <row r="60" spans="2:14" ht="22.8" x14ac:dyDescent="0.4">
      <c r="B60" s="393" t="s">
        <v>548</v>
      </c>
      <c r="C60" s="304">
        <v>4816515</v>
      </c>
      <c r="D60" s="304">
        <v>4816515</v>
      </c>
      <c r="E60" s="304">
        <v>4816515</v>
      </c>
      <c r="F60" s="328">
        <v>100</v>
      </c>
      <c r="G60" s="329"/>
      <c r="H60" s="330"/>
      <c r="I60" s="292"/>
    </row>
    <row r="61" spans="2:14" ht="22.8" x14ac:dyDescent="0.4">
      <c r="B61" s="393" t="s">
        <v>616</v>
      </c>
      <c r="C61" s="304">
        <v>12632466955</v>
      </c>
      <c r="D61" s="304">
        <v>12632466955</v>
      </c>
      <c r="E61" s="304">
        <v>12632466955</v>
      </c>
      <c r="F61" s="328">
        <v>100</v>
      </c>
      <c r="G61" s="329"/>
      <c r="H61" s="330"/>
      <c r="I61" s="292"/>
    </row>
    <row r="62" spans="2:14" ht="22.8" x14ac:dyDescent="0.4">
      <c r="B62" s="393" t="s">
        <v>617</v>
      </c>
      <c r="C62" s="304">
        <v>834194997</v>
      </c>
      <c r="D62" s="304">
        <v>834194997</v>
      </c>
      <c r="E62" s="304">
        <v>834194997</v>
      </c>
      <c r="F62" s="328">
        <v>100</v>
      </c>
      <c r="G62" s="331"/>
      <c r="H62" s="332"/>
      <c r="I62" s="292"/>
    </row>
    <row r="63" spans="2:14" ht="22.8" x14ac:dyDescent="0.4">
      <c r="B63" s="393" t="s">
        <v>549</v>
      </c>
      <c r="C63" s="304">
        <v>95905097654</v>
      </c>
      <c r="D63" s="304">
        <v>95905097654</v>
      </c>
      <c r="E63" s="304">
        <v>95905097654</v>
      </c>
      <c r="F63" s="328">
        <v>100</v>
      </c>
      <c r="G63" s="331"/>
      <c r="H63" s="332"/>
      <c r="I63" s="292"/>
    </row>
    <row r="64" spans="2:14" ht="22.8" x14ac:dyDescent="0.4">
      <c r="B64" s="393" t="s">
        <v>550</v>
      </c>
      <c r="C64" s="304">
        <v>169353347</v>
      </c>
      <c r="D64" s="304">
        <v>169353347</v>
      </c>
      <c r="E64" s="304">
        <v>169353347</v>
      </c>
      <c r="F64" s="328">
        <v>100</v>
      </c>
      <c r="G64" s="331"/>
      <c r="H64" s="332"/>
      <c r="I64" s="292"/>
    </row>
    <row r="65" spans="2:9" ht="22.8" x14ac:dyDescent="0.4">
      <c r="B65" s="393" t="s">
        <v>591</v>
      </c>
      <c r="C65" s="304">
        <v>115585470</v>
      </c>
      <c r="D65" s="304">
        <v>115585470</v>
      </c>
      <c r="E65" s="304">
        <v>115585470</v>
      </c>
      <c r="F65" s="328">
        <v>100</v>
      </c>
      <c r="G65" s="331"/>
      <c r="H65" s="332"/>
      <c r="I65" s="292"/>
    </row>
    <row r="66" spans="2:9" ht="22.8" x14ac:dyDescent="0.4">
      <c r="B66" s="393" t="s">
        <v>504</v>
      </c>
      <c r="C66" s="304">
        <v>359348790</v>
      </c>
      <c r="D66" s="304">
        <v>359348790</v>
      </c>
      <c r="E66" s="304">
        <v>359348790</v>
      </c>
      <c r="F66" s="328">
        <v>100</v>
      </c>
      <c r="G66" s="331"/>
      <c r="H66" s="332"/>
      <c r="I66" s="292"/>
    </row>
    <row r="67" spans="2:9" ht="22.8" x14ac:dyDescent="0.4">
      <c r="B67" s="393" t="s">
        <v>592</v>
      </c>
      <c r="C67" s="304">
        <v>729996865</v>
      </c>
      <c r="D67" s="304">
        <v>729996865</v>
      </c>
      <c r="E67" s="304">
        <v>729996865</v>
      </c>
      <c r="F67" s="328">
        <v>100</v>
      </c>
      <c r="G67" s="331"/>
      <c r="H67" s="332"/>
      <c r="I67" s="292"/>
    </row>
    <row r="68" spans="2:9" ht="22.8" x14ac:dyDescent="0.4">
      <c r="B68" s="393" t="s">
        <v>593</v>
      </c>
      <c r="C68" s="304">
        <v>534397860</v>
      </c>
      <c r="D68" s="304">
        <v>534397860</v>
      </c>
      <c r="E68" s="304">
        <v>534397860</v>
      </c>
      <c r="F68" s="328">
        <v>100</v>
      </c>
      <c r="G68" s="331"/>
      <c r="H68" s="332"/>
      <c r="I68" s="292"/>
    </row>
    <row r="69" spans="2:9" ht="22.8" x14ac:dyDescent="0.4">
      <c r="B69" s="393" t="s">
        <v>594</v>
      </c>
      <c r="C69" s="304">
        <v>50864721</v>
      </c>
      <c r="D69" s="304">
        <v>50864721</v>
      </c>
      <c r="E69" s="304">
        <v>50864721</v>
      </c>
      <c r="F69" s="328">
        <v>100</v>
      </c>
      <c r="G69" s="331"/>
      <c r="H69" s="332"/>
      <c r="I69" s="292"/>
    </row>
    <row r="70" spans="2:9" ht="23.4" thickBot="1" x14ac:dyDescent="0.45">
      <c r="B70" s="333" t="s">
        <v>133</v>
      </c>
      <c r="C70" s="334">
        <v>171522585193</v>
      </c>
      <c r="D70" s="334">
        <v>171522585193</v>
      </c>
      <c r="E70" s="334">
        <v>171522585193</v>
      </c>
      <c r="F70" s="334"/>
      <c r="G70" s="335"/>
      <c r="H70" s="336"/>
      <c r="I70" s="292"/>
    </row>
    <row r="71" spans="2:9" ht="23.4" thickBot="1" x14ac:dyDescent="0.45">
      <c r="B71" s="312" t="s">
        <v>134</v>
      </c>
      <c r="C71" s="314">
        <v>19311886451</v>
      </c>
      <c r="D71" s="314">
        <v>19311886451</v>
      </c>
      <c r="E71" s="314">
        <v>19311886451</v>
      </c>
      <c r="F71" s="337">
        <v>0</v>
      </c>
      <c r="G71" s="300"/>
      <c r="H71" s="339"/>
      <c r="I71" s="292"/>
    </row>
    <row r="72" spans="2:9" ht="22.8" x14ac:dyDescent="0.4">
      <c r="B72" s="340" t="s">
        <v>135</v>
      </c>
      <c r="C72" s="341"/>
      <c r="D72" s="342"/>
      <c r="E72" s="341"/>
      <c r="F72" s="343"/>
      <c r="G72" s="338"/>
      <c r="H72" s="339"/>
      <c r="I72" s="292"/>
    </row>
    <row r="73" spans="2:9" ht="22.8" x14ac:dyDescent="0.4">
      <c r="B73" s="393" t="s">
        <v>555</v>
      </c>
      <c r="C73" s="344">
        <v>103000000</v>
      </c>
      <c r="D73" s="344">
        <v>103000000</v>
      </c>
      <c r="E73" s="344">
        <v>103000000</v>
      </c>
      <c r="F73" s="345">
        <v>100</v>
      </c>
      <c r="G73" s="339"/>
      <c r="H73" s="339"/>
      <c r="I73" s="292"/>
    </row>
    <row r="74" spans="2:9" ht="22.8" x14ac:dyDescent="0.4">
      <c r="B74" s="394" t="s">
        <v>556</v>
      </c>
      <c r="C74" s="344">
        <v>116362000</v>
      </c>
      <c r="D74" s="344">
        <v>116362000</v>
      </c>
      <c r="E74" s="344">
        <v>116362000</v>
      </c>
      <c r="F74" s="346">
        <v>100</v>
      </c>
      <c r="G74" s="339"/>
      <c r="H74" s="339"/>
      <c r="I74" s="292"/>
    </row>
    <row r="75" spans="2:9" ht="22.8" x14ac:dyDescent="0.4">
      <c r="B75" s="394" t="s">
        <v>505</v>
      </c>
      <c r="C75" s="344">
        <v>56300484</v>
      </c>
      <c r="D75" s="344">
        <v>56300484</v>
      </c>
      <c r="E75" s="344">
        <v>56300484</v>
      </c>
      <c r="F75" s="346">
        <v>100</v>
      </c>
      <c r="G75" s="339"/>
      <c r="H75" s="338"/>
      <c r="I75" s="292"/>
    </row>
    <row r="76" spans="2:9" ht="22.8" x14ac:dyDescent="0.4">
      <c r="B76" s="394" t="s">
        <v>557</v>
      </c>
      <c r="C76" s="344">
        <v>98000000</v>
      </c>
      <c r="D76" s="344">
        <v>98000000</v>
      </c>
      <c r="E76" s="344">
        <v>98000000</v>
      </c>
      <c r="F76" s="346">
        <v>100</v>
      </c>
      <c r="G76" s="339"/>
      <c r="H76" s="338"/>
      <c r="I76" s="292"/>
    </row>
    <row r="77" spans="2:9" ht="22.8" x14ac:dyDescent="0.4">
      <c r="B77" s="394" t="s">
        <v>558</v>
      </c>
      <c r="C77" s="344">
        <v>45722083507</v>
      </c>
      <c r="D77" s="344">
        <v>45722083507</v>
      </c>
      <c r="E77" s="344">
        <v>45722083507</v>
      </c>
      <c r="F77" s="346">
        <v>100</v>
      </c>
      <c r="G77" s="339"/>
      <c r="H77" s="338"/>
      <c r="I77" s="292"/>
    </row>
    <row r="78" spans="2:9" ht="22.8" x14ac:dyDescent="0.4">
      <c r="B78" s="394" t="s">
        <v>574</v>
      </c>
      <c r="C78" s="344">
        <v>8216014596</v>
      </c>
      <c r="D78" s="344">
        <v>8216014596</v>
      </c>
      <c r="E78" s="344">
        <v>8216014596</v>
      </c>
      <c r="F78" s="346">
        <v>100</v>
      </c>
      <c r="G78" s="339"/>
      <c r="H78" s="338"/>
      <c r="I78" s="292"/>
    </row>
    <row r="79" spans="2:9" ht="22.8" x14ac:dyDescent="0.4">
      <c r="B79" s="394" t="s">
        <v>506</v>
      </c>
      <c r="C79" s="344">
        <v>202838200</v>
      </c>
      <c r="D79" s="344">
        <v>202838200</v>
      </c>
      <c r="E79" s="344">
        <v>202838200</v>
      </c>
      <c r="F79" s="346">
        <v>100</v>
      </c>
      <c r="G79" s="339"/>
      <c r="H79" s="338"/>
      <c r="I79" s="292"/>
    </row>
    <row r="80" spans="2:9" ht="22.8" x14ac:dyDescent="0.4">
      <c r="B80" s="394" t="s">
        <v>376</v>
      </c>
      <c r="C80" s="344">
        <v>90100000</v>
      </c>
      <c r="D80" s="344">
        <v>90100000</v>
      </c>
      <c r="E80" s="344">
        <v>90100000</v>
      </c>
      <c r="F80" s="346">
        <v>100</v>
      </c>
      <c r="G80" s="339"/>
      <c r="H80" s="338"/>
      <c r="I80" s="292"/>
    </row>
    <row r="81" spans="2:9" ht="22.8" x14ac:dyDescent="0.4">
      <c r="B81" s="394" t="s">
        <v>523</v>
      </c>
      <c r="C81" s="344">
        <v>1537991662</v>
      </c>
      <c r="D81" s="344">
        <v>1537991662</v>
      </c>
      <c r="E81" s="344">
        <v>1537991662</v>
      </c>
      <c r="F81" s="346">
        <v>100</v>
      </c>
      <c r="G81" s="339"/>
      <c r="H81" s="338"/>
      <c r="I81" s="292"/>
    </row>
    <row r="82" spans="2:9" ht="22.8" x14ac:dyDescent="0.4">
      <c r="B82" s="394" t="s">
        <v>598</v>
      </c>
      <c r="C82" s="344">
        <v>4025000000</v>
      </c>
      <c r="D82" s="344">
        <v>4025000000</v>
      </c>
      <c r="E82" s="344">
        <v>4025000000</v>
      </c>
      <c r="F82" s="346">
        <v>100</v>
      </c>
      <c r="G82" s="339"/>
      <c r="H82" s="338"/>
      <c r="I82" s="292"/>
    </row>
    <row r="83" spans="2:9" ht="23.4" thickBot="1" x14ac:dyDescent="0.45">
      <c r="B83" s="394" t="s">
        <v>559</v>
      </c>
      <c r="C83" s="344">
        <v>1003000000</v>
      </c>
      <c r="D83" s="344">
        <v>1003000000</v>
      </c>
      <c r="E83" s="344">
        <v>1003000000</v>
      </c>
      <c r="F83" s="346">
        <v>100</v>
      </c>
      <c r="G83" s="339"/>
      <c r="H83" s="338"/>
      <c r="I83" s="292"/>
    </row>
    <row r="84" spans="2:9" ht="23.4" thickBot="1" x14ac:dyDescent="0.45">
      <c r="B84" s="333" t="s">
        <v>133</v>
      </c>
      <c r="C84" s="347">
        <v>61170690449</v>
      </c>
      <c r="D84" s="347">
        <v>61170690449</v>
      </c>
      <c r="E84" s="347">
        <v>61170690449</v>
      </c>
      <c r="F84" s="347"/>
      <c r="G84" s="338" t="e">
        <v>#REF!</v>
      </c>
      <c r="H84" s="338"/>
      <c r="I84" s="292"/>
    </row>
    <row r="85" spans="2:9" ht="23.4" thickBot="1" x14ac:dyDescent="0.45">
      <c r="B85" s="312" t="s">
        <v>134</v>
      </c>
      <c r="C85" s="314">
        <v>59590819516</v>
      </c>
      <c r="D85" s="314">
        <v>59590819516</v>
      </c>
      <c r="E85" s="314">
        <v>59590819516</v>
      </c>
      <c r="F85" s="337"/>
      <c r="G85" s="338" t="e">
        <v>#REF!</v>
      </c>
      <c r="H85" s="338"/>
      <c r="I85" s="292"/>
    </row>
    <row r="86" spans="2:9" ht="23.4" thickBot="1" x14ac:dyDescent="0.45">
      <c r="B86" s="292"/>
      <c r="C86" s="292"/>
      <c r="D86" s="292"/>
      <c r="E86" s="348"/>
      <c r="F86" s="349"/>
      <c r="G86" s="300"/>
      <c r="H86" s="300"/>
      <c r="I86" s="300"/>
    </row>
    <row r="87" spans="2:9" ht="23.4" thickBot="1" x14ac:dyDescent="0.45">
      <c r="B87" s="534" t="s">
        <v>136</v>
      </c>
      <c r="C87" s="535"/>
      <c r="D87" s="535"/>
      <c r="E87" s="350"/>
      <c r="F87" s="300"/>
      <c r="G87" s="300"/>
      <c r="H87" s="300"/>
      <c r="I87" s="300"/>
    </row>
    <row r="88" spans="2:9" ht="45.6" x14ac:dyDescent="0.4">
      <c r="B88" s="351" t="s">
        <v>137</v>
      </c>
      <c r="C88" s="380" t="s">
        <v>138</v>
      </c>
      <c r="D88" s="380" t="s">
        <v>140</v>
      </c>
      <c r="E88" s="559" t="s">
        <v>139</v>
      </c>
      <c r="F88" s="300"/>
      <c r="G88" s="300"/>
      <c r="H88" s="300"/>
      <c r="I88" s="300"/>
    </row>
    <row r="89" spans="2:9" ht="22.8" x14ac:dyDescent="0.4">
      <c r="B89" s="352" t="s">
        <v>133</v>
      </c>
      <c r="C89" s="305">
        <v>200000000</v>
      </c>
      <c r="D89" s="305">
        <v>1003000000</v>
      </c>
      <c r="E89" s="306">
        <v>516375371</v>
      </c>
      <c r="F89" s="300"/>
      <c r="G89" s="300"/>
      <c r="H89" s="292"/>
      <c r="I89" s="300"/>
    </row>
    <row r="90" spans="2:9" ht="23.4" thickBot="1" x14ac:dyDescent="0.45">
      <c r="B90" s="353" t="s">
        <v>134</v>
      </c>
      <c r="C90" s="354">
        <v>200000000</v>
      </c>
      <c r="D90" s="354">
        <v>1002000000</v>
      </c>
      <c r="E90" s="355">
        <v>516375371</v>
      </c>
      <c r="F90" s="356" t="s">
        <v>440</v>
      </c>
      <c r="G90" s="300"/>
      <c r="H90" s="300"/>
      <c r="I90" s="329"/>
    </row>
    <row r="91" spans="2:9" ht="22.8" x14ac:dyDescent="0.4">
      <c r="B91" s="300"/>
      <c r="C91" s="300"/>
      <c r="D91" s="300"/>
      <c r="E91" s="300"/>
      <c r="F91" s="300"/>
      <c r="G91" s="300"/>
      <c r="H91" s="292"/>
      <c r="I91" s="292"/>
    </row>
    <row r="92" spans="2:9" ht="22.8" hidden="1" customHeight="1" x14ac:dyDescent="0.4">
      <c r="B92" s="922" t="s">
        <v>513</v>
      </c>
      <c r="C92" s="922"/>
      <c r="D92" s="922"/>
      <c r="E92" s="922"/>
      <c r="F92" s="922"/>
      <c r="G92" s="300"/>
      <c r="H92" s="292"/>
      <c r="I92" s="292"/>
    </row>
    <row r="93" spans="2:9" ht="22.8" x14ac:dyDescent="0.4">
      <c r="B93" s="300"/>
      <c r="C93" s="300"/>
      <c r="D93" s="300"/>
      <c r="E93" s="300"/>
      <c r="F93" s="300"/>
      <c r="G93" s="300"/>
      <c r="H93" s="357"/>
      <c r="I93" s="292"/>
    </row>
    <row r="94" spans="2:9" ht="22.8" x14ac:dyDescent="0.4">
      <c r="B94" s="358" t="s">
        <v>278</v>
      </c>
      <c r="C94" s="300"/>
      <c r="D94" s="300"/>
      <c r="E94" s="300"/>
      <c r="F94" s="300"/>
      <c r="G94" s="300"/>
      <c r="H94" s="292"/>
      <c r="I94" s="330"/>
    </row>
    <row r="95" spans="2:9" ht="22.8" x14ac:dyDescent="0.4">
      <c r="B95" s="358"/>
      <c r="C95" s="300"/>
      <c r="D95" s="300"/>
      <c r="E95" s="300"/>
      <c r="F95" s="300"/>
      <c r="G95" s="300"/>
      <c r="H95" s="292"/>
      <c r="I95" s="292"/>
    </row>
    <row r="96" spans="2:9" ht="22.8" x14ac:dyDescent="0.4">
      <c r="B96" s="300" t="s">
        <v>279</v>
      </c>
      <c r="C96" s="300"/>
      <c r="D96" s="300"/>
      <c r="E96" s="300"/>
      <c r="F96" s="300"/>
      <c r="G96" s="300"/>
      <c r="H96" s="292"/>
      <c r="I96" s="330"/>
    </row>
    <row r="97" spans="2:14" ht="23.4" thickBot="1" x14ac:dyDescent="0.45">
      <c r="B97" s="358"/>
      <c r="C97" s="300"/>
      <c r="D97" s="300"/>
      <c r="E97" s="300"/>
      <c r="F97" s="300"/>
      <c r="G97" s="300"/>
      <c r="H97" s="339"/>
      <c r="I97" s="332"/>
      <c r="J97" s="16"/>
      <c r="K97" s="51"/>
      <c r="L97" s="51"/>
      <c r="M97" s="51"/>
    </row>
    <row r="98" spans="2:14" ht="23.4" thickBot="1" x14ac:dyDescent="0.45">
      <c r="B98" s="603" t="s">
        <v>18</v>
      </c>
      <c r="C98" s="604"/>
      <c r="D98" s="605"/>
      <c r="E98" s="300"/>
      <c r="F98" s="292"/>
      <c r="G98" s="292"/>
      <c r="H98" s="339"/>
      <c r="I98" s="332"/>
      <c r="J98" s="16"/>
      <c r="K98" s="51"/>
      <c r="L98" s="51"/>
      <c r="M98" s="51"/>
    </row>
    <row r="99" spans="2:14" ht="22.8" x14ac:dyDescent="0.4">
      <c r="B99" s="603" t="s">
        <v>110</v>
      </c>
      <c r="C99" s="604" t="s">
        <v>141</v>
      </c>
      <c r="D99" s="605" t="s">
        <v>142</v>
      </c>
      <c r="E99" s="300"/>
      <c r="F99" s="292"/>
      <c r="G99" s="292"/>
      <c r="H99" s="339"/>
      <c r="I99" s="339"/>
      <c r="J99" s="16"/>
      <c r="K99" s="51"/>
      <c r="L99" s="51"/>
      <c r="M99" s="51"/>
    </row>
    <row r="100" spans="2:14" ht="22.8" x14ac:dyDescent="0.4">
      <c r="B100" s="359" t="s">
        <v>486</v>
      </c>
      <c r="C100" s="464">
        <v>6195795651.2755995</v>
      </c>
      <c r="D100" s="360">
        <v>0</v>
      </c>
      <c r="E100" s="300"/>
      <c r="F100" s="300"/>
      <c r="G100" s="292"/>
      <c r="H100" s="361">
        <v>411171300.25728297</v>
      </c>
      <c r="I100" s="356"/>
      <c r="J100" s="16"/>
      <c r="K100" s="51"/>
      <c r="L100" s="51"/>
      <c r="M100" s="51"/>
    </row>
    <row r="101" spans="2:14" ht="23.4" thickBot="1" x14ac:dyDescent="0.45">
      <c r="B101" s="362" t="s">
        <v>404</v>
      </c>
      <c r="C101" s="363">
        <v>6195795651.2755995</v>
      </c>
      <c r="D101" s="296">
        <v>0</v>
      </c>
      <c r="E101" s="302"/>
      <c r="F101" s="300"/>
      <c r="G101" s="300"/>
      <c r="H101" s="339"/>
      <c r="I101" s="338"/>
      <c r="J101" s="16"/>
      <c r="K101" s="51"/>
      <c r="L101" s="51"/>
      <c r="M101" s="67"/>
      <c r="N101" s="3"/>
    </row>
    <row r="102" spans="2:14" ht="23.4" thickBot="1" x14ac:dyDescent="0.45">
      <c r="B102" s="364" t="s">
        <v>143</v>
      </c>
      <c r="C102" s="365">
        <v>6195795651.2755995</v>
      </c>
      <c r="D102" s="366">
        <v>0</v>
      </c>
      <c r="E102" s="302"/>
      <c r="F102" s="292"/>
      <c r="G102" s="292"/>
      <c r="H102" s="339"/>
      <c r="I102" s="339"/>
      <c r="J102" s="73" t="e">
        <v>#REF!</v>
      </c>
      <c r="K102" s="51"/>
      <c r="L102" s="51"/>
      <c r="M102" s="67"/>
    </row>
    <row r="103" spans="2:14" ht="23.4" thickBot="1" x14ac:dyDescent="0.45">
      <c r="B103" s="367" t="s">
        <v>144</v>
      </c>
      <c r="C103" s="315">
        <v>2394069197</v>
      </c>
      <c r="D103" s="337">
        <v>0</v>
      </c>
      <c r="E103" s="302"/>
      <c r="F103" s="300"/>
      <c r="G103" s="300"/>
      <c r="H103" s="339"/>
      <c r="I103" s="339"/>
      <c r="J103" s="16"/>
      <c r="K103" s="51"/>
      <c r="L103" s="51"/>
      <c r="M103" s="67"/>
      <c r="N103" s="6"/>
    </row>
    <row r="104" spans="2:14" ht="22.8" x14ac:dyDescent="0.4">
      <c r="B104" s="300"/>
      <c r="C104" s="300"/>
      <c r="D104" s="300"/>
      <c r="E104" s="302"/>
      <c r="F104" s="300"/>
      <c r="G104" s="300"/>
      <c r="H104" s="339"/>
      <c r="I104" s="339"/>
      <c r="J104" s="16"/>
      <c r="K104" s="51"/>
      <c r="L104" s="51"/>
      <c r="M104" s="51"/>
    </row>
    <row r="105" spans="2:14" ht="23.4" thickBot="1" x14ac:dyDescent="0.45">
      <c r="B105" s="300"/>
      <c r="C105" s="300"/>
      <c r="D105" s="300"/>
      <c r="E105" s="302"/>
      <c r="F105" s="300"/>
      <c r="G105" s="300"/>
      <c r="H105" s="339"/>
      <c r="I105" s="339"/>
      <c r="J105" s="16"/>
      <c r="K105" s="51"/>
      <c r="L105" s="51"/>
      <c r="M105" s="51"/>
    </row>
    <row r="106" spans="2:14" ht="23.4" thickBot="1" x14ac:dyDescent="0.45">
      <c r="B106" s="603" t="s">
        <v>280</v>
      </c>
      <c r="C106" s="604"/>
      <c r="D106" s="605"/>
      <c r="E106" s="302"/>
      <c r="F106" s="300"/>
      <c r="G106" s="300"/>
      <c r="H106" s="292"/>
      <c r="I106" s="292"/>
      <c r="J106" s="16"/>
      <c r="K106" s="51"/>
      <c r="L106" s="51"/>
    </row>
    <row r="107" spans="2:14" ht="22.8" x14ac:dyDescent="0.4">
      <c r="B107" s="603" t="s">
        <v>110</v>
      </c>
      <c r="C107" s="672" t="s">
        <v>141</v>
      </c>
      <c r="D107" s="673" t="s">
        <v>142</v>
      </c>
      <c r="E107" s="302"/>
      <c r="F107" s="300"/>
      <c r="G107" s="300"/>
      <c r="H107" s="292"/>
      <c r="I107" s="292"/>
      <c r="J107" s="16"/>
      <c r="K107" s="51"/>
      <c r="L107" s="51"/>
    </row>
    <row r="108" spans="2:14" ht="22.8" x14ac:dyDescent="0.4">
      <c r="B108" s="671" t="s">
        <v>281</v>
      </c>
      <c r="C108" s="674">
        <v>9584370492.7243996</v>
      </c>
      <c r="D108" s="674">
        <v>0</v>
      </c>
      <c r="E108" s="300"/>
      <c r="F108" s="300"/>
      <c r="G108" s="300"/>
      <c r="H108" s="292"/>
      <c r="I108" s="292"/>
      <c r="J108" s="16"/>
      <c r="K108" s="51"/>
      <c r="L108" s="51"/>
    </row>
    <row r="109" spans="2:14" ht="22.8" x14ac:dyDescent="0.4">
      <c r="B109" s="374" t="s">
        <v>422</v>
      </c>
      <c r="C109" s="674">
        <v>1043650892</v>
      </c>
      <c r="D109" s="674">
        <v>0</v>
      </c>
      <c r="E109" s="300"/>
      <c r="F109" s="300"/>
      <c r="G109" s="300"/>
      <c r="H109" s="292"/>
      <c r="I109" s="292"/>
      <c r="J109" s="16"/>
      <c r="K109" s="51"/>
      <c r="L109" s="51"/>
    </row>
    <row r="110" spans="2:14" ht="22.8" x14ac:dyDescent="0.4">
      <c r="B110" s="374" t="s">
        <v>435</v>
      </c>
      <c r="C110" s="674">
        <v>721346740</v>
      </c>
      <c r="D110" s="674">
        <v>0</v>
      </c>
      <c r="E110" s="300"/>
      <c r="F110" s="300"/>
      <c r="G110" s="300"/>
      <c r="H110" s="292"/>
      <c r="I110" s="292"/>
      <c r="J110" s="16"/>
      <c r="K110" s="51"/>
      <c r="L110" s="51"/>
    </row>
    <row r="111" spans="2:14" ht="22.8" x14ac:dyDescent="0.4">
      <c r="B111" s="374" t="s">
        <v>449</v>
      </c>
      <c r="C111" s="674">
        <v>0</v>
      </c>
      <c r="D111" s="674">
        <v>0</v>
      </c>
      <c r="E111" s="300"/>
      <c r="F111" s="300"/>
      <c r="G111" s="300"/>
      <c r="H111" s="292"/>
      <c r="I111" s="292"/>
      <c r="J111" s="16"/>
      <c r="K111" s="51"/>
      <c r="L111" s="51"/>
    </row>
    <row r="112" spans="2:14" ht="22.8" x14ac:dyDescent="0.4">
      <c r="B112" s="374" t="s">
        <v>28</v>
      </c>
      <c r="C112" s="674">
        <v>17976285692</v>
      </c>
      <c r="D112" s="674">
        <v>16929633353</v>
      </c>
      <c r="E112" s="300"/>
      <c r="F112" s="300"/>
      <c r="G112" s="300"/>
      <c r="H112" s="292"/>
      <c r="I112" s="292"/>
      <c r="J112" s="16"/>
      <c r="K112" s="51"/>
      <c r="L112" s="51"/>
    </row>
    <row r="113" spans="2:13" ht="22.8" x14ac:dyDescent="0.4">
      <c r="B113" s="374" t="s">
        <v>449</v>
      </c>
      <c r="C113" s="674">
        <v>6452705576</v>
      </c>
      <c r="D113" s="674">
        <v>0</v>
      </c>
      <c r="E113" s="300"/>
      <c r="F113" s="300"/>
      <c r="G113" s="300"/>
      <c r="H113" s="292"/>
      <c r="I113" s="292"/>
      <c r="J113" s="16"/>
      <c r="K113" s="51"/>
      <c r="L113" s="51"/>
    </row>
    <row r="114" spans="2:13" ht="22.8" x14ac:dyDescent="0.4">
      <c r="B114" s="374" t="s">
        <v>570</v>
      </c>
      <c r="C114" s="674">
        <v>418509194</v>
      </c>
      <c r="D114" s="674">
        <v>3131501183</v>
      </c>
      <c r="E114" s="300"/>
      <c r="F114" s="300"/>
      <c r="G114" s="300"/>
      <c r="H114" s="292"/>
      <c r="I114" s="292"/>
      <c r="J114" s="16"/>
      <c r="K114" s="51"/>
      <c r="L114" s="51"/>
    </row>
    <row r="115" spans="2:13" ht="22.8" x14ac:dyDescent="0.4">
      <c r="B115" s="374" t="s">
        <v>571</v>
      </c>
      <c r="C115" s="674">
        <v>2309500738</v>
      </c>
      <c r="D115" s="674">
        <v>10889063391</v>
      </c>
      <c r="E115" s="300"/>
      <c r="F115" s="300"/>
      <c r="G115" s="300"/>
      <c r="H115" s="292"/>
      <c r="I115" s="292"/>
      <c r="J115" s="16"/>
      <c r="K115" s="51"/>
      <c r="L115" s="51"/>
    </row>
    <row r="116" spans="2:13" ht="22.8" x14ac:dyDescent="0.4">
      <c r="B116" s="374" t="s">
        <v>572</v>
      </c>
      <c r="C116" s="674">
        <v>-418509194</v>
      </c>
      <c r="D116" s="674">
        <v>-3131501183</v>
      </c>
      <c r="E116" s="300"/>
      <c r="F116" s="300"/>
      <c r="G116" s="300"/>
      <c r="H116" s="292"/>
      <c r="I116" s="292"/>
      <c r="J116" s="16"/>
      <c r="K116" s="51"/>
      <c r="L116" s="51"/>
    </row>
    <row r="117" spans="2:13" ht="23.4" thickBot="1" x14ac:dyDescent="0.45">
      <c r="B117" s="374" t="s">
        <v>573</v>
      </c>
      <c r="C117" s="674">
        <v>-2309500738</v>
      </c>
      <c r="D117" s="674">
        <v>-10889063391</v>
      </c>
      <c r="E117" s="300"/>
      <c r="F117" s="300"/>
      <c r="G117" s="300"/>
      <c r="H117" s="292"/>
      <c r="I117" s="292"/>
      <c r="J117" s="16"/>
      <c r="K117" s="51"/>
      <c r="L117" s="51"/>
    </row>
    <row r="118" spans="2:13" ht="23.4" thickBot="1" x14ac:dyDescent="0.45">
      <c r="B118" s="371" t="s">
        <v>143</v>
      </c>
      <c r="C118" s="372">
        <v>35778359392.724396</v>
      </c>
      <c r="D118" s="373">
        <v>16929633353</v>
      </c>
      <c r="E118" s="300"/>
      <c r="F118" s="300"/>
      <c r="G118" s="300"/>
      <c r="H118" s="292"/>
      <c r="I118" s="292"/>
      <c r="J118" s="16"/>
      <c r="K118" s="51"/>
      <c r="L118" s="51"/>
      <c r="M118" s="6"/>
    </row>
    <row r="119" spans="2:13" ht="23.4" thickBot="1" x14ac:dyDescent="0.45">
      <c r="B119" s="367" t="s">
        <v>144</v>
      </c>
      <c r="C119" s="337">
        <v>6451934116</v>
      </c>
      <c r="D119" s="337">
        <v>11363689282</v>
      </c>
      <c r="E119" s="300"/>
      <c r="F119" s="300"/>
      <c r="G119" s="300"/>
      <c r="H119" s="292"/>
      <c r="I119" s="292"/>
      <c r="J119" s="16"/>
      <c r="K119" s="51"/>
      <c r="L119" s="51"/>
      <c r="M119" s="6"/>
    </row>
    <row r="120" spans="2:13" ht="23.4" thickBot="1" x14ac:dyDescent="0.45">
      <c r="B120" s="300"/>
      <c r="C120" s="300"/>
      <c r="D120" s="300"/>
      <c r="E120" s="300"/>
      <c r="F120" s="300"/>
      <c r="G120" s="300"/>
      <c r="H120" s="292"/>
      <c r="I120" s="292"/>
      <c r="J120" s="16"/>
      <c r="K120" s="51"/>
      <c r="L120" s="51"/>
    </row>
    <row r="121" spans="2:13" ht="19.8" customHeight="1" thickBot="1" x14ac:dyDescent="0.45">
      <c r="B121" s="603" t="s">
        <v>282</v>
      </c>
      <c r="C121" s="604"/>
      <c r="D121" s="605"/>
      <c r="E121" s="300"/>
      <c r="F121" s="300"/>
      <c r="G121" s="300"/>
      <c r="H121" s="292"/>
      <c r="I121" s="292"/>
      <c r="J121" s="16"/>
      <c r="K121" s="51"/>
      <c r="L121" s="51"/>
    </row>
    <row r="122" spans="2:13" ht="19.8" customHeight="1" x14ac:dyDescent="0.4">
      <c r="B122" s="603" t="s">
        <v>110</v>
      </c>
      <c r="C122" s="604" t="s">
        <v>272</v>
      </c>
      <c r="D122" s="605" t="s">
        <v>273</v>
      </c>
      <c r="E122" s="300"/>
      <c r="F122" s="300"/>
      <c r="G122" s="300"/>
      <c r="H122" s="292"/>
      <c r="I122" s="292"/>
      <c r="J122" s="16"/>
      <c r="K122" s="51"/>
      <c r="L122" s="51"/>
    </row>
    <row r="123" spans="2:13" ht="19.8" customHeight="1" x14ac:dyDescent="0.4">
      <c r="B123" s="765" t="s">
        <v>375</v>
      </c>
      <c r="C123" s="766">
        <v>15678071401.997993</v>
      </c>
      <c r="D123" s="767"/>
      <c r="E123" s="300"/>
      <c r="F123" s="300"/>
      <c r="G123" s="300"/>
      <c r="H123" s="300"/>
      <c r="I123" s="300"/>
      <c r="J123" s="16"/>
      <c r="K123" s="51"/>
      <c r="L123" s="51"/>
    </row>
    <row r="124" spans="2:13" ht="19.8" customHeight="1" x14ac:dyDescent="0.4">
      <c r="B124" s="768" t="s">
        <v>732</v>
      </c>
      <c r="C124" s="769">
        <v>422505792</v>
      </c>
      <c r="D124" s="770"/>
      <c r="E124" s="300"/>
      <c r="F124" s="300"/>
      <c r="G124" s="300"/>
      <c r="H124" s="300"/>
      <c r="I124" s="300"/>
      <c r="J124" s="16"/>
      <c r="K124" s="51"/>
      <c r="L124" s="51"/>
    </row>
    <row r="125" spans="2:13" ht="19.8" customHeight="1" x14ac:dyDescent="0.4">
      <c r="B125" s="768" t="s">
        <v>754</v>
      </c>
      <c r="C125" s="769">
        <v>4317707357.1969995</v>
      </c>
      <c r="D125" s="770"/>
      <c r="E125" s="300"/>
      <c r="F125" s="300"/>
      <c r="G125" s="300"/>
      <c r="H125" s="300"/>
      <c r="I125" s="300"/>
      <c r="J125" s="16"/>
      <c r="K125" s="51"/>
      <c r="L125" s="51"/>
    </row>
    <row r="126" spans="2:13" ht="19.8" customHeight="1" x14ac:dyDescent="0.4">
      <c r="B126" s="768" t="s">
        <v>755</v>
      </c>
      <c r="C126" s="769">
        <v>222294534</v>
      </c>
      <c r="D126" s="770"/>
      <c r="E126" s="300"/>
      <c r="F126" s="300"/>
      <c r="G126" s="300"/>
      <c r="H126" s="300"/>
      <c r="I126" s="300"/>
      <c r="J126" s="16"/>
      <c r="K126" s="51"/>
      <c r="L126" s="51"/>
    </row>
    <row r="127" spans="2:13" ht="19.8" customHeight="1" x14ac:dyDescent="0.4">
      <c r="B127" s="768" t="s">
        <v>756</v>
      </c>
      <c r="C127" s="769">
        <v>3754365285</v>
      </c>
      <c r="D127" s="770"/>
      <c r="E127" s="300"/>
      <c r="F127" s="300"/>
      <c r="G127" s="300"/>
      <c r="H127" s="300"/>
      <c r="I127" s="300"/>
      <c r="J127" s="16"/>
      <c r="K127" s="51"/>
      <c r="L127" s="51"/>
    </row>
    <row r="128" spans="2:13" ht="19.8" customHeight="1" x14ac:dyDescent="0.4">
      <c r="B128" s="768" t="s">
        <v>757</v>
      </c>
      <c r="C128" s="769">
        <v>1441517240.4204001</v>
      </c>
      <c r="D128" s="770"/>
      <c r="E128" s="300"/>
      <c r="F128" s="300"/>
      <c r="G128" s="300"/>
      <c r="H128" s="300"/>
      <c r="I128" s="300"/>
      <c r="J128" s="16"/>
      <c r="K128" s="51"/>
      <c r="L128" s="51"/>
    </row>
    <row r="129" spans="2:13" ht="19.8" customHeight="1" x14ac:dyDescent="0.4">
      <c r="B129" s="768" t="s">
        <v>758</v>
      </c>
      <c r="C129" s="769">
        <v>5519681193.3805952</v>
      </c>
      <c r="D129" s="766">
        <v>8868854576</v>
      </c>
      <c r="E129" s="300"/>
      <c r="F129" s="300"/>
      <c r="G129" s="300"/>
      <c r="H129" s="300"/>
      <c r="I129" s="300"/>
      <c r="J129" s="16"/>
      <c r="K129" s="51"/>
      <c r="L129" s="51"/>
    </row>
    <row r="130" spans="2:13" ht="19.8" customHeight="1" x14ac:dyDescent="0.4">
      <c r="B130" s="765" t="s">
        <v>551</v>
      </c>
      <c r="C130" s="766">
        <v>443961558</v>
      </c>
      <c r="D130" s="767"/>
      <c r="E130" s="300"/>
      <c r="F130" s="300"/>
      <c r="G130" s="300"/>
      <c r="H130" s="300"/>
      <c r="I130" s="300"/>
      <c r="J130" s="16"/>
      <c r="K130" s="51"/>
      <c r="L130" s="51"/>
    </row>
    <row r="131" spans="2:13" ht="19.8" customHeight="1" x14ac:dyDescent="0.4">
      <c r="B131" s="765" t="s">
        <v>552</v>
      </c>
      <c r="C131" s="766">
        <v>785412015</v>
      </c>
      <c r="D131" s="767"/>
      <c r="E131" s="300"/>
      <c r="F131" s="300"/>
      <c r="G131" s="300"/>
      <c r="H131" s="300"/>
      <c r="I131" s="300"/>
      <c r="J131" s="16"/>
      <c r="K131" s="51"/>
      <c r="L131" s="51"/>
    </row>
    <row r="132" spans="2:13" ht="19.8" customHeight="1" x14ac:dyDescent="0.4">
      <c r="B132" s="765" t="s">
        <v>692</v>
      </c>
      <c r="C132" s="766">
        <v>7812220000</v>
      </c>
      <c r="D132" s="767"/>
      <c r="E132" s="300"/>
      <c r="F132" s="300"/>
      <c r="G132" s="300"/>
      <c r="H132" s="300"/>
      <c r="I132" s="300"/>
      <c r="J132" s="16"/>
      <c r="K132" s="51"/>
      <c r="L132" s="51"/>
    </row>
    <row r="133" spans="2:13" ht="19.8" customHeight="1" thickBot="1" x14ac:dyDescent="0.45">
      <c r="B133" s="768" t="s">
        <v>759</v>
      </c>
      <c r="C133" s="769">
        <v>7812220000</v>
      </c>
      <c r="D133" s="670"/>
      <c r="E133" s="300"/>
      <c r="F133" s="300"/>
      <c r="G133" s="300"/>
      <c r="H133" s="300"/>
      <c r="I133" s="300"/>
      <c r="J133" s="16"/>
      <c r="K133" s="51"/>
      <c r="L133" s="51"/>
    </row>
    <row r="134" spans="2:13" ht="19.8" customHeight="1" thickBot="1" x14ac:dyDescent="0.45">
      <c r="B134" s="364" t="s">
        <v>283</v>
      </c>
      <c r="C134" s="365">
        <v>24719664975</v>
      </c>
      <c r="D134" s="366">
        <v>8868854576</v>
      </c>
      <c r="E134" s="300"/>
      <c r="F134" s="300"/>
      <c r="G134" s="300"/>
      <c r="H134" s="329"/>
      <c r="I134" s="338">
        <v>0</v>
      </c>
      <c r="J134" s="73" t="e">
        <v>#REF!</v>
      </c>
      <c r="K134" s="67"/>
      <c r="L134" s="51"/>
      <c r="M134" s="6"/>
    </row>
    <row r="135" spans="2:13" ht="22.8" x14ac:dyDescent="0.4">
      <c r="B135" s="300"/>
      <c r="C135" s="300"/>
      <c r="D135" s="300"/>
      <c r="E135" s="300"/>
      <c r="F135" s="300"/>
      <c r="G135" s="300"/>
      <c r="H135" s="292"/>
      <c r="I135" s="292"/>
      <c r="J135" s="16"/>
      <c r="K135" s="51"/>
      <c r="L135" s="51"/>
    </row>
    <row r="136" spans="2:13" ht="23.4" thickBot="1" x14ac:dyDescent="0.45">
      <c r="B136" s="292" t="s">
        <v>334</v>
      </c>
      <c r="C136" s="300"/>
      <c r="D136" s="300"/>
      <c r="E136" s="300"/>
      <c r="F136" s="300"/>
      <c r="G136" s="300"/>
      <c r="H136" s="292"/>
      <c r="I136" s="292"/>
      <c r="J136" s="16"/>
      <c r="K136" s="51"/>
      <c r="L136" s="51"/>
    </row>
    <row r="137" spans="2:13" ht="46.2" thickBot="1" x14ac:dyDescent="0.45">
      <c r="B137" s="603" t="s">
        <v>456</v>
      </c>
      <c r="C137" s="604"/>
      <c r="D137" s="605"/>
      <c r="E137" s="603"/>
      <c r="F137" s="604"/>
      <c r="G137" s="605"/>
      <c r="H137" s="292"/>
      <c r="I137" s="292"/>
    </row>
    <row r="138" spans="2:13" ht="68.400000000000006" x14ac:dyDescent="0.4">
      <c r="B138" s="603" t="s">
        <v>119</v>
      </c>
      <c r="C138" s="604" t="s">
        <v>145</v>
      </c>
      <c r="D138" s="605" t="s">
        <v>121</v>
      </c>
      <c r="E138" s="606" t="s">
        <v>146</v>
      </c>
      <c r="F138" s="604" t="s">
        <v>147</v>
      </c>
      <c r="G138" s="605" t="s">
        <v>148</v>
      </c>
      <c r="H138" s="292"/>
      <c r="I138" s="292"/>
    </row>
    <row r="139" spans="2:13" ht="22.8" x14ac:dyDescent="0.4">
      <c r="B139" s="374"/>
      <c r="C139" s="300"/>
      <c r="D139" s="300"/>
      <c r="E139" s="300"/>
      <c r="F139" s="300"/>
      <c r="G139" s="375"/>
      <c r="H139" s="292"/>
      <c r="I139" s="292"/>
    </row>
    <row r="140" spans="2:13" ht="22.8" x14ac:dyDescent="0.4">
      <c r="B140" s="376"/>
      <c r="C140" s="560" t="s">
        <v>255</v>
      </c>
      <c r="D140" s="560"/>
      <c r="E140" s="560"/>
      <c r="F140" s="560"/>
      <c r="G140" s="561"/>
      <c r="H140" s="292"/>
      <c r="I140" s="292"/>
    </row>
    <row r="141" spans="2:13" ht="22.8" x14ac:dyDescent="0.4">
      <c r="B141" s="376" t="s">
        <v>149</v>
      </c>
      <c r="C141" s="369"/>
      <c r="D141" s="369"/>
      <c r="E141" s="369"/>
      <c r="F141" s="369"/>
      <c r="G141" s="368"/>
      <c r="H141" s="292"/>
      <c r="I141" s="292"/>
    </row>
    <row r="142" spans="2:13" ht="23.4" thickBot="1" x14ac:dyDescent="0.45">
      <c r="B142" s="353" t="s">
        <v>150</v>
      </c>
      <c r="C142" s="354"/>
      <c r="D142" s="354"/>
      <c r="E142" s="354"/>
      <c r="F142" s="354"/>
      <c r="G142" s="370"/>
      <c r="H142" s="292"/>
      <c r="I142" s="292"/>
    </row>
    <row r="143" spans="2:13" ht="22.8" x14ac:dyDescent="0.4">
      <c r="B143" s="292"/>
      <c r="C143" s="533"/>
      <c r="D143" s="533"/>
      <c r="E143" s="533"/>
      <c r="F143" s="326"/>
      <c r="G143" s="533"/>
      <c r="H143" s="292"/>
      <c r="I143" s="292"/>
    </row>
    <row r="144" spans="2:13" ht="13.5" customHeight="1" x14ac:dyDescent="0.4">
      <c r="B144" s="292"/>
      <c r="C144" s="533"/>
      <c r="D144" s="533"/>
      <c r="E144" s="533"/>
      <c r="F144" s="326"/>
      <c r="G144" s="533"/>
      <c r="H144" s="292"/>
      <c r="I144" s="292"/>
    </row>
    <row r="145" spans="2:9" ht="22.8" x14ac:dyDescent="0.4">
      <c r="B145" s="292"/>
      <c r="C145" s="292"/>
      <c r="D145" s="292"/>
      <c r="E145" s="292"/>
      <c r="F145" s="292"/>
      <c r="G145" s="292"/>
      <c r="H145" s="292"/>
      <c r="I145" s="292"/>
    </row>
    <row r="146" spans="2:9" ht="22.8" x14ac:dyDescent="0.4">
      <c r="B146" s="533"/>
      <c r="C146" s="292"/>
      <c r="D146" s="292"/>
      <c r="E146" s="292"/>
      <c r="F146" s="533"/>
      <c r="G146" s="909"/>
      <c r="H146" s="909"/>
      <c r="I146" s="292"/>
    </row>
    <row r="147" spans="2:9" ht="22.8" x14ac:dyDescent="0.4">
      <c r="B147" s="533"/>
      <c r="C147" s="292"/>
      <c r="D147" s="377"/>
      <c r="E147" s="533"/>
      <c r="F147" s="533"/>
      <c r="G147" s="909"/>
      <c r="H147" s="909"/>
      <c r="I147" s="292"/>
    </row>
    <row r="148" spans="2:9" ht="22.8" x14ac:dyDescent="0.4">
      <c r="B148" s="292"/>
      <c r="C148" s="292"/>
      <c r="D148" s="378"/>
      <c r="E148" s="292"/>
      <c r="F148" s="292"/>
      <c r="G148" s="292"/>
      <c r="H148" s="292"/>
      <c r="I148" s="292"/>
    </row>
    <row r="149" spans="2:9" x14ac:dyDescent="0.25">
      <c r="E149" s="527"/>
      <c r="F149" s="527"/>
    </row>
  </sheetData>
  <customSheetViews>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1"/>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2"/>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3"/>
      <headerFooter alignWithMargins="0"/>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4"/>
      <headerFooter alignWithMargins="0"/>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5"/>
      <headerFooter alignWithMargins="0">
        <oddFooter>&amp;C8</oddFooter>
      </headerFooter>
    </customSheetView>
    <customSheetView guid="{9BEA065D-970C-450D-B76E-2CCAFD95224A}" showPageBreaks="1" printArea="1" hiddenColumns="1">
      <selection activeCell="C60" sqref="C60"/>
      <pageMargins left="0.67" right="0.43" top="1.17" bottom="0.66" header="0" footer="0.3"/>
      <pageSetup paperSize="9" scale="75" orientation="portrait" r:id="rId6"/>
      <headerFooter alignWithMargins="0">
        <oddFooter>&amp;C8</oddFooter>
      </headerFooter>
    </customSheetView>
  </customSheetViews>
  <mergeCells count="6">
    <mergeCell ref="G147:H147"/>
    <mergeCell ref="B3:I3"/>
    <mergeCell ref="B4:F5"/>
    <mergeCell ref="G146:H146"/>
    <mergeCell ref="G5:I5"/>
    <mergeCell ref="B92:F92"/>
  </mergeCells>
  <phoneticPr fontId="4" type="noConversion"/>
  <hyperlinks>
    <hyperlink ref="I1" location="'Activo-Pasivo P'!Área_de_impresión" display="Volver al balance" xr:uid="{152521EB-CE5C-4735-9E5E-D034995E0A3C}"/>
  </hyperlinks>
  <pageMargins left="1.2598425196850394" right="0.55118110236220474" top="1.1811023622047245" bottom="0.6692913385826772" header="0" footer="0.31496062992125984"/>
  <pageSetup paperSize="9" scale="32" fitToHeight="0" orientation="portrait" r:id="rId7"/>
  <headerFooter alignWithMargins="0">
    <oddFooter>&amp;C8</oddFooter>
  </headerFooter>
  <legacyDrawing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B2:T69"/>
  <sheetViews>
    <sheetView showGridLines="0" zoomScale="70" zoomScaleNormal="70" workbookViewId="0">
      <selection activeCell="F35" sqref="F35"/>
    </sheetView>
  </sheetViews>
  <sheetFormatPr baseColWidth="10" defaultColWidth="11.5546875" defaultRowHeight="12" customHeight="1" x14ac:dyDescent="0.25"/>
  <cols>
    <col min="1" max="1" width="11.5546875" style="2"/>
    <col min="2" max="2" width="64.21875" style="2" bestFit="1" customWidth="1"/>
    <col min="3" max="3" width="17.44140625" style="2" bestFit="1" customWidth="1"/>
    <col min="4" max="4" width="23.33203125" style="2" customWidth="1"/>
    <col min="5" max="5" width="19.33203125" style="2" bestFit="1" customWidth="1"/>
    <col min="6" max="6" width="17.109375" style="2" customWidth="1"/>
    <col min="7" max="7" width="18.44140625" style="2" customWidth="1"/>
    <col min="8" max="8" width="24.5546875" style="2" customWidth="1"/>
    <col min="9" max="10" width="25.44140625" style="2" customWidth="1"/>
    <col min="11" max="11" width="19.5546875" style="2" bestFit="1" customWidth="1"/>
    <col min="12" max="12" width="17.5546875" style="2" customWidth="1"/>
    <col min="13" max="13" width="14.6640625" style="212" bestFit="1" customWidth="1"/>
    <col min="14" max="14" width="19" style="212" customWidth="1"/>
    <col min="15" max="15" width="13.6640625" style="212" customWidth="1"/>
    <col min="16" max="19" width="11.5546875" style="212" customWidth="1"/>
    <col min="20" max="20" width="13.33203125" style="2" bestFit="1" customWidth="1"/>
    <col min="21" max="16384" width="11.5546875" style="2"/>
  </cols>
  <sheetData>
    <row r="2" spans="2:19" ht="12" customHeight="1" x14ac:dyDescent="0.25">
      <c r="G2" s="7"/>
    </row>
    <row r="3" spans="2:19" s="9" customFormat="1" ht="12" customHeight="1" x14ac:dyDescent="0.3">
      <c r="B3" s="8" t="s">
        <v>285</v>
      </c>
      <c r="M3" s="255"/>
      <c r="N3" s="255"/>
      <c r="O3" s="255"/>
      <c r="P3" s="255"/>
      <c r="Q3" s="255"/>
      <c r="R3" s="255"/>
      <c r="S3" s="255"/>
    </row>
    <row r="4" spans="2:19" ht="12" customHeight="1" x14ac:dyDescent="0.25">
      <c r="B4" s="10"/>
    </row>
    <row r="5" spans="2:19" s="9" customFormat="1" ht="12" customHeight="1" x14ac:dyDescent="0.25">
      <c r="B5" s="2" t="s">
        <v>721</v>
      </c>
      <c r="M5" s="255"/>
      <c r="N5" s="255"/>
      <c r="O5" s="255"/>
      <c r="P5" s="255"/>
      <c r="Q5" s="255"/>
      <c r="R5" s="255"/>
      <c r="S5" s="255"/>
    </row>
    <row r="6" spans="2:19" ht="12" customHeight="1" thickBot="1" x14ac:dyDescent="0.3"/>
    <row r="7" spans="2:19" s="11" customFormat="1" ht="12" customHeight="1" x14ac:dyDescent="0.3">
      <c r="B7" s="924" t="s">
        <v>129</v>
      </c>
      <c r="C7" s="927" t="s">
        <v>151</v>
      </c>
      <c r="D7" s="928"/>
      <c r="E7" s="928"/>
      <c r="F7" s="928"/>
      <c r="G7" s="929"/>
      <c r="H7" s="607" t="s">
        <v>284</v>
      </c>
      <c r="I7" s="608"/>
      <c r="J7" s="608"/>
      <c r="K7" s="608"/>
      <c r="L7" s="609"/>
      <c r="M7" s="256"/>
      <c r="N7" s="257"/>
      <c r="O7" s="257"/>
      <c r="P7" s="257"/>
      <c r="Q7" s="257"/>
      <c r="R7" s="257"/>
      <c r="S7" s="257"/>
    </row>
    <row r="8" spans="2:19" ht="12" customHeight="1" x14ac:dyDescent="0.25">
      <c r="B8" s="925"/>
      <c r="C8" s="610" t="s">
        <v>152</v>
      </c>
      <c r="D8" s="611" t="s">
        <v>153</v>
      </c>
      <c r="E8" s="611" t="s">
        <v>154</v>
      </c>
      <c r="F8" s="610" t="s">
        <v>155</v>
      </c>
      <c r="G8" s="610" t="s">
        <v>156</v>
      </c>
      <c r="H8" s="612" t="s">
        <v>157</v>
      </c>
      <c r="I8" s="612" t="s">
        <v>153</v>
      </c>
      <c r="J8" s="612" t="s">
        <v>154</v>
      </c>
      <c r="K8" s="610" t="s">
        <v>158</v>
      </c>
      <c r="L8" s="613" t="s">
        <v>159</v>
      </c>
    </row>
    <row r="9" spans="2:19" ht="12" customHeight="1" x14ac:dyDescent="0.25">
      <c r="B9" s="926"/>
      <c r="C9" s="614"/>
      <c r="D9" s="614"/>
      <c r="E9" s="614"/>
      <c r="F9" s="614"/>
      <c r="G9" s="614"/>
      <c r="H9" s="614"/>
      <c r="I9" s="614"/>
      <c r="J9" s="614"/>
      <c r="K9" s="614"/>
      <c r="L9" s="615"/>
    </row>
    <row r="10" spans="2:19" ht="12" customHeight="1" x14ac:dyDescent="0.25">
      <c r="B10" s="13" t="s">
        <v>566</v>
      </c>
      <c r="C10" s="14">
        <v>313140115</v>
      </c>
      <c r="D10" s="14">
        <v>59806119</v>
      </c>
      <c r="E10" s="14"/>
      <c r="F10" s="6"/>
      <c r="G10" s="14">
        <v>372946234</v>
      </c>
      <c r="H10" s="14">
        <v>263573775</v>
      </c>
      <c r="I10" s="14"/>
      <c r="J10" s="14">
        <v>0</v>
      </c>
      <c r="K10" s="14">
        <v>283437939</v>
      </c>
      <c r="L10" s="15">
        <v>89508295</v>
      </c>
      <c r="M10" s="217"/>
      <c r="O10" s="217"/>
    </row>
    <row r="11" spans="2:19" ht="12" customHeight="1" x14ac:dyDescent="0.25">
      <c r="B11" s="13" t="s">
        <v>567</v>
      </c>
      <c r="C11" s="14">
        <v>383905933</v>
      </c>
      <c r="D11" s="14">
        <v>79560094</v>
      </c>
      <c r="E11" s="14"/>
      <c r="F11" s="14"/>
      <c r="G11" s="14">
        <v>463466027</v>
      </c>
      <c r="H11" s="14">
        <v>332953876</v>
      </c>
      <c r="I11" s="14"/>
      <c r="J11" s="14">
        <v>0</v>
      </c>
      <c r="K11" s="14">
        <v>373766007</v>
      </c>
      <c r="L11" s="15">
        <v>89700020</v>
      </c>
      <c r="M11" s="217"/>
    </row>
    <row r="12" spans="2:19" ht="12" customHeight="1" x14ac:dyDescent="0.25">
      <c r="B12" s="13" t="s">
        <v>225</v>
      </c>
      <c r="C12" s="14">
        <v>181191422</v>
      </c>
      <c r="D12" s="14">
        <v>13645455</v>
      </c>
      <c r="E12" s="14">
        <v>0</v>
      </c>
      <c r="F12" s="14"/>
      <c r="G12" s="14">
        <v>194836877</v>
      </c>
      <c r="H12" s="14">
        <v>161845439</v>
      </c>
      <c r="I12" s="14"/>
      <c r="J12" s="14">
        <v>0</v>
      </c>
      <c r="K12" s="14">
        <v>170819069</v>
      </c>
      <c r="L12" s="15">
        <v>24017808</v>
      </c>
      <c r="M12" s="247"/>
    </row>
    <row r="13" spans="2:19" ht="12" customHeight="1" x14ac:dyDescent="0.25">
      <c r="B13" s="13" t="s">
        <v>423</v>
      </c>
      <c r="C13" s="14">
        <v>36299811</v>
      </c>
      <c r="D13" s="14"/>
      <c r="E13" s="14">
        <v>24228750</v>
      </c>
      <c r="F13" s="14"/>
      <c r="G13" s="14">
        <v>12071061</v>
      </c>
      <c r="H13" s="14">
        <v>6349235</v>
      </c>
      <c r="I13" s="14"/>
      <c r="J13" s="14">
        <v>0</v>
      </c>
      <c r="K13" s="14">
        <v>14194753</v>
      </c>
      <c r="L13" s="15">
        <v>-2123692</v>
      </c>
    </row>
    <row r="14" spans="2:19" ht="12" customHeight="1" x14ac:dyDescent="0.25">
      <c r="B14" s="13" t="s">
        <v>568</v>
      </c>
      <c r="C14" s="14">
        <v>26775145372</v>
      </c>
      <c r="D14" s="14">
        <v>16674457285</v>
      </c>
      <c r="E14" s="14"/>
      <c r="F14" s="14"/>
      <c r="G14" s="14">
        <v>43449602657</v>
      </c>
      <c r="H14" s="14">
        <v>34484677</v>
      </c>
      <c r="I14" s="14"/>
      <c r="J14" s="14">
        <v>0</v>
      </c>
      <c r="K14" s="14">
        <v>103929681</v>
      </c>
      <c r="L14" s="15">
        <v>43345672976</v>
      </c>
      <c r="M14" s="217"/>
    </row>
    <row r="15" spans="2:19" ht="12" customHeight="1" x14ac:dyDescent="0.25">
      <c r="B15" s="13" t="s">
        <v>569</v>
      </c>
      <c r="C15" s="14">
        <v>0</v>
      </c>
      <c r="D15" s="14">
        <v>593636364</v>
      </c>
      <c r="E15" s="14"/>
      <c r="F15" s="14"/>
      <c r="G15" s="14">
        <v>593636364</v>
      </c>
      <c r="H15" s="14"/>
      <c r="I15" s="14"/>
      <c r="J15" s="14"/>
      <c r="K15" s="14">
        <v>0</v>
      </c>
      <c r="L15" s="15">
        <v>593636364</v>
      </c>
      <c r="M15" s="217"/>
    </row>
    <row r="16" spans="2:19" ht="12" customHeight="1" x14ac:dyDescent="0.25">
      <c r="B16" s="13" t="s">
        <v>596</v>
      </c>
      <c r="C16" s="14">
        <v>0</v>
      </c>
      <c r="D16" s="14">
        <v>2954469356</v>
      </c>
      <c r="E16" s="14"/>
      <c r="F16" s="14"/>
      <c r="G16" s="14">
        <v>2954469356</v>
      </c>
      <c r="H16" s="14"/>
      <c r="I16" s="14"/>
      <c r="J16" s="14"/>
      <c r="K16" s="14">
        <v>0</v>
      </c>
      <c r="L16" s="15">
        <v>2954469356</v>
      </c>
      <c r="M16" s="217"/>
    </row>
    <row r="17" spans="2:20" s="10" customFormat="1" ht="12" customHeight="1" x14ac:dyDescent="0.25">
      <c r="B17" s="616" t="s">
        <v>161</v>
      </c>
      <c r="C17" s="617">
        <v>27689682653</v>
      </c>
      <c r="D17" s="617">
        <v>20375574673</v>
      </c>
      <c r="E17" s="617">
        <v>24228750</v>
      </c>
      <c r="F17" s="617">
        <v>0</v>
      </c>
      <c r="G17" s="617">
        <v>48041028576</v>
      </c>
      <c r="H17" s="617">
        <v>799207002</v>
      </c>
      <c r="I17" s="617">
        <v>0</v>
      </c>
      <c r="J17" s="617">
        <v>0</v>
      </c>
      <c r="K17" s="617">
        <v>946147449</v>
      </c>
      <c r="L17" s="617">
        <v>47094881127</v>
      </c>
      <c r="M17" s="258"/>
      <c r="N17" s="258"/>
      <c r="O17" s="258"/>
      <c r="P17" s="259"/>
      <c r="Q17" s="259"/>
      <c r="R17" s="259"/>
      <c r="S17" s="259"/>
      <c r="T17" s="17"/>
    </row>
    <row r="18" spans="2:20" ht="12" customHeight="1" x14ac:dyDescent="0.25">
      <c r="B18" s="616" t="s">
        <v>160</v>
      </c>
      <c r="C18" s="617">
        <v>27689682653</v>
      </c>
      <c r="D18" s="617">
        <v>23085598812</v>
      </c>
      <c r="E18" s="617">
        <v>-3661615353</v>
      </c>
      <c r="F18" s="617">
        <v>0</v>
      </c>
      <c r="G18" s="617">
        <v>47113666112</v>
      </c>
      <c r="H18" s="617">
        <v>799207002</v>
      </c>
      <c r="I18" s="617">
        <v>83407312</v>
      </c>
      <c r="J18" s="617">
        <v>0</v>
      </c>
      <c r="K18" s="617">
        <v>882614314</v>
      </c>
      <c r="L18" s="617">
        <v>46231051798</v>
      </c>
      <c r="M18" s="217"/>
      <c r="O18" s="217"/>
      <c r="P18" s="217"/>
    </row>
    <row r="19" spans="2:20" ht="12" customHeight="1" x14ac:dyDescent="0.25">
      <c r="C19" s="3"/>
      <c r="D19" s="3"/>
      <c r="E19" s="3"/>
      <c r="F19" s="3"/>
      <c r="G19" s="3"/>
      <c r="H19" s="3"/>
      <c r="I19" s="3"/>
      <c r="J19" s="3"/>
      <c r="K19" s="3"/>
      <c r="L19" s="3"/>
    </row>
    <row r="20" spans="2:20" ht="12" customHeight="1" x14ac:dyDescent="0.25">
      <c r="C20" s="3"/>
      <c r="D20" s="3"/>
      <c r="E20" s="3"/>
      <c r="F20" s="3"/>
      <c r="G20" s="3"/>
      <c r="H20" s="3"/>
      <c r="I20" s="3"/>
      <c r="J20" s="3"/>
      <c r="K20" s="3"/>
      <c r="L20" s="3"/>
    </row>
    <row r="21" spans="2:20" ht="12" customHeight="1" x14ac:dyDescent="0.25">
      <c r="D21" s="19"/>
      <c r="E21" s="20"/>
      <c r="F21" s="3"/>
      <c r="G21" s="19"/>
      <c r="H21" s="3"/>
      <c r="I21" s="3"/>
      <c r="J21" s="3"/>
      <c r="L21" s="3"/>
    </row>
    <row r="22" spans="2:20" s="9" customFormat="1" ht="12" customHeight="1" x14ac:dyDescent="0.3">
      <c r="B22" s="8" t="s">
        <v>355</v>
      </c>
      <c r="E22" s="21"/>
      <c r="F22" s="21"/>
      <c r="G22" s="21"/>
      <c r="M22" s="255"/>
      <c r="N22" s="255"/>
      <c r="O22" s="255"/>
      <c r="P22" s="255"/>
      <c r="Q22" s="255"/>
      <c r="R22" s="255"/>
      <c r="S22" s="255"/>
    </row>
    <row r="23" spans="2:20" s="9" customFormat="1" ht="12" customHeight="1" x14ac:dyDescent="0.3">
      <c r="B23" s="2" t="s">
        <v>356</v>
      </c>
      <c r="G23" s="21"/>
      <c r="H23" s="8" t="s">
        <v>286</v>
      </c>
      <c r="M23" s="255"/>
      <c r="N23" s="255"/>
      <c r="O23" s="255"/>
      <c r="P23" s="255"/>
      <c r="Q23" s="255"/>
      <c r="R23" s="255"/>
      <c r="S23" s="255"/>
    </row>
    <row r="24" spans="2:20" s="9" customFormat="1" ht="12" customHeight="1" thickBot="1" x14ac:dyDescent="0.3">
      <c r="H24" s="2" t="s">
        <v>723</v>
      </c>
      <c r="M24" s="255"/>
      <c r="N24" s="255"/>
      <c r="O24" s="255"/>
      <c r="P24" s="255"/>
      <c r="Q24" s="255"/>
      <c r="R24" s="255"/>
      <c r="S24" s="255"/>
    </row>
    <row r="25" spans="2:20" s="9" customFormat="1" ht="12" customHeight="1" x14ac:dyDescent="0.25">
      <c r="B25" s="618" t="s">
        <v>110</v>
      </c>
      <c r="C25" s="619" t="s">
        <v>162</v>
      </c>
      <c r="D25" s="594" t="s">
        <v>163</v>
      </c>
      <c r="E25" s="620" t="s">
        <v>164</v>
      </c>
      <c r="F25" s="621" t="s">
        <v>165</v>
      </c>
      <c r="G25" s="22"/>
      <c r="H25" s="622" t="s">
        <v>352</v>
      </c>
      <c r="I25" s="623" t="s">
        <v>141</v>
      </c>
      <c r="J25" s="624" t="s">
        <v>142</v>
      </c>
      <c r="K25" s="22"/>
      <c r="L25" s="252"/>
      <c r="M25" s="260"/>
      <c r="N25" s="255"/>
      <c r="O25" s="255"/>
      <c r="P25" s="255"/>
      <c r="Q25" s="255"/>
      <c r="R25" s="255"/>
      <c r="S25" s="255"/>
    </row>
    <row r="26" spans="2:20" s="9" customFormat="1" ht="12" customHeight="1" x14ac:dyDescent="0.25">
      <c r="B26" s="23" t="s">
        <v>600</v>
      </c>
      <c r="C26" s="24">
        <v>1446338577</v>
      </c>
      <c r="D26" s="24">
        <v>0</v>
      </c>
      <c r="E26" s="24">
        <v>-869432101</v>
      </c>
      <c r="F26" s="25">
        <v>576906476</v>
      </c>
      <c r="G26" s="43"/>
      <c r="H26" s="35" t="s">
        <v>575</v>
      </c>
      <c r="I26" s="14">
        <v>120913567665</v>
      </c>
      <c r="J26" s="272">
        <v>101593084787</v>
      </c>
      <c r="K26" s="244"/>
      <c r="L26" s="252"/>
      <c r="M26" s="260"/>
      <c r="N26" s="255"/>
      <c r="O26" s="261"/>
      <c r="P26" s="255"/>
      <c r="Q26" s="255"/>
      <c r="R26" s="255"/>
      <c r="S26" s="255"/>
    </row>
    <row r="27" spans="2:20" s="9" customFormat="1" ht="12" customHeight="1" thickBot="1" x14ac:dyDescent="0.3">
      <c r="B27" s="27"/>
      <c r="C27" s="28"/>
      <c r="D27" s="28"/>
      <c r="E27" s="28"/>
      <c r="F27" s="29"/>
      <c r="G27" s="43"/>
      <c r="H27" s="35" t="s">
        <v>694</v>
      </c>
      <c r="I27" s="14">
        <v>7556642067</v>
      </c>
      <c r="J27" s="272"/>
      <c r="K27" s="244"/>
      <c r="L27" s="252"/>
      <c r="M27" s="260"/>
      <c r="N27" s="255"/>
      <c r="O27" s="261"/>
      <c r="P27" s="255"/>
      <c r="Q27" s="255"/>
      <c r="R27" s="255"/>
      <c r="S27" s="255"/>
    </row>
    <row r="28" spans="2:20" s="9" customFormat="1" ht="12" customHeight="1" thickBot="1" x14ac:dyDescent="0.3">
      <c r="B28" s="30" t="s">
        <v>143</v>
      </c>
      <c r="C28" s="31">
        <v>1446338577</v>
      </c>
      <c r="D28" s="31">
        <v>0</v>
      </c>
      <c r="E28" s="31">
        <v>-869432101</v>
      </c>
      <c r="F28" s="32">
        <v>576906476</v>
      </c>
      <c r="G28" s="22"/>
      <c r="H28" s="35" t="s">
        <v>484</v>
      </c>
      <c r="I28" s="14">
        <v>565595903</v>
      </c>
      <c r="J28" s="272">
        <v>0</v>
      </c>
      <c r="K28" s="244"/>
      <c r="L28" s="252"/>
      <c r="M28" s="255"/>
      <c r="N28" s="255"/>
      <c r="O28" s="255"/>
      <c r="P28" s="255"/>
      <c r="Q28" s="255"/>
      <c r="R28" s="255"/>
      <c r="S28" s="255"/>
    </row>
    <row r="29" spans="2:20" s="9" customFormat="1" ht="12" customHeight="1" thickBot="1" x14ac:dyDescent="0.3">
      <c r="B29" s="33"/>
      <c r="C29" s="34"/>
      <c r="D29" s="34"/>
      <c r="E29" s="34"/>
      <c r="F29" s="288"/>
      <c r="G29" s="22"/>
      <c r="H29" s="26" t="s">
        <v>311</v>
      </c>
      <c r="I29" s="14">
        <v>9607542</v>
      </c>
      <c r="J29" s="273">
        <v>0</v>
      </c>
      <c r="K29" s="244"/>
      <c r="L29" s="252"/>
      <c r="M29" s="255"/>
      <c r="N29" s="255"/>
      <c r="O29" s="262"/>
      <c r="P29" s="255"/>
      <c r="Q29" s="255"/>
      <c r="R29" s="255"/>
      <c r="S29" s="255"/>
    </row>
    <row r="30" spans="2:20" s="9" customFormat="1" ht="12" customHeight="1" thickBot="1" x14ac:dyDescent="0.3">
      <c r="B30" s="36" t="s">
        <v>166</v>
      </c>
      <c r="C30" s="37">
        <v>894726128</v>
      </c>
      <c r="D30" s="37">
        <v>66544923</v>
      </c>
      <c r="E30" s="37">
        <v>-800551765</v>
      </c>
      <c r="F30" s="32">
        <v>160719286</v>
      </c>
      <c r="G30" s="22"/>
      <c r="H30" s="26" t="s">
        <v>427</v>
      </c>
      <c r="I30" s="39">
        <v>16161203538</v>
      </c>
      <c r="J30" s="503">
        <v>10904079948</v>
      </c>
      <c r="K30" s="244"/>
      <c r="L30" s="252"/>
      <c r="M30" s="255"/>
      <c r="N30" s="255"/>
      <c r="O30" s="262"/>
      <c r="P30" s="255"/>
      <c r="Q30" s="255"/>
      <c r="R30" s="255"/>
      <c r="S30" s="255"/>
    </row>
    <row r="31" spans="2:20" s="9" customFormat="1" ht="12" customHeight="1" x14ac:dyDescent="0.25">
      <c r="B31" s="22"/>
      <c r="C31" s="38"/>
      <c r="D31" s="38"/>
      <c r="E31" s="38"/>
      <c r="F31" s="38"/>
      <c r="G31" s="22"/>
      <c r="H31" s="26" t="s">
        <v>428</v>
      </c>
      <c r="I31" s="14">
        <v>4780290386</v>
      </c>
      <c r="J31" s="218">
        <v>6049610670</v>
      </c>
      <c r="K31" s="244"/>
      <c r="L31" s="253"/>
      <c r="M31" s="255"/>
      <c r="N31" s="255"/>
      <c r="O31" s="255"/>
      <c r="P31" s="255"/>
      <c r="Q31" s="255"/>
      <c r="R31" s="255"/>
      <c r="S31" s="255"/>
    </row>
    <row r="32" spans="2:20" s="9" customFormat="1" ht="12" customHeight="1" x14ac:dyDescent="0.25">
      <c r="B32" s="22"/>
      <c r="C32" s="38"/>
      <c r="D32" s="38"/>
      <c r="E32" s="38"/>
      <c r="F32" s="38"/>
      <c r="G32" s="22"/>
      <c r="H32" s="462" t="s">
        <v>693</v>
      </c>
      <c r="I32" s="463">
        <v>999116438</v>
      </c>
      <c r="J32" s="218"/>
      <c r="K32" s="244"/>
      <c r="L32" s="271" t="e">
        <v>#REF!</v>
      </c>
      <c r="M32" s="255"/>
      <c r="N32" s="255"/>
      <c r="O32" s="255"/>
      <c r="P32" s="255"/>
      <c r="Q32" s="255"/>
      <c r="R32" s="255"/>
      <c r="S32" s="255"/>
    </row>
    <row r="33" spans="2:20" s="9" customFormat="1" ht="12" customHeight="1" thickBot="1" x14ac:dyDescent="0.3">
      <c r="B33" s="22"/>
      <c r="C33" s="38"/>
      <c r="D33" s="38"/>
      <c r="E33" s="38"/>
      <c r="F33" s="38"/>
      <c r="G33" s="22"/>
      <c r="H33" s="41" t="s">
        <v>143</v>
      </c>
      <c r="I33" s="219">
        <v>150986023539</v>
      </c>
      <c r="J33" s="219">
        <v>118546775405</v>
      </c>
      <c r="K33" s="514"/>
      <c r="L33" s="515"/>
      <c r="M33" s="261"/>
      <c r="N33" s="255"/>
      <c r="O33" s="255"/>
      <c r="P33" s="255"/>
      <c r="Q33" s="255"/>
      <c r="R33" s="255"/>
      <c r="S33" s="255"/>
    </row>
    <row r="34" spans="2:20" s="9" customFormat="1" ht="12" customHeight="1" thickBot="1" x14ac:dyDescent="0.3">
      <c r="B34" s="22"/>
      <c r="C34" s="38"/>
      <c r="D34" s="38"/>
      <c r="E34" s="38"/>
      <c r="F34" s="38"/>
      <c r="G34" s="22"/>
      <c r="H34" s="36" t="s">
        <v>144</v>
      </c>
      <c r="I34" s="42">
        <v>22892533375</v>
      </c>
      <c r="J34" s="42">
        <v>52090204933</v>
      </c>
      <c r="K34" s="43"/>
      <c r="L34" s="253"/>
      <c r="M34" s="255"/>
      <c r="N34" s="255"/>
      <c r="O34" s="255"/>
      <c r="P34" s="255"/>
      <c r="Q34" s="255"/>
      <c r="R34" s="255"/>
      <c r="S34" s="255"/>
    </row>
    <row r="35" spans="2:20" s="9" customFormat="1" ht="12" customHeight="1" thickBot="1" x14ac:dyDescent="0.35">
      <c r="B35" s="40" t="s">
        <v>287</v>
      </c>
      <c r="C35" s="22"/>
      <c r="D35" s="22"/>
      <c r="E35" s="22"/>
      <c r="F35" s="22"/>
      <c r="G35" s="22"/>
      <c r="H35" s="22"/>
      <c r="I35" s="43"/>
      <c r="J35" s="22"/>
      <c r="K35" s="43"/>
      <c r="M35" s="255"/>
      <c r="N35" s="255"/>
      <c r="O35" s="255"/>
      <c r="P35" s="255"/>
      <c r="Q35" s="255"/>
      <c r="R35" s="255"/>
      <c r="S35" s="255"/>
    </row>
    <row r="36" spans="2:20" s="9" customFormat="1" ht="12" customHeight="1" x14ac:dyDescent="0.25">
      <c r="B36" s="625" t="s">
        <v>110</v>
      </c>
      <c r="C36" s="620" t="s">
        <v>141</v>
      </c>
      <c r="D36" s="621" t="s">
        <v>142</v>
      </c>
      <c r="F36" s="22"/>
      <c r="G36" s="22"/>
      <c r="H36" s="22"/>
      <c r="I36" s="43"/>
      <c r="J36" s="22"/>
      <c r="K36" s="22"/>
      <c r="M36" s="262"/>
      <c r="N36" s="262"/>
      <c r="O36" s="255"/>
      <c r="P36" s="255"/>
      <c r="Q36" s="255"/>
      <c r="R36" s="255"/>
      <c r="S36" s="255"/>
    </row>
    <row r="37" spans="2:20" s="9" customFormat="1" ht="12" customHeight="1" x14ac:dyDescent="0.3">
      <c r="B37" s="26" t="s">
        <v>601</v>
      </c>
      <c r="C37" s="14">
        <v>2359500</v>
      </c>
      <c r="D37" s="15">
        <v>0</v>
      </c>
      <c r="G37" s="22"/>
      <c r="H37" s="40" t="s">
        <v>441</v>
      </c>
      <c r="I37" s="22"/>
      <c r="J37" s="22"/>
      <c r="K37" s="22"/>
      <c r="M37" s="255"/>
      <c r="N37" s="255"/>
      <c r="O37" s="255"/>
      <c r="P37" s="255"/>
      <c r="Q37" s="255"/>
      <c r="R37" s="255"/>
      <c r="S37" s="255"/>
    </row>
    <row r="38" spans="2:20" s="9" customFormat="1" ht="12" customHeight="1" x14ac:dyDescent="0.25">
      <c r="B38" s="78" t="s">
        <v>362</v>
      </c>
      <c r="C38" s="14">
        <v>0</v>
      </c>
      <c r="D38" s="15">
        <v>42697532</v>
      </c>
      <c r="G38" s="22"/>
      <c r="H38" s="44"/>
      <c r="I38" s="22"/>
      <c r="J38" s="22"/>
      <c r="K38" s="22"/>
      <c r="M38" s="255"/>
      <c r="N38" s="255"/>
      <c r="O38" s="261"/>
      <c r="P38" s="255"/>
      <c r="Q38" s="255"/>
      <c r="R38" s="255"/>
      <c r="S38" s="255"/>
    </row>
    <row r="39" spans="2:20" s="9" customFormat="1" ht="12" customHeight="1" x14ac:dyDescent="0.25">
      <c r="B39" s="681" t="s">
        <v>502</v>
      </c>
      <c r="C39" s="682">
        <v>0</v>
      </c>
      <c r="D39" s="683">
        <v>17000000000</v>
      </c>
      <c r="F39" s="2"/>
      <c r="G39" s="22"/>
      <c r="H39" s="44"/>
      <c r="I39" s="22"/>
      <c r="J39" s="22"/>
      <c r="K39" s="22"/>
      <c r="M39" s="212"/>
      <c r="N39" s="212"/>
      <c r="O39" s="212"/>
      <c r="P39" s="212"/>
      <c r="Q39" s="212"/>
      <c r="R39" s="255"/>
      <c r="S39" s="255"/>
    </row>
    <row r="40" spans="2:20" s="9" customFormat="1" ht="12" customHeight="1" thickBot="1" x14ac:dyDescent="0.3">
      <c r="B40" s="677" t="s">
        <v>733</v>
      </c>
      <c r="C40" s="676"/>
      <c r="D40" s="15">
        <v>17000000000</v>
      </c>
      <c r="F40" s="2"/>
      <c r="G40" s="22"/>
      <c r="H40" s="45" t="s">
        <v>724</v>
      </c>
      <c r="I40" s="22"/>
      <c r="J40" s="22"/>
      <c r="K40" s="22"/>
      <c r="M40" s="212"/>
      <c r="N40" s="212"/>
      <c r="O40" s="212"/>
      <c r="P40" s="212"/>
      <c r="Q40" s="212"/>
      <c r="R40" s="255"/>
      <c r="S40" s="255"/>
    </row>
    <row r="41" spans="2:20" s="9" customFormat="1" ht="15.6" customHeight="1" thickBot="1" x14ac:dyDescent="0.3">
      <c r="B41" s="626" t="s">
        <v>143</v>
      </c>
      <c r="C41" s="627">
        <v>2359500</v>
      </c>
      <c r="D41" s="628">
        <v>17042697532</v>
      </c>
      <c r="F41" s="2"/>
      <c r="G41" s="22"/>
      <c r="H41" s="930" t="s">
        <v>110</v>
      </c>
      <c r="I41" s="931"/>
      <c r="J41" s="620" t="s">
        <v>141</v>
      </c>
      <c r="K41" s="621" t="s">
        <v>142</v>
      </c>
      <c r="M41" s="212"/>
      <c r="N41" s="212"/>
      <c r="O41" s="212"/>
      <c r="P41" s="212"/>
      <c r="Q41" s="212"/>
      <c r="R41" s="255"/>
      <c r="S41" s="255"/>
    </row>
    <row r="42" spans="2:20" s="9" customFormat="1" ht="12" customHeight="1" thickBot="1" x14ac:dyDescent="0.3">
      <c r="B42" s="53" t="s">
        <v>144</v>
      </c>
      <c r="C42" s="54">
        <v>2387662</v>
      </c>
      <c r="D42" s="680">
        <v>3462290936</v>
      </c>
      <c r="H42" s="222" t="s">
        <v>27</v>
      </c>
      <c r="I42" s="2"/>
      <c r="J42" s="663">
        <f>SUM(J43:J46)</f>
        <v>2595955925</v>
      </c>
      <c r="K42" s="49">
        <v>0</v>
      </c>
      <c r="M42" s="261"/>
      <c r="N42" s="255"/>
      <c r="O42" s="255"/>
      <c r="P42" s="255"/>
      <c r="Q42" s="255"/>
      <c r="R42" s="212"/>
      <c r="S42" s="212"/>
      <c r="T42" s="2"/>
    </row>
    <row r="43" spans="2:20" s="9" customFormat="1" ht="12" customHeight="1" x14ac:dyDescent="0.25">
      <c r="E43" s="50">
        <v>142288457.5</v>
      </c>
      <c r="H43" s="677" t="s">
        <v>290</v>
      </c>
      <c r="I43" s="664"/>
      <c r="J43" s="678">
        <v>147846828</v>
      </c>
      <c r="K43" s="678">
        <v>0</v>
      </c>
      <c r="M43" s="217"/>
      <c r="N43" s="212"/>
      <c r="O43" s="255"/>
      <c r="P43" s="255"/>
      <c r="Q43" s="255"/>
      <c r="R43" s="212"/>
      <c r="S43" s="212"/>
      <c r="T43" s="2"/>
    </row>
    <row r="44" spans="2:20" s="9" customFormat="1" ht="12" customHeight="1" x14ac:dyDescent="0.25">
      <c r="D44" s="21"/>
      <c r="E44" s="50"/>
      <c r="H44" s="677" t="s">
        <v>405</v>
      </c>
      <c r="I44" s="664"/>
      <c r="J44" s="678">
        <v>4886802</v>
      </c>
      <c r="K44" s="678">
        <v>0</v>
      </c>
      <c r="M44" s="217"/>
      <c r="N44" s="212"/>
      <c r="O44" s="212"/>
      <c r="P44" s="212"/>
      <c r="Q44" s="212"/>
      <c r="R44" s="212"/>
      <c r="S44" s="212"/>
      <c r="T44" s="2"/>
    </row>
    <row r="45" spans="2:20" ht="12" customHeight="1" x14ac:dyDescent="0.25">
      <c r="E45" s="16"/>
      <c r="F45" s="9"/>
      <c r="G45" s="9"/>
      <c r="H45" s="677" t="s">
        <v>226</v>
      </c>
      <c r="I45" s="664"/>
      <c r="J45" s="678">
        <v>1169830500</v>
      </c>
      <c r="K45" s="678">
        <v>0</v>
      </c>
      <c r="L45" s="9"/>
      <c r="M45" s="217"/>
      <c r="R45" s="255"/>
      <c r="S45" s="255"/>
      <c r="T45" s="9"/>
    </row>
    <row r="46" spans="2:20" ht="12" customHeight="1" x14ac:dyDescent="0.25">
      <c r="F46" s="9"/>
      <c r="H46" s="677" t="s">
        <v>335</v>
      </c>
      <c r="I46" s="664"/>
      <c r="J46" s="678">
        <v>1273391795</v>
      </c>
      <c r="K46" s="678">
        <v>0</v>
      </c>
      <c r="L46" s="21"/>
      <c r="M46" s="217"/>
      <c r="R46" s="255"/>
      <c r="S46" s="255"/>
      <c r="T46" s="9"/>
    </row>
    <row r="47" spans="2:20" ht="12" customHeight="1" x14ac:dyDescent="0.25">
      <c r="F47" s="9"/>
      <c r="G47" s="9"/>
      <c r="H47" s="222" t="s">
        <v>424</v>
      </c>
      <c r="I47" s="10"/>
      <c r="J47" s="663"/>
      <c r="K47" s="663">
        <v>7035784376</v>
      </c>
      <c r="L47" s="253" t="e">
        <v>#REF!</v>
      </c>
      <c r="M47" s="217"/>
    </row>
    <row r="48" spans="2:20" s="9" customFormat="1" ht="12" customHeight="1" thickBot="1" x14ac:dyDescent="0.3">
      <c r="H48" s="677" t="s">
        <v>734</v>
      </c>
      <c r="I48" s="664"/>
      <c r="J48" s="678"/>
      <c r="K48" s="678">
        <f>+K47</f>
        <v>7035784376</v>
      </c>
      <c r="L48" s="253"/>
      <c r="M48" s="217"/>
      <c r="N48" s="212"/>
      <c r="O48" s="212"/>
      <c r="P48" s="212"/>
      <c r="Q48" s="212"/>
      <c r="R48" s="212"/>
      <c r="S48" s="212"/>
      <c r="T48" s="2"/>
    </row>
    <row r="49" spans="2:20" s="9" customFormat="1" ht="12" customHeight="1" thickBot="1" x14ac:dyDescent="0.3">
      <c r="H49" s="53" t="s">
        <v>143</v>
      </c>
      <c r="I49" s="47"/>
      <c r="J49" s="54">
        <v>2595955925</v>
      </c>
      <c r="K49" s="54">
        <v>7035784376</v>
      </c>
      <c r="L49" s="3"/>
      <c r="M49" s="212"/>
      <c r="N49" s="212"/>
      <c r="O49" s="212"/>
      <c r="P49" s="212"/>
      <c r="Q49" s="212"/>
      <c r="R49" s="212"/>
      <c r="S49" s="212"/>
      <c r="T49" s="2"/>
    </row>
    <row r="50" spans="2:20" ht="12" customHeight="1" thickBot="1" x14ac:dyDescent="0.3">
      <c r="B50" s="9"/>
      <c r="C50" s="9"/>
      <c r="D50" s="9"/>
      <c r="E50" s="9"/>
      <c r="G50" s="9"/>
      <c r="H50" s="53" t="s">
        <v>144</v>
      </c>
      <c r="I50" s="679"/>
      <c r="J50" s="54">
        <v>575732301</v>
      </c>
      <c r="K50" s="680">
        <v>11074125589</v>
      </c>
    </row>
    <row r="51" spans="2:20" ht="12" customHeight="1" x14ac:dyDescent="0.25">
      <c r="B51" s="9"/>
      <c r="C51" s="9"/>
      <c r="D51" s="9"/>
      <c r="E51" s="9"/>
      <c r="F51" s="526"/>
      <c r="G51" s="9"/>
      <c r="J51" s="3"/>
      <c r="K51" s="3"/>
    </row>
    <row r="52" spans="2:20" ht="12" customHeight="1" x14ac:dyDescent="0.25">
      <c r="B52" s="9"/>
      <c r="C52" s="9"/>
      <c r="D52" s="9"/>
      <c r="E52" s="9"/>
      <c r="F52" s="536"/>
      <c r="G52" s="9"/>
      <c r="J52" s="3"/>
      <c r="K52" s="3"/>
    </row>
    <row r="53" spans="2:20" ht="12" customHeight="1" x14ac:dyDescent="0.25">
      <c r="B53" s="9"/>
      <c r="C53" s="9"/>
      <c r="D53" s="9"/>
      <c r="E53" s="9"/>
      <c r="F53" s="527"/>
      <c r="G53" s="9"/>
      <c r="J53" s="3"/>
      <c r="K53" s="3"/>
    </row>
    <row r="54" spans="2:20" ht="12" customHeight="1" x14ac:dyDescent="0.25">
      <c r="B54" s="9"/>
      <c r="C54" s="9"/>
      <c r="D54" s="9"/>
      <c r="E54" s="9"/>
      <c r="G54" s="9"/>
      <c r="J54" s="3"/>
      <c r="K54" s="3"/>
    </row>
    <row r="55" spans="2:20" ht="12" customHeight="1" x14ac:dyDescent="0.25">
      <c r="B55" s="9"/>
      <c r="C55" s="9"/>
      <c r="D55" s="9"/>
      <c r="E55" s="9"/>
      <c r="J55" s="3"/>
      <c r="K55" s="3"/>
    </row>
    <row r="56" spans="2:20" ht="12" customHeight="1" x14ac:dyDescent="0.25">
      <c r="G56" s="526"/>
      <c r="H56" s="9"/>
      <c r="I56" s="9"/>
      <c r="J56" s="9"/>
      <c r="K56" s="9"/>
    </row>
    <row r="57" spans="2:20" ht="12" customHeight="1" x14ac:dyDescent="0.25">
      <c r="B57" s="864"/>
      <c r="C57" s="864"/>
      <c r="D57" s="864"/>
      <c r="G57" s="536"/>
      <c r="H57" s="865"/>
      <c r="I57" s="865"/>
      <c r="J57" s="865"/>
      <c r="K57" s="9"/>
    </row>
    <row r="58" spans="2:20" ht="12" customHeight="1" x14ac:dyDescent="0.25">
      <c r="B58" s="923"/>
      <c r="C58" s="923"/>
      <c r="D58" s="923"/>
      <c r="G58" s="527"/>
      <c r="H58" s="923"/>
      <c r="I58" s="923"/>
      <c r="J58" s="923"/>
    </row>
    <row r="59" spans="2:20" ht="12" customHeight="1" x14ac:dyDescent="0.25">
      <c r="H59" s="9"/>
      <c r="I59" s="9"/>
    </row>
    <row r="62" spans="2:20" ht="12" customHeight="1" x14ac:dyDescent="0.25">
      <c r="F62" s="527"/>
    </row>
    <row r="63" spans="2:20" ht="12" customHeight="1" x14ac:dyDescent="0.25">
      <c r="F63" s="527"/>
    </row>
    <row r="67" spans="2:7" ht="12" customHeight="1" x14ac:dyDescent="0.25">
      <c r="G67" s="3"/>
    </row>
    <row r="68" spans="2:7" ht="12" customHeight="1" x14ac:dyDescent="0.25">
      <c r="B68" s="527"/>
      <c r="C68" s="527"/>
      <c r="D68" s="527"/>
      <c r="G68" s="3"/>
    </row>
    <row r="69" spans="2:7" ht="12" customHeight="1" x14ac:dyDescent="0.25">
      <c r="B69" s="527"/>
      <c r="C69" s="527"/>
      <c r="D69" s="527"/>
    </row>
  </sheetData>
  <customSheetViews>
    <customSheetView guid="{E4AF38FE-2F2B-4610-948D-EC4685FC19EA}" scale="75" showPageBreaks="1" fitToPage="1" printArea="1" showRuler="0">
      <selection activeCell="B25" sqref="B25"/>
      <pageMargins left="0.75" right="0.75" top="1.36" bottom="1" header="0" footer="0"/>
      <pageSetup paperSize="9" scale="54" orientation="portrait" r:id="rId1"/>
      <headerFooter alignWithMargins="0"/>
    </customSheetView>
    <customSheetView guid="{18201D55-6AD4-489F-B9E0-77C14EFE5437}" scale="75" fitToPage="1" showRuler="0">
      <selection activeCell="C16" sqref="C16"/>
      <pageMargins left="0.75" right="0.75" top="1.49" bottom="1" header="0" footer="0"/>
      <pageSetup paperSize="9" scale="40" orientation="portrait" r:id="rId2"/>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3"/>
      <headerFooter alignWithMargins="0"/>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4"/>
      <headerFooter alignWithMargins="0"/>
    </customSheetView>
    <customSheetView guid="{E16013A9-63E4-4076-9EEC-DC4ED7F23310}" showPageBreaks="1" fitToPage="1" printArea="1" showRuler="0">
      <selection activeCell="E32" sqref="E32"/>
      <pageMargins left="1.32" right="0.39" top="0.48" bottom="0.62" header="0" footer="0.38"/>
      <pageSetup paperSize="9" scale="63" orientation="landscape" r:id="rId5"/>
      <headerFooter alignWithMargins="0">
        <oddFooter>&amp;C9</oddFooter>
      </headerFooter>
    </customSheetView>
    <customSheetView guid="{9BEA065D-970C-450D-B76E-2CCAFD95224A}" showPageBreaks="1" fitToPage="1" printArea="1" topLeftCell="A17">
      <selection activeCell="G49" sqref="G49"/>
      <pageMargins left="1.32" right="0.39" top="0.48" bottom="0.62" header="0" footer="0.38"/>
      <pageSetup paperSize="9" scale="65" orientation="landscape" r:id="rId6"/>
      <headerFooter alignWithMargins="0">
        <oddFooter>&amp;C9</oddFooter>
      </headerFooter>
    </customSheetView>
  </customSheetViews>
  <mergeCells count="7">
    <mergeCell ref="H58:J58"/>
    <mergeCell ref="B57:D57"/>
    <mergeCell ref="B58:D58"/>
    <mergeCell ref="B7:B9"/>
    <mergeCell ref="C7:G7"/>
    <mergeCell ref="H57:J57"/>
    <mergeCell ref="H41:I41"/>
  </mergeCells>
  <phoneticPr fontId="4"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legacyDrawing r:id="rId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B1:L55"/>
  <sheetViews>
    <sheetView showGridLines="0" workbookViewId="0">
      <selection activeCell="B3" sqref="B3"/>
    </sheetView>
  </sheetViews>
  <sheetFormatPr baseColWidth="10" defaultColWidth="11.5546875" defaultRowHeight="13.2" x14ac:dyDescent="0.25"/>
  <cols>
    <col min="1" max="1" width="11.5546875" style="2"/>
    <col min="2" max="2" width="25.109375" style="2" customWidth="1"/>
    <col min="3" max="3" width="16.6640625" style="2" customWidth="1"/>
    <col min="4" max="4" width="17.44140625" style="2" customWidth="1"/>
    <col min="5" max="5" width="17.6640625" style="2" customWidth="1"/>
    <col min="6" max="6" width="16.6640625" style="76" customWidth="1"/>
    <col min="7" max="7" width="16.33203125" style="2" customWidth="1"/>
    <col min="8" max="8" width="14" style="2" bestFit="1" customWidth="1"/>
    <col min="9" max="10" width="14.44140625" style="2" bestFit="1" customWidth="1"/>
    <col min="11" max="11" width="11" style="2" customWidth="1"/>
    <col min="12" max="12" width="11.6640625" style="2" bestFit="1" customWidth="1"/>
    <col min="13" max="16384" width="11.5546875" style="2"/>
  </cols>
  <sheetData>
    <row r="1" spans="2:11" x14ac:dyDescent="0.25">
      <c r="J1" s="3"/>
    </row>
    <row r="2" spans="2:11" ht="13.8" x14ac:dyDescent="0.25">
      <c r="B2" s="77" t="s">
        <v>288</v>
      </c>
      <c r="J2" s="3"/>
    </row>
    <row r="4" spans="2:11" ht="19.5" customHeight="1" x14ac:dyDescent="0.25">
      <c r="B4" s="629" t="s">
        <v>110</v>
      </c>
      <c r="C4" s="630"/>
      <c r="D4" s="631" t="s">
        <v>141</v>
      </c>
      <c r="E4" s="632" t="s">
        <v>142</v>
      </c>
    </row>
    <row r="5" spans="2:11" x14ac:dyDescent="0.25">
      <c r="B5" s="400" t="s">
        <v>227</v>
      </c>
      <c r="C5" s="79"/>
      <c r="D5" s="14">
        <v>146809703</v>
      </c>
      <c r="E5" s="14">
        <v>0</v>
      </c>
      <c r="F5" s="2"/>
    </row>
    <row r="6" spans="2:11" x14ac:dyDescent="0.25">
      <c r="B6" s="90" t="s">
        <v>228</v>
      </c>
      <c r="C6" s="81"/>
      <c r="D6" s="74">
        <v>3587279537</v>
      </c>
      <c r="E6" s="74">
        <v>0</v>
      </c>
      <c r="F6" s="72"/>
      <c r="G6" s="247"/>
      <c r="H6" s="51"/>
      <c r="I6" s="51"/>
      <c r="J6" s="51"/>
      <c r="K6" s="51"/>
    </row>
    <row r="7" spans="2:11" x14ac:dyDescent="0.25">
      <c r="B7" s="401" t="s">
        <v>143</v>
      </c>
      <c r="C7" s="82"/>
      <c r="D7" s="83">
        <v>3734089240</v>
      </c>
      <c r="E7" s="74">
        <v>0</v>
      </c>
      <c r="F7" s="72"/>
      <c r="G7" s="67"/>
      <c r="H7" s="67" t="e">
        <v>#REF!</v>
      </c>
      <c r="I7" s="67" t="e">
        <v>#REF!</v>
      </c>
      <c r="J7" s="51"/>
      <c r="K7" s="51"/>
    </row>
    <row r="8" spans="2:11" x14ac:dyDescent="0.25">
      <c r="B8" s="90" t="s">
        <v>144</v>
      </c>
      <c r="C8" s="81"/>
      <c r="D8" s="289">
        <v>6426552197</v>
      </c>
      <c r="E8" s="74">
        <v>0</v>
      </c>
      <c r="F8" s="72"/>
      <c r="G8" s="51"/>
      <c r="H8" s="85">
        <v>4341686090</v>
      </c>
      <c r="I8" s="67">
        <v>0</v>
      </c>
      <c r="J8" s="51"/>
      <c r="K8" s="51"/>
    </row>
    <row r="9" spans="2:11" hidden="1" x14ac:dyDescent="0.25">
      <c r="D9" s="3"/>
      <c r="F9" s="86"/>
      <c r="G9" s="51"/>
      <c r="H9" s="85">
        <v>3163134790</v>
      </c>
      <c r="I9" s="51"/>
      <c r="J9" s="51"/>
      <c r="K9" s="51"/>
    </row>
    <row r="10" spans="2:11" hidden="1" x14ac:dyDescent="0.25">
      <c r="D10" s="3"/>
      <c r="F10" s="86"/>
      <c r="G10" s="51"/>
      <c r="H10" s="85">
        <v>7504820880</v>
      </c>
      <c r="I10" s="87">
        <v>-3917541343</v>
      </c>
      <c r="J10" s="51">
        <v>1389022080</v>
      </c>
      <c r="K10" s="51"/>
    </row>
    <row r="11" spans="2:11" ht="13.8" x14ac:dyDescent="0.25">
      <c r="B11" s="77" t="s">
        <v>289</v>
      </c>
      <c r="F11" s="72"/>
      <c r="G11" s="51"/>
      <c r="H11" s="51"/>
      <c r="I11" s="51"/>
      <c r="J11" s="51"/>
      <c r="K11" s="51"/>
    </row>
    <row r="12" spans="2:11" ht="13.8" thickBot="1" x14ac:dyDescent="0.3">
      <c r="B12" s="88" t="s">
        <v>334</v>
      </c>
      <c r="F12" s="89"/>
      <c r="G12" s="51"/>
      <c r="H12" s="51"/>
      <c r="I12" s="51"/>
      <c r="J12" s="51"/>
      <c r="K12" s="51"/>
    </row>
    <row r="13" spans="2:11" x14ac:dyDescent="0.25">
      <c r="B13" s="633" t="s">
        <v>110</v>
      </c>
      <c r="C13" s="634" t="s">
        <v>141</v>
      </c>
      <c r="D13" s="635" t="s">
        <v>167</v>
      </c>
      <c r="F13" s="89"/>
      <c r="G13" s="51"/>
      <c r="H13" s="51"/>
      <c r="I13" s="51"/>
      <c r="J13" s="87">
        <v>-3917541343</v>
      </c>
      <c r="K13" s="51"/>
    </row>
    <row r="14" spans="2:11" x14ac:dyDescent="0.25">
      <c r="B14" s="80"/>
      <c r="C14" s="90"/>
      <c r="D14" s="91"/>
      <c r="F14" s="92"/>
    </row>
    <row r="15" spans="2:11" ht="13.2" hidden="1" customHeight="1" x14ac:dyDescent="0.25">
      <c r="B15" s="80"/>
      <c r="C15" s="90"/>
      <c r="D15" s="91"/>
    </row>
    <row r="16" spans="2:11" ht="13.2" hidden="1" customHeight="1" x14ac:dyDescent="0.25">
      <c r="B16" s="80"/>
      <c r="C16" s="90"/>
      <c r="D16" s="91"/>
    </row>
    <row r="17" spans="2:12" x14ac:dyDescent="0.25">
      <c r="B17" s="93" t="s">
        <v>143</v>
      </c>
      <c r="C17" s="91" t="s">
        <v>331</v>
      </c>
      <c r="D17" s="91" t="s">
        <v>331</v>
      </c>
    </row>
    <row r="18" spans="2:12" ht="13.8" thickBot="1" x14ac:dyDescent="0.3">
      <c r="B18" s="94" t="s">
        <v>144</v>
      </c>
      <c r="C18" s="94" t="s">
        <v>331</v>
      </c>
      <c r="D18" s="95" t="s">
        <v>331</v>
      </c>
    </row>
    <row r="19" spans="2:12" hidden="1" x14ac:dyDescent="0.25"/>
    <row r="20" spans="2:12" hidden="1" x14ac:dyDescent="0.25"/>
    <row r="21" spans="2:12" hidden="1" x14ac:dyDescent="0.25">
      <c r="B21" s="10" t="s">
        <v>312</v>
      </c>
    </row>
    <row r="22" spans="2:12" ht="13.8" hidden="1" thickBot="1" x14ac:dyDescent="0.3"/>
    <row r="23" spans="2:12" ht="52.5" hidden="1" customHeight="1" x14ac:dyDescent="0.25">
      <c r="B23" s="636" t="s">
        <v>168</v>
      </c>
      <c r="C23" s="597" t="s">
        <v>169</v>
      </c>
      <c r="D23" s="597" t="s">
        <v>170</v>
      </c>
      <c r="E23" s="597" t="s">
        <v>236</v>
      </c>
      <c r="F23" s="597" t="s">
        <v>110</v>
      </c>
      <c r="G23" s="597" t="s">
        <v>182</v>
      </c>
      <c r="H23" s="597" t="s">
        <v>183</v>
      </c>
    </row>
    <row r="24" spans="2:12" hidden="1" x14ac:dyDescent="0.25">
      <c r="B24" s="96"/>
      <c r="C24" s="97"/>
      <c r="D24" s="98"/>
      <c r="E24" s="99"/>
      <c r="F24" s="100"/>
      <c r="G24" s="101">
        <v>0</v>
      </c>
      <c r="H24" s="106">
        <v>0</v>
      </c>
      <c r="I24" s="102"/>
      <c r="J24" s="102"/>
    </row>
    <row r="25" spans="2:12" ht="13.8" hidden="1" thickBot="1" x14ac:dyDescent="0.3">
      <c r="B25" s="104" t="s">
        <v>331</v>
      </c>
      <c r="C25" s="97"/>
      <c r="D25" s="97"/>
      <c r="E25" s="98" t="s">
        <v>442</v>
      </c>
      <c r="F25" s="103"/>
      <c r="G25" s="101">
        <v>0</v>
      </c>
      <c r="H25" s="106">
        <v>0</v>
      </c>
      <c r="I25" s="102"/>
      <c r="J25" s="102"/>
    </row>
    <row r="26" spans="2:12" ht="13.2" hidden="1" customHeight="1" x14ac:dyDescent="0.25">
      <c r="B26" s="104"/>
      <c r="C26" s="97"/>
      <c r="D26" s="97"/>
      <c r="E26" s="105">
        <v>1</v>
      </c>
      <c r="F26" s="103"/>
      <c r="G26" s="101" t="e">
        <v>#REF!</v>
      </c>
      <c r="H26" s="106">
        <v>0</v>
      </c>
      <c r="I26" s="102"/>
      <c r="J26" s="102"/>
    </row>
    <row r="27" spans="2:12" ht="13.2" hidden="1" customHeight="1" x14ac:dyDescent="0.25">
      <c r="B27" s="104"/>
      <c r="C27" s="97"/>
      <c r="D27" s="97"/>
      <c r="E27" s="105"/>
      <c r="F27" s="103"/>
      <c r="G27" s="101"/>
      <c r="H27" s="106">
        <v>0</v>
      </c>
      <c r="I27" s="102"/>
      <c r="J27" s="102"/>
    </row>
    <row r="28" spans="2:12" ht="13.8" hidden="1" customHeight="1" thickBot="1" x14ac:dyDescent="0.3">
      <c r="B28" s="94"/>
      <c r="C28" s="107"/>
      <c r="D28" s="107"/>
      <c r="E28" s="108"/>
      <c r="F28" s="109"/>
      <c r="G28" s="110"/>
      <c r="H28" s="111"/>
      <c r="I28" s="102"/>
      <c r="J28" s="102"/>
    </row>
    <row r="29" spans="2:12" ht="13.8" hidden="1" thickBot="1" x14ac:dyDescent="0.3">
      <c r="B29" s="112" t="s">
        <v>172</v>
      </c>
      <c r="C29" s="113"/>
      <c r="D29" s="113"/>
      <c r="E29" s="113"/>
      <c r="F29" s="114"/>
      <c r="G29" s="115">
        <v>0</v>
      </c>
      <c r="H29" s="129">
        <v>0</v>
      </c>
      <c r="L29" s="3"/>
    </row>
    <row r="30" spans="2:12" ht="21.75" hidden="1" customHeight="1" x14ac:dyDescent="0.25">
      <c r="B30" s="932"/>
      <c r="C30" s="932"/>
      <c r="D30" s="932"/>
      <c r="E30" s="932"/>
      <c r="F30" s="932"/>
      <c r="G30" s="932"/>
      <c r="H30" s="932"/>
    </row>
    <row r="31" spans="2:12" hidden="1" x14ac:dyDescent="0.25"/>
    <row r="32" spans="2:12" hidden="1" x14ac:dyDescent="0.25"/>
    <row r="33" spans="2:7" ht="13.8" hidden="1" x14ac:dyDescent="0.25">
      <c r="B33" s="77" t="s">
        <v>304</v>
      </c>
    </row>
    <row r="34" spans="2:7" ht="13.8" hidden="1" thickBot="1" x14ac:dyDescent="0.3">
      <c r="B34" s="88" t="s">
        <v>334</v>
      </c>
    </row>
    <row r="35" spans="2:7" ht="39.6" hidden="1" x14ac:dyDescent="0.25">
      <c r="B35" s="637" t="s">
        <v>119</v>
      </c>
      <c r="C35" s="638" t="s">
        <v>170</v>
      </c>
      <c r="D35" s="639" t="s">
        <v>173</v>
      </c>
      <c r="E35" s="639" t="s">
        <v>174</v>
      </c>
      <c r="F35" s="640" t="s">
        <v>175</v>
      </c>
    </row>
    <row r="36" spans="2:7" hidden="1" x14ac:dyDescent="0.25">
      <c r="B36" s="26"/>
      <c r="C36" s="562"/>
      <c r="D36" s="562"/>
      <c r="E36" s="562"/>
      <c r="F36" s="130"/>
    </row>
    <row r="37" spans="2:7" hidden="1" x14ac:dyDescent="0.25">
      <c r="B37" s="116" t="s">
        <v>143</v>
      </c>
      <c r="C37" s="117" t="s">
        <v>331</v>
      </c>
      <c r="D37" s="117" t="s">
        <v>331</v>
      </c>
      <c r="E37" s="117" t="s">
        <v>331</v>
      </c>
      <c r="F37" s="118" t="s">
        <v>331</v>
      </c>
    </row>
    <row r="38" spans="2:7" ht="13.8" hidden="1" thickBot="1" x14ac:dyDescent="0.3">
      <c r="B38" s="119" t="s">
        <v>144</v>
      </c>
      <c r="C38" s="120" t="s">
        <v>331</v>
      </c>
      <c r="D38" s="120" t="s">
        <v>331</v>
      </c>
      <c r="E38" s="120" t="s">
        <v>331</v>
      </c>
      <c r="F38" s="121" t="s">
        <v>331</v>
      </c>
    </row>
    <row r="39" spans="2:7" hidden="1" x14ac:dyDescent="0.25">
      <c r="B39" s="56"/>
      <c r="C39" s="56"/>
      <c r="D39" s="56"/>
      <c r="E39" s="56"/>
      <c r="F39" s="56"/>
    </row>
    <row r="40" spans="2:7" ht="13.8" x14ac:dyDescent="0.25">
      <c r="B40" s="122" t="s">
        <v>176</v>
      </c>
      <c r="C40" s="123"/>
      <c r="D40" s="56"/>
      <c r="E40" s="56"/>
      <c r="F40" s="56"/>
    </row>
    <row r="41" spans="2:7" ht="13.8" thickBot="1" x14ac:dyDescent="0.3">
      <c r="B41" s="124"/>
      <c r="C41" s="56"/>
      <c r="D41" s="56"/>
      <c r="E41" s="56"/>
      <c r="F41" s="56"/>
    </row>
    <row r="42" spans="2:7" x14ac:dyDescent="0.25">
      <c r="B42" s="641" t="s">
        <v>110</v>
      </c>
      <c r="C42" s="642" t="s">
        <v>177</v>
      </c>
      <c r="D42" s="643" t="s">
        <v>178</v>
      </c>
    </row>
    <row r="43" spans="2:7" x14ac:dyDescent="0.25">
      <c r="B43" s="104" t="s">
        <v>418</v>
      </c>
      <c r="C43" s="101">
        <v>23562888990</v>
      </c>
      <c r="D43" s="125" t="s">
        <v>331</v>
      </c>
      <c r="E43" s="518"/>
      <c r="F43" s="519"/>
      <c r="G43" s="520"/>
    </row>
    <row r="44" spans="2:7" x14ac:dyDescent="0.25">
      <c r="B44" s="104" t="s">
        <v>507</v>
      </c>
      <c r="C44" s="101">
        <v>2000000000</v>
      </c>
      <c r="D44" s="125"/>
      <c r="E44" s="518"/>
      <c r="F44" s="519"/>
      <c r="G44" s="520"/>
    </row>
    <row r="45" spans="2:7" x14ac:dyDescent="0.25">
      <c r="B45" s="93" t="s">
        <v>179</v>
      </c>
      <c r="C45" s="249">
        <v>25562888990</v>
      </c>
      <c r="D45" s="125" t="s">
        <v>331</v>
      </c>
      <c r="E45" s="457"/>
      <c r="F45" s="519"/>
      <c r="G45" s="520"/>
    </row>
    <row r="46" spans="2:7" ht="13.8" thickBot="1" x14ac:dyDescent="0.3">
      <c r="B46" s="94" t="s">
        <v>180</v>
      </c>
      <c r="C46" s="220">
        <v>12364295394</v>
      </c>
      <c r="D46" s="126" t="s">
        <v>331</v>
      </c>
      <c r="E46" s="457"/>
      <c r="F46" s="519"/>
      <c r="G46" s="520"/>
    </row>
    <row r="47" spans="2:7" x14ac:dyDescent="0.25">
      <c r="C47" s="3"/>
      <c r="E47" s="520"/>
      <c r="F47" s="519"/>
      <c r="G47" s="520"/>
    </row>
    <row r="48" spans="2:7" x14ac:dyDescent="0.25">
      <c r="C48" s="3"/>
    </row>
    <row r="50" spans="2:9" x14ac:dyDescent="0.25">
      <c r="B50" s="527"/>
      <c r="C50" s="527"/>
      <c r="D50" s="527"/>
      <c r="F50" s="127"/>
      <c r="G50" s="3"/>
    </row>
    <row r="51" spans="2:9" x14ac:dyDescent="0.25">
      <c r="B51" s="527"/>
      <c r="C51" s="527"/>
      <c r="D51" s="527"/>
      <c r="F51" s="127"/>
      <c r="G51" s="3"/>
    </row>
    <row r="52" spans="2:9" x14ac:dyDescent="0.25">
      <c r="B52" s="865"/>
      <c r="C52" s="865"/>
      <c r="E52" s="526"/>
      <c r="F52" s="865"/>
      <c r="G52" s="865"/>
      <c r="H52" s="865"/>
    </row>
    <row r="53" spans="2:9" x14ac:dyDescent="0.25">
      <c r="B53" s="865"/>
      <c r="C53" s="865"/>
      <c r="E53" s="526"/>
      <c r="F53" s="865"/>
      <c r="G53" s="865"/>
      <c r="H53" s="865"/>
    </row>
    <row r="54" spans="2:9" x14ac:dyDescent="0.25">
      <c r="E54" s="527"/>
      <c r="H54" s="128"/>
      <c r="I54" s="57"/>
    </row>
    <row r="55" spans="2:9" x14ac:dyDescent="0.25">
      <c r="B55" s="527"/>
      <c r="C55" s="527"/>
      <c r="D55" s="527"/>
    </row>
  </sheetData>
  <customSheetViews>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1"/>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2"/>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3"/>
      <headerFooter alignWithMargins="0"/>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4"/>
      <headerFooter alignWithMargins="0"/>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5"/>
      <headerFooter alignWithMargins="0">
        <oddFooter>&amp;C10</oddFooter>
      </headerFooter>
    </customSheetView>
    <customSheetView guid="{9BEA065D-970C-450D-B76E-2CCAFD95224A}" showPageBreaks="1" printArea="1">
      <selection activeCell="N8" sqref="N8"/>
      <pageMargins left="0.75" right="0.52" top="1.31" bottom="1" header="0.24" footer="0.37"/>
      <pageSetup paperSize="9" scale="85" orientation="portrait" verticalDpi="144" r:id="rId6"/>
      <headerFooter alignWithMargins="0">
        <oddFooter>&amp;C10</oddFooter>
      </headerFooter>
    </customSheetView>
  </customSheetViews>
  <mergeCells count="5">
    <mergeCell ref="B30:H30"/>
    <mergeCell ref="B52:C52"/>
    <mergeCell ref="B53:C53"/>
    <mergeCell ref="F52:H52"/>
    <mergeCell ref="F53:H53"/>
  </mergeCells>
  <phoneticPr fontId="4"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legacyDrawing r:id="rId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B2:O59"/>
  <sheetViews>
    <sheetView showGridLines="0" topLeftCell="A15" workbookViewId="0">
      <selection activeCell="B32" sqref="B32"/>
    </sheetView>
  </sheetViews>
  <sheetFormatPr baseColWidth="10" defaultColWidth="11.5546875" defaultRowHeight="13.2" x14ac:dyDescent="0.25"/>
  <cols>
    <col min="1" max="1" width="11.5546875" style="2"/>
    <col min="2" max="2" width="28.33203125" style="2" customWidth="1"/>
    <col min="3" max="3" width="20.109375" style="2" customWidth="1"/>
    <col min="4" max="4" width="23" style="2" bestFit="1" customWidth="1"/>
    <col min="5" max="5" width="17" style="2" customWidth="1"/>
    <col min="6" max="6" width="17.6640625" style="2" customWidth="1"/>
    <col min="7" max="7" width="28.109375" style="2" customWidth="1"/>
    <col min="8" max="8" width="20.44140625" style="2" customWidth="1"/>
    <col min="9" max="9" width="16.6640625" style="2" customWidth="1"/>
    <col min="10" max="10" width="30.5546875" style="2" customWidth="1"/>
    <col min="11" max="16384" width="11.5546875" style="2"/>
  </cols>
  <sheetData>
    <row r="2" spans="2:8" ht="15.6" x14ac:dyDescent="0.3">
      <c r="B2" s="8" t="s">
        <v>181</v>
      </c>
    </row>
    <row r="3" spans="2:8" x14ac:dyDescent="0.25">
      <c r="B3" s="10"/>
    </row>
    <row r="4" spans="2:8" ht="13.8" thickBot="1" x14ac:dyDescent="0.3"/>
    <row r="5" spans="2:8" ht="19.95" customHeight="1" x14ac:dyDescent="0.25">
      <c r="B5" s="646"/>
      <c r="C5" s="647"/>
      <c r="D5" s="934" t="s">
        <v>333</v>
      </c>
      <c r="E5" s="935"/>
      <c r="F5" s="935"/>
      <c r="G5" s="936"/>
      <c r="H5" s="56"/>
    </row>
    <row r="6" spans="2:8" x14ac:dyDescent="0.25">
      <c r="B6" s="648" t="s">
        <v>168</v>
      </c>
      <c r="C6" s="649" t="s">
        <v>291</v>
      </c>
      <c r="D6" s="650" t="s">
        <v>170</v>
      </c>
      <c r="E6" s="651" t="s">
        <v>110</v>
      </c>
      <c r="F6" s="651" t="s">
        <v>237</v>
      </c>
      <c r="G6" s="651" t="s">
        <v>238</v>
      </c>
      <c r="H6" s="56"/>
    </row>
    <row r="7" spans="2:8" x14ac:dyDescent="0.25">
      <c r="B7" s="26" t="s">
        <v>588</v>
      </c>
      <c r="C7" s="12" t="s">
        <v>658</v>
      </c>
      <c r="D7" s="12" t="s">
        <v>726</v>
      </c>
      <c r="E7" s="14" t="s">
        <v>727</v>
      </c>
      <c r="F7" s="14">
        <v>541180274</v>
      </c>
      <c r="G7" s="15"/>
      <c r="H7" s="56"/>
    </row>
    <row r="8" spans="2:8" hidden="1" x14ac:dyDescent="0.25">
      <c r="B8" s="26"/>
      <c r="C8" s="12"/>
      <c r="D8" s="12"/>
      <c r="E8" s="14"/>
      <c r="F8" s="14"/>
      <c r="G8" s="15"/>
      <c r="H8" s="56"/>
    </row>
    <row r="9" spans="2:8" hidden="1" x14ac:dyDescent="0.25">
      <c r="B9" s="26"/>
      <c r="C9" s="12"/>
      <c r="D9" s="12"/>
      <c r="E9" s="14"/>
      <c r="F9" s="14"/>
      <c r="G9" s="15"/>
      <c r="H9" s="56"/>
    </row>
    <row r="10" spans="2:8" hidden="1" x14ac:dyDescent="0.25">
      <c r="B10" s="26"/>
      <c r="C10" s="12"/>
      <c r="D10" s="12"/>
      <c r="E10" s="14"/>
      <c r="F10" s="14"/>
      <c r="G10" s="15"/>
      <c r="H10" s="56"/>
    </row>
    <row r="11" spans="2:8" hidden="1" x14ac:dyDescent="0.25">
      <c r="B11" s="26"/>
      <c r="C11" s="12"/>
      <c r="D11" s="12"/>
      <c r="E11" s="14"/>
      <c r="F11" s="14"/>
      <c r="G11" s="15"/>
      <c r="H11" s="56"/>
    </row>
    <row r="12" spans="2:8" ht="13.8" thickBot="1" x14ac:dyDescent="0.3">
      <c r="B12" s="652" t="s">
        <v>346</v>
      </c>
      <c r="C12" s="653"/>
      <c r="D12" s="653"/>
      <c r="E12" s="653"/>
      <c r="F12" s="654">
        <v>0</v>
      </c>
      <c r="G12" s="654">
        <v>0</v>
      </c>
      <c r="H12" s="56"/>
    </row>
    <row r="13" spans="2:8" ht="13.8" thickBot="1" x14ac:dyDescent="0.3">
      <c r="B13" s="626" t="s">
        <v>347</v>
      </c>
      <c r="C13" s="601"/>
      <c r="D13" s="601"/>
      <c r="E13" s="601"/>
      <c r="F13" s="602">
        <v>541180274</v>
      </c>
      <c r="G13" s="655">
        <v>0</v>
      </c>
      <c r="H13" s="56"/>
    </row>
    <row r="14" spans="2:8" x14ac:dyDescent="0.25">
      <c r="B14" s="937"/>
      <c r="C14" s="937"/>
      <c r="D14" s="937"/>
      <c r="E14" s="937"/>
      <c r="F14" s="937"/>
      <c r="G14" s="937"/>
      <c r="H14" s="937"/>
    </row>
    <row r="15" spans="2:8" x14ac:dyDescent="0.25">
      <c r="B15" s="537"/>
      <c r="C15" s="537"/>
      <c r="D15" s="537"/>
      <c r="E15" s="537"/>
      <c r="F15" s="537"/>
      <c r="G15" s="537"/>
      <c r="H15" s="537"/>
    </row>
    <row r="16" spans="2:8" ht="17.25" customHeight="1" x14ac:dyDescent="0.3">
      <c r="B16" s="40" t="s">
        <v>292</v>
      </c>
      <c r="C16" s="56"/>
      <c r="D16" s="56"/>
      <c r="E16" s="56"/>
      <c r="F16" s="56"/>
      <c r="G16" s="56"/>
      <c r="H16" s="56"/>
    </row>
    <row r="17" spans="2:8" ht="18" customHeight="1" thickBot="1" x14ac:dyDescent="0.3">
      <c r="B17" s="56"/>
      <c r="C17" s="56"/>
      <c r="D17" s="56"/>
      <c r="E17" s="56"/>
      <c r="F17" s="56"/>
      <c r="G17" s="56"/>
      <c r="H17" s="56"/>
    </row>
    <row r="18" spans="2:8" s="527" customFormat="1" ht="26.4" x14ac:dyDescent="0.25">
      <c r="B18" s="656" t="s">
        <v>184</v>
      </c>
      <c r="C18" s="657" t="s">
        <v>291</v>
      </c>
      <c r="D18" s="657" t="s">
        <v>110</v>
      </c>
      <c r="E18" s="657" t="s">
        <v>256</v>
      </c>
      <c r="F18" s="657" t="s">
        <v>185</v>
      </c>
      <c r="G18" s="657" t="s">
        <v>110</v>
      </c>
      <c r="H18" s="524"/>
    </row>
    <row r="19" spans="2:8" s="56" customFormat="1" x14ac:dyDescent="0.25">
      <c r="B19" s="26" t="s">
        <v>338</v>
      </c>
      <c r="C19" s="12" t="s">
        <v>339</v>
      </c>
      <c r="D19" s="130" t="s">
        <v>695</v>
      </c>
      <c r="E19" s="14"/>
      <c r="F19" s="14">
        <v>677266929.71999991</v>
      </c>
      <c r="G19" s="130" t="s">
        <v>695</v>
      </c>
    </row>
    <row r="20" spans="2:8" x14ac:dyDescent="0.25">
      <c r="B20" s="26" t="s">
        <v>480</v>
      </c>
      <c r="C20" s="12" t="s">
        <v>339</v>
      </c>
      <c r="D20" s="130" t="s">
        <v>695</v>
      </c>
      <c r="E20" s="14"/>
      <c r="F20" s="14">
        <v>426123163.45000005</v>
      </c>
      <c r="G20" s="130" t="s">
        <v>695</v>
      </c>
      <c r="H20" s="56"/>
    </row>
    <row r="21" spans="2:8" x14ac:dyDescent="0.25">
      <c r="B21" s="658" t="s">
        <v>186</v>
      </c>
      <c r="C21" s="617"/>
      <c r="D21" s="617"/>
      <c r="E21" s="617">
        <v>0</v>
      </c>
      <c r="F21" s="617">
        <v>1103390093.1700001</v>
      </c>
      <c r="G21" s="617"/>
      <c r="H21" s="56"/>
    </row>
    <row r="22" spans="2:8" ht="15.75" customHeight="1" thickBot="1" x14ac:dyDescent="0.3">
      <c r="B22" s="119" t="s">
        <v>187</v>
      </c>
      <c r="C22" s="131"/>
      <c r="D22" s="131"/>
      <c r="E22" s="131">
        <v>0</v>
      </c>
      <c r="F22" s="522">
        <v>841325320</v>
      </c>
      <c r="G22" s="132"/>
      <c r="H22" s="521"/>
    </row>
    <row r="23" spans="2:8" x14ac:dyDescent="0.25">
      <c r="B23" s="56"/>
      <c r="C23" s="56"/>
      <c r="D23" s="56"/>
      <c r="E23" s="56"/>
      <c r="F23" s="6"/>
      <c r="G23" s="524"/>
      <c r="H23" s="56"/>
    </row>
    <row r="24" spans="2:8" x14ac:dyDescent="0.25">
      <c r="B24" s="56"/>
      <c r="C24" s="56"/>
      <c r="D24" s="56"/>
      <c r="E24" s="56"/>
      <c r="F24" s="56"/>
      <c r="G24" s="395"/>
      <c r="H24" s="56"/>
    </row>
    <row r="25" spans="2:8" ht="15.6" x14ac:dyDescent="0.3">
      <c r="B25" s="40" t="s">
        <v>293</v>
      </c>
      <c r="C25" s="56"/>
      <c r="D25" s="56"/>
      <c r="E25" s="56"/>
      <c r="F25" s="56"/>
      <c r="G25" s="381"/>
      <c r="H25" s="56"/>
    </row>
    <row r="26" spans="2:8" x14ac:dyDescent="0.25">
      <c r="B26" s="133"/>
      <c r="C26" s="56"/>
      <c r="D26" s="56"/>
      <c r="E26" s="56"/>
      <c r="F26" s="56"/>
      <c r="G26" s="56"/>
      <c r="H26" s="56"/>
    </row>
    <row r="27" spans="2:8" x14ac:dyDescent="0.25">
      <c r="B27" s="45" t="s">
        <v>295</v>
      </c>
      <c r="C27" s="56"/>
      <c r="D27" s="56"/>
      <c r="E27" s="56"/>
      <c r="F27" s="56"/>
      <c r="G27" s="56"/>
      <c r="H27" s="56"/>
    </row>
    <row r="28" spans="2:8" ht="13.8" thickBot="1" x14ac:dyDescent="0.3">
      <c r="B28" s="56"/>
      <c r="C28" s="56"/>
      <c r="D28" s="56"/>
      <c r="E28" s="56"/>
      <c r="F28" s="56"/>
      <c r="G28" s="56"/>
      <c r="H28" s="56"/>
    </row>
    <row r="29" spans="2:8" s="527" customFormat="1" ht="26.4" x14ac:dyDescent="0.25">
      <c r="B29" s="644" t="s">
        <v>110</v>
      </c>
      <c r="C29" s="639" t="s">
        <v>188</v>
      </c>
      <c r="D29" s="645" t="s">
        <v>163</v>
      </c>
      <c r="E29" s="645" t="s">
        <v>189</v>
      </c>
      <c r="F29" s="640" t="s">
        <v>190</v>
      </c>
      <c r="G29" s="524"/>
      <c r="H29" s="524"/>
    </row>
    <row r="30" spans="2:8" x14ac:dyDescent="0.25">
      <c r="B30" s="26" t="s">
        <v>191</v>
      </c>
      <c r="C30" s="290">
        <v>19727000000</v>
      </c>
      <c r="D30" s="14">
        <v>8170000000</v>
      </c>
      <c r="E30" s="14">
        <v>0</v>
      </c>
      <c r="F30" s="15">
        <v>27897000000</v>
      </c>
      <c r="G30" s="6"/>
      <c r="H30" s="56"/>
    </row>
    <row r="31" spans="2:8" x14ac:dyDescent="0.25">
      <c r="B31" s="26" t="s">
        <v>192</v>
      </c>
      <c r="C31" s="290">
        <v>35000000000</v>
      </c>
      <c r="D31" s="14">
        <v>-8170000000</v>
      </c>
      <c r="E31" s="2">
        <v>0</v>
      </c>
      <c r="F31" s="15">
        <v>26830000000</v>
      </c>
      <c r="G31" s="6"/>
      <c r="H31" s="60"/>
    </row>
    <row r="32" spans="2:8" x14ac:dyDescent="0.25">
      <c r="B32" s="26" t="s">
        <v>90</v>
      </c>
      <c r="C32" s="290">
        <v>2890776257</v>
      </c>
      <c r="D32" s="14">
        <v>18289600217</v>
      </c>
      <c r="E32" s="14">
        <v>0</v>
      </c>
      <c r="F32" s="15">
        <v>21180376474</v>
      </c>
      <c r="G32" s="6"/>
      <c r="H32" s="60"/>
    </row>
    <row r="33" spans="2:11" x14ac:dyDescent="0.25">
      <c r="B33" s="26" t="s">
        <v>193</v>
      </c>
      <c r="C33" s="290">
        <v>731096392</v>
      </c>
      <c r="D33" s="14">
        <v>1524471485</v>
      </c>
      <c r="E33" s="14"/>
      <c r="F33" s="15">
        <v>2255567877</v>
      </c>
      <c r="G33" s="6"/>
      <c r="H33" s="61"/>
      <c r="I33" s="18"/>
      <c r="J33" s="18"/>
      <c r="K33" s="134"/>
    </row>
    <row r="34" spans="2:11" s="10" customFormat="1" ht="18.75" customHeight="1" thickBot="1" x14ac:dyDescent="0.3">
      <c r="B34" s="659" t="s">
        <v>194</v>
      </c>
      <c r="C34" s="660">
        <v>58348872649</v>
      </c>
      <c r="D34" s="660">
        <v>19814071702</v>
      </c>
      <c r="E34" s="660">
        <v>0</v>
      </c>
      <c r="F34" s="661">
        <v>78162944351</v>
      </c>
      <c r="G34" s="245"/>
      <c r="H34" s="245"/>
      <c r="I34" s="135"/>
      <c r="J34" s="135"/>
      <c r="K34" s="136"/>
    </row>
    <row r="35" spans="2:11" x14ac:dyDescent="0.25">
      <c r="C35" s="18">
        <v>-980970000</v>
      </c>
      <c r="F35" s="3"/>
      <c r="G35" s="3"/>
      <c r="H35" s="134"/>
      <c r="I35" s="134"/>
      <c r="J35" s="18"/>
      <c r="K35" s="134"/>
    </row>
    <row r="36" spans="2:11" hidden="1" x14ac:dyDescent="0.25">
      <c r="C36" s="18">
        <v>7590060382</v>
      </c>
      <c r="F36" s="3">
        <v>0</v>
      </c>
      <c r="G36" s="18"/>
      <c r="H36" s="134"/>
      <c r="I36" s="134"/>
      <c r="J36" s="18"/>
      <c r="K36" s="134"/>
    </row>
    <row r="37" spans="2:11" ht="15.6" hidden="1" x14ac:dyDescent="0.3">
      <c r="B37" s="8" t="s">
        <v>294</v>
      </c>
      <c r="C37" s="18">
        <v>-50758812267</v>
      </c>
      <c r="D37" s="3"/>
      <c r="E37" s="3"/>
      <c r="F37" s="3"/>
      <c r="H37" s="134"/>
      <c r="I37" s="134"/>
      <c r="J37" s="18"/>
      <c r="K37" s="134"/>
    </row>
    <row r="38" spans="2:11" hidden="1" x14ac:dyDescent="0.25">
      <c r="B38" s="57"/>
      <c r="H38" s="134"/>
      <c r="I38" s="18"/>
      <c r="J38" s="134">
        <v>1789589588</v>
      </c>
      <c r="K38" s="134"/>
    </row>
    <row r="39" spans="2:11" ht="13.8" hidden="1" thickBot="1" x14ac:dyDescent="0.3">
      <c r="H39" s="134"/>
      <c r="I39" s="134"/>
      <c r="J39" s="134">
        <v>760634244</v>
      </c>
      <c r="K39" s="134"/>
    </row>
    <row r="40" spans="2:11" ht="26.4" hidden="1" x14ac:dyDescent="0.25">
      <c r="B40" s="644" t="s">
        <v>129</v>
      </c>
      <c r="C40" s="639" t="s">
        <v>195</v>
      </c>
      <c r="D40" s="645" t="s">
        <v>163</v>
      </c>
      <c r="E40" s="645" t="s">
        <v>189</v>
      </c>
      <c r="F40" s="639" t="s">
        <v>196</v>
      </c>
      <c r="G40" s="640" t="s">
        <v>197</v>
      </c>
      <c r="H40" s="3"/>
      <c r="I40" s="3"/>
      <c r="J40" s="134">
        <v>1028955344</v>
      </c>
      <c r="K40" s="134"/>
    </row>
    <row r="41" spans="2:11" ht="18.75" hidden="1" customHeight="1" x14ac:dyDescent="0.25">
      <c r="B41" s="104" t="s">
        <v>198</v>
      </c>
      <c r="C41" s="74">
        <v>0</v>
      </c>
      <c r="D41" s="74">
        <v>0</v>
      </c>
      <c r="E41" s="74">
        <v>0</v>
      </c>
      <c r="F41" s="74">
        <v>0</v>
      </c>
      <c r="G41" s="74">
        <v>0</v>
      </c>
      <c r="H41" s="3"/>
      <c r="I41" s="3"/>
    </row>
    <row r="42" spans="2:11" ht="18.75" hidden="1" customHeight="1" thickBot="1" x14ac:dyDescent="0.3">
      <c r="B42" s="104" t="s">
        <v>194</v>
      </c>
      <c r="C42" s="74"/>
      <c r="D42" s="74"/>
      <c r="E42" s="97"/>
      <c r="F42" s="74">
        <v>0</v>
      </c>
      <c r="G42" s="504"/>
      <c r="H42" s="67" t="e">
        <v>#REF!</v>
      </c>
    </row>
    <row r="43" spans="2:11" ht="15.75" hidden="1" customHeight="1" x14ac:dyDescent="0.25">
      <c r="B43" s="104" t="s">
        <v>199</v>
      </c>
      <c r="C43" s="97"/>
      <c r="D43" s="97"/>
      <c r="E43" s="97"/>
      <c r="F43" s="97"/>
      <c r="G43" s="91"/>
    </row>
    <row r="44" spans="2:11" ht="13.8" hidden="1" customHeight="1" thickBot="1" x14ac:dyDescent="0.3">
      <c r="B44" s="94" t="s">
        <v>14</v>
      </c>
      <c r="C44" s="107"/>
      <c r="D44" s="107"/>
      <c r="E44" s="107"/>
      <c r="F44" s="107"/>
      <c r="G44" s="505"/>
    </row>
    <row r="45" spans="2:11" ht="19.5" hidden="1" customHeight="1" thickBot="1" x14ac:dyDescent="0.3">
      <c r="B45" s="112" t="s">
        <v>194</v>
      </c>
      <c r="C45" s="113"/>
      <c r="D45" s="113"/>
      <c r="E45" s="113"/>
      <c r="F45" s="113"/>
      <c r="G45" s="506"/>
    </row>
    <row r="46" spans="2:11" hidden="1" x14ac:dyDescent="0.25"/>
    <row r="47" spans="2:11" hidden="1" x14ac:dyDescent="0.25"/>
    <row r="48" spans="2:11" hidden="1" x14ac:dyDescent="0.25"/>
    <row r="49" spans="2:15" hidden="1" x14ac:dyDescent="0.25"/>
    <row r="53" spans="2:15" x14ac:dyDescent="0.25">
      <c r="B53" s="865"/>
      <c r="C53" s="865"/>
      <c r="D53" s="865"/>
      <c r="E53" s="933"/>
      <c r="F53" s="933"/>
      <c r="G53" s="892"/>
      <c r="H53" s="892"/>
      <c r="M53" s="527"/>
    </row>
    <row r="54" spans="2:15" ht="13.8" x14ac:dyDescent="0.25">
      <c r="B54" s="865"/>
      <c r="C54" s="865"/>
      <c r="D54" s="865"/>
      <c r="E54" s="923"/>
      <c r="F54" s="923"/>
      <c r="G54" s="536"/>
      <c r="N54" s="865"/>
      <c r="O54" s="865"/>
    </row>
    <row r="55" spans="2:15" x14ac:dyDescent="0.25">
      <c r="E55" s="865"/>
      <c r="F55" s="865"/>
      <c r="J55" s="69"/>
    </row>
    <row r="59" spans="2:15" x14ac:dyDescent="0.25">
      <c r="J59" s="70"/>
    </row>
  </sheetData>
  <customSheetViews>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1"/>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2"/>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3"/>
      <headerFooter alignWithMargins="0"/>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4"/>
      <headerFooter alignWithMargins="0"/>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5"/>
      <headerFooter alignWithMargins="0">
        <oddFooter>&amp;C11</oddFooter>
      </headerFooter>
    </customSheetView>
    <customSheetView guid="{9BEA065D-970C-450D-B76E-2CCAFD95224A}" showPageBreaks="1" fitToPage="1" printArea="1" topLeftCell="A5">
      <selection activeCell="E31" sqref="E31"/>
      <pageMargins left="0.75" right="0.75" top="1.4" bottom="1" header="0" footer="0.36"/>
      <pageSetup paperSize="9" scale="67" orientation="portrait" verticalDpi="144" r:id="rId6"/>
      <headerFooter alignWithMargins="0">
        <oddFooter>&amp;C11</oddFooter>
      </headerFooter>
    </customSheetView>
  </customSheetViews>
  <mergeCells count="9">
    <mergeCell ref="B53:D53"/>
    <mergeCell ref="B54:D54"/>
    <mergeCell ref="D5:G5"/>
    <mergeCell ref="B14:H14"/>
    <mergeCell ref="E55:F55"/>
    <mergeCell ref="G53:H53"/>
    <mergeCell ref="E53:F53"/>
    <mergeCell ref="N54:O54"/>
    <mergeCell ref="E54:F54"/>
  </mergeCells>
  <phoneticPr fontId="4"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legacyDrawing r:id="rId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A1:L87"/>
  <sheetViews>
    <sheetView showGridLines="0" zoomScale="55" zoomScaleNormal="55" workbookViewId="0">
      <selection activeCell="C41" sqref="C41"/>
    </sheetView>
  </sheetViews>
  <sheetFormatPr baseColWidth="10" defaultColWidth="11.5546875" defaultRowHeight="22.8" x14ac:dyDescent="0.4"/>
  <cols>
    <col min="1" max="1" width="11.5546875" style="357"/>
    <col min="2" max="2" width="136.21875" style="357" bestFit="1" customWidth="1"/>
    <col min="3" max="3" width="31.6640625" style="357" customWidth="1"/>
    <col min="4" max="4" width="35.21875" style="357" customWidth="1"/>
    <col min="5" max="5" width="33.77734375" style="357" bestFit="1" customWidth="1"/>
    <col min="6" max="6" width="32.21875" style="685" customWidth="1"/>
    <col min="7" max="7" width="37.5546875" style="357" customWidth="1"/>
    <col min="8" max="8" width="30.33203125" style="357" bestFit="1" customWidth="1"/>
    <col min="9" max="9" width="32.33203125" style="357" bestFit="1" customWidth="1"/>
    <col min="10" max="10" width="13.5546875" style="357" bestFit="1" customWidth="1"/>
    <col min="11" max="11" width="12.33203125" style="357" bestFit="1" customWidth="1"/>
    <col min="12" max="16384" width="11.5546875" style="357"/>
  </cols>
  <sheetData>
    <row r="1" spans="2:9" x14ac:dyDescent="0.4">
      <c r="D1" s="684"/>
    </row>
    <row r="2" spans="2:9" x14ac:dyDescent="0.4">
      <c r="B2" s="686" t="s">
        <v>296</v>
      </c>
    </row>
    <row r="3" spans="2:9" x14ac:dyDescent="0.4">
      <c r="B3" s="687" t="s">
        <v>747</v>
      </c>
      <c r="D3" s="684"/>
      <c r="F3" s="688" t="s">
        <v>490</v>
      </c>
      <c r="G3" s="686"/>
      <c r="H3" s="689"/>
      <c r="I3" s="689"/>
    </row>
    <row r="4" spans="2:9" ht="23.4" thickBot="1" x14ac:dyDescent="0.45">
      <c r="D4" s="684"/>
      <c r="F4" s="690"/>
      <c r="G4" s="689"/>
      <c r="H4" s="689"/>
      <c r="I4" s="689"/>
    </row>
    <row r="5" spans="2:9" ht="46.2" thickBot="1" x14ac:dyDescent="0.45">
      <c r="B5" s="691" t="s">
        <v>110</v>
      </c>
      <c r="C5" s="692" t="s">
        <v>182</v>
      </c>
      <c r="D5" s="693" t="s">
        <v>183</v>
      </c>
      <c r="F5" s="694" t="s">
        <v>110</v>
      </c>
      <c r="G5" s="695"/>
      <c r="H5" s="693" t="s">
        <v>182</v>
      </c>
      <c r="I5" s="691" t="s">
        <v>183</v>
      </c>
    </row>
    <row r="6" spans="2:9" x14ac:dyDescent="0.4">
      <c r="B6" s="696" t="s">
        <v>415</v>
      </c>
      <c r="C6" s="697"/>
      <c r="D6" s="698">
        <v>0</v>
      </c>
      <c r="F6" s="699" t="s">
        <v>368</v>
      </c>
      <c r="G6" s="700"/>
      <c r="H6" s="701">
        <v>0</v>
      </c>
      <c r="I6" s="702">
        <v>1488119321</v>
      </c>
    </row>
    <row r="7" spans="2:9" ht="23.4" thickBot="1" x14ac:dyDescent="0.45">
      <c r="B7" s="662" t="s">
        <v>172</v>
      </c>
      <c r="C7" s="703">
        <v>0</v>
      </c>
      <c r="D7" s="703">
        <v>0</v>
      </c>
      <c r="F7" s="939" t="s">
        <v>232</v>
      </c>
      <c r="G7" s="940"/>
      <c r="H7" s="704">
        <v>0</v>
      </c>
      <c r="I7" s="705">
        <v>1605423043</v>
      </c>
    </row>
    <row r="8" spans="2:9" x14ac:dyDescent="0.4">
      <c r="B8" s="379"/>
      <c r="C8" s="379"/>
      <c r="D8" s="379"/>
      <c r="F8" s="939" t="s">
        <v>474</v>
      </c>
      <c r="G8" s="940"/>
      <c r="H8" s="704">
        <v>0</v>
      </c>
      <c r="I8" s="705">
        <v>0</v>
      </c>
    </row>
    <row r="9" spans="2:9" ht="23.4" thickBot="1" x14ac:dyDescent="0.45">
      <c r="B9" s="706" t="s">
        <v>746</v>
      </c>
      <c r="C9" s="707"/>
      <c r="D9" s="707"/>
      <c r="F9" s="939" t="s">
        <v>369</v>
      </c>
      <c r="G9" s="940"/>
      <c r="H9" s="704">
        <v>120102730</v>
      </c>
      <c r="I9" s="705">
        <v>781304404</v>
      </c>
    </row>
    <row r="10" spans="2:9" x14ac:dyDescent="0.4">
      <c r="B10" s="708" t="s">
        <v>110</v>
      </c>
      <c r="C10" s="709" t="s">
        <v>182</v>
      </c>
      <c r="D10" s="710" t="s">
        <v>183</v>
      </c>
      <c r="F10" s="939" t="s">
        <v>370</v>
      </c>
      <c r="G10" s="940"/>
      <c r="H10" s="704">
        <v>0</v>
      </c>
      <c r="I10" s="705">
        <v>0</v>
      </c>
    </row>
    <row r="11" spans="2:9" x14ac:dyDescent="0.4">
      <c r="B11" s="711" t="s">
        <v>257</v>
      </c>
      <c r="C11" s="712">
        <v>904778110</v>
      </c>
      <c r="D11" s="713">
        <v>1570084168</v>
      </c>
      <c r="F11" s="939" t="s">
        <v>498</v>
      </c>
      <c r="G11" s="940"/>
      <c r="H11" s="704">
        <v>4308915701</v>
      </c>
      <c r="I11" s="704">
        <v>3598502061</v>
      </c>
    </row>
    <row r="12" spans="2:9" x14ac:dyDescent="0.4">
      <c r="B12" s="714" t="s">
        <v>201</v>
      </c>
      <c r="C12" s="715">
        <v>2441107464</v>
      </c>
      <c r="D12" s="716">
        <v>1820246615</v>
      </c>
      <c r="F12" s="939" t="s">
        <v>368</v>
      </c>
      <c r="G12" s="940"/>
      <c r="H12" s="704">
        <v>170316668</v>
      </c>
      <c r="I12" s="704"/>
    </row>
    <row r="13" spans="2:9" x14ac:dyDescent="0.4">
      <c r="B13" s="714" t="s">
        <v>0</v>
      </c>
      <c r="C13" s="715">
        <v>296552106</v>
      </c>
      <c r="D13" s="716">
        <v>392868679</v>
      </c>
      <c r="F13" s="717" t="s">
        <v>597</v>
      </c>
      <c r="G13" s="718"/>
      <c r="H13" s="704">
        <v>8570624</v>
      </c>
      <c r="I13" s="704"/>
    </row>
    <row r="14" spans="2:9" x14ac:dyDescent="0.4">
      <c r="B14" s="714" t="s">
        <v>235</v>
      </c>
      <c r="C14" s="715">
        <v>156210739</v>
      </c>
      <c r="D14" s="716">
        <v>34011117</v>
      </c>
      <c r="F14" s="719" t="s">
        <v>509</v>
      </c>
      <c r="G14" s="720"/>
      <c r="H14" s="704">
        <v>371429285</v>
      </c>
      <c r="I14" s="721"/>
    </row>
    <row r="15" spans="2:9" x14ac:dyDescent="0.4">
      <c r="B15" s="714" t="s">
        <v>508</v>
      </c>
      <c r="C15" s="715">
        <v>347056665</v>
      </c>
      <c r="D15" s="716">
        <v>0</v>
      </c>
      <c r="F15" s="719" t="s">
        <v>510</v>
      </c>
      <c r="G15" s="720"/>
      <c r="H15" s="704">
        <v>3661638294</v>
      </c>
      <c r="I15" s="721"/>
    </row>
    <row r="16" spans="2:9" ht="23.4" thickBot="1" x14ac:dyDescent="0.45">
      <c r="B16" s="722" t="s">
        <v>172</v>
      </c>
      <c r="C16" s="723">
        <v>4145705084</v>
      </c>
      <c r="D16" s="724">
        <v>3817210579</v>
      </c>
      <c r="F16" s="719" t="s">
        <v>511</v>
      </c>
      <c r="G16" s="720"/>
      <c r="H16" s="704">
        <v>4627907495</v>
      </c>
      <c r="I16" s="721"/>
    </row>
    <row r="17" spans="1:11" ht="23.4" thickBot="1" x14ac:dyDescent="0.45">
      <c r="F17" s="725" t="s">
        <v>172</v>
      </c>
      <c r="G17" s="726"/>
      <c r="H17" s="703">
        <v>13268880797</v>
      </c>
      <c r="I17" s="662">
        <v>7473348829</v>
      </c>
    </row>
    <row r="18" spans="1:11" x14ac:dyDescent="0.4">
      <c r="F18" s="379"/>
      <c r="G18" s="379"/>
      <c r="H18" s="685"/>
      <c r="I18" s="685"/>
    </row>
    <row r="19" spans="1:11" x14ac:dyDescent="0.4">
      <c r="B19" s="687" t="s">
        <v>751</v>
      </c>
      <c r="F19" s="379"/>
      <c r="G19" s="379"/>
      <c r="H19" s="379"/>
      <c r="I19" s="379"/>
      <c r="J19" s="379"/>
    </row>
    <row r="20" spans="1:11" ht="23.4" thickBot="1" x14ac:dyDescent="0.45">
      <c r="D20" s="727"/>
      <c r="E20" s="727"/>
      <c r="F20" s="379"/>
      <c r="G20" s="379"/>
      <c r="H20" s="379"/>
      <c r="I20" s="379"/>
    </row>
    <row r="21" spans="1:11" ht="23.4" thickBot="1" x14ac:dyDescent="0.45">
      <c r="B21" s="728" t="s">
        <v>737</v>
      </c>
      <c r="C21" s="729" t="s">
        <v>182</v>
      </c>
      <c r="D21" s="730" t="s">
        <v>183</v>
      </c>
      <c r="F21" s="687" t="s">
        <v>301</v>
      </c>
      <c r="G21" s="379"/>
      <c r="H21" s="379"/>
      <c r="I21" s="379"/>
    </row>
    <row r="22" spans="1:11" ht="23.4" thickBot="1" x14ac:dyDescent="0.45">
      <c r="B22" s="731" t="s">
        <v>341</v>
      </c>
      <c r="C22" s="701">
        <v>87387600</v>
      </c>
      <c r="D22" s="701">
        <v>88573320</v>
      </c>
      <c r="E22" s="732"/>
      <c r="F22" s="379"/>
      <c r="G22" s="379"/>
      <c r="H22" s="379"/>
      <c r="I22" s="379"/>
    </row>
    <row r="23" spans="1:11" ht="22.8" customHeight="1" x14ac:dyDescent="0.4">
      <c r="B23" s="733" t="s">
        <v>82</v>
      </c>
      <c r="C23" s="734">
        <v>55502617</v>
      </c>
      <c r="D23" s="734">
        <v>97962929</v>
      </c>
      <c r="F23" s="943" t="s">
        <v>110</v>
      </c>
      <c r="G23" s="944"/>
      <c r="H23" s="735" t="s">
        <v>182</v>
      </c>
      <c r="I23" s="735" t="s">
        <v>183</v>
      </c>
    </row>
    <row r="24" spans="1:11" ht="25.8" customHeight="1" thickBot="1" x14ac:dyDescent="0.45">
      <c r="B24" s="733" t="s">
        <v>348</v>
      </c>
      <c r="C24" s="734">
        <v>0</v>
      </c>
      <c r="D24" s="734">
        <v>3936689</v>
      </c>
      <c r="F24" s="939" t="s">
        <v>500</v>
      </c>
      <c r="G24" s="940" t="e">
        <v>#REF!</v>
      </c>
      <c r="H24" s="704">
        <v>9188075633</v>
      </c>
      <c r="I24" s="705">
        <v>1448628833</v>
      </c>
    </row>
    <row r="25" spans="1:11" ht="23.4" thickBot="1" x14ac:dyDescent="0.45">
      <c r="B25" s="733" t="s">
        <v>487</v>
      </c>
      <c r="C25" s="734">
        <v>0</v>
      </c>
      <c r="D25" s="734">
        <v>357160821</v>
      </c>
      <c r="F25" s="941" t="s">
        <v>194</v>
      </c>
      <c r="G25" s="942"/>
      <c r="H25" s="736">
        <v>9188075633</v>
      </c>
      <c r="I25" s="737">
        <v>1448628833</v>
      </c>
    </row>
    <row r="26" spans="1:11" x14ac:dyDescent="0.4">
      <c r="B26" s="733" t="s">
        <v>419</v>
      </c>
      <c r="C26" s="734">
        <v>0</v>
      </c>
      <c r="D26" s="734">
        <v>3572682075</v>
      </c>
      <c r="F26" s="379"/>
      <c r="G26" s="379"/>
      <c r="H26" s="379"/>
      <c r="I26" s="379"/>
    </row>
    <row r="27" spans="1:11" ht="23.4" thickBot="1" x14ac:dyDescent="0.45">
      <c r="B27" s="733" t="s">
        <v>602</v>
      </c>
      <c r="C27" s="704">
        <v>2734755964</v>
      </c>
      <c r="D27" s="704">
        <v>0</v>
      </c>
      <c r="F27" s="379"/>
      <c r="G27" s="379"/>
      <c r="H27" s="379"/>
      <c r="I27" s="379"/>
      <c r="J27" s="379"/>
      <c r="K27" s="379"/>
    </row>
    <row r="28" spans="1:11" ht="23.4" thickBot="1" x14ac:dyDescent="0.45">
      <c r="B28" s="738" t="s">
        <v>2</v>
      </c>
      <c r="C28" s="739">
        <v>2877646181</v>
      </c>
      <c r="D28" s="740">
        <v>4120315834</v>
      </c>
      <c r="F28" s="379"/>
      <c r="G28" s="379"/>
      <c r="H28" s="379"/>
      <c r="I28" s="379"/>
      <c r="J28" s="379"/>
      <c r="K28" s="379"/>
    </row>
    <row r="29" spans="1:11" x14ac:dyDescent="0.4">
      <c r="A29" s="741"/>
      <c r="B29" s="741"/>
      <c r="C29" s="741"/>
      <c r="D29" s="741"/>
      <c r="F29" s="379"/>
      <c r="G29" s="379"/>
      <c r="H29" s="379"/>
      <c r="I29" s="379"/>
      <c r="J29" s="379"/>
      <c r="K29" s="379"/>
    </row>
    <row r="30" spans="1:11" x14ac:dyDescent="0.4">
      <c r="A30" s="741"/>
      <c r="B30" s="687" t="s">
        <v>752</v>
      </c>
      <c r="C30" s="741"/>
      <c r="D30" s="741"/>
      <c r="F30" s="379"/>
      <c r="G30" s="379"/>
      <c r="H30" s="379"/>
      <c r="I30" s="379"/>
      <c r="J30" s="379"/>
      <c r="K30" s="379"/>
    </row>
    <row r="31" spans="1:11" ht="23.4" thickBot="1" x14ac:dyDescent="0.45">
      <c r="A31" s="741"/>
      <c r="B31" s="687"/>
      <c r="C31" s="741"/>
      <c r="D31" s="741"/>
      <c r="F31" s="379"/>
      <c r="G31" s="379"/>
      <c r="H31" s="379"/>
      <c r="I31" s="379"/>
      <c r="J31" s="379"/>
      <c r="K31" s="379"/>
    </row>
    <row r="32" spans="1:11" x14ac:dyDescent="0.4">
      <c r="B32" s="708" t="s">
        <v>738</v>
      </c>
      <c r="C32" s="709" t="s">
        <v>182</v>
      </c>
      <c r="D32" s="710" t="s">
        <v>183</v>
      </c>
      <c r="F32" s="379"/>
      <c r="G32" s="379"/>
      <c r="H32" s="379"/>
      <c r="I32" s="379"/>
      <c r="J32" s="379"/>
      <c r="K32" s="379"/>
    </row>
    <row r="33" spans="1:12" x14ac:dyDescent="0.4">
      <c r="B33" s="742" t="s">
        <v>342</v>
      </c>
      <c r="C33" s="734">
        <v>76</v>
      </c>
      <c r="D33" s="734">
        <v>0</v>
      </c>
      <c r="F33" s="379"/>
      <c r="G33" s="379"/>
      <c r="H33" s="379"/>
      <c r="I33" s="379"/>
      <c r="J33" s="379"/>
      <c r="K33" s="379"/>
    </row>
    <row r="34" spans="1:12" x14ac:dyDescent="0.4">
      <c r="B34" s="742" t="s">
        <v>343</v>
      </c>
      <c r="C34" s="734">
        <v>4672747652</v>
      </c>
      <c r="D34" s="734">
        <v>223432015</v>
      </c>
      <c r="F34" s="379"/>
      <c r="G34" s="379"/>
      <c r="H34" s="379"/>
      <c r="I34" s="379"/>
      <c r="J34" s="379"/>
      <c r="K34" s="379"/>
    </row>
    <row r="35" spans="1:12" x14ac:dyDescent="0.4">
      <c r="B35" s="742" t="s">
        <v>241</v>
      </c>
      <c r="C35" s="734">
        <v>204601859</v>
      </c>
      <c r="D35" s="734">
        <v>102125990</v>
      </c>
      <c r="E35" s="361"/>
      <c r="F35" s="379"/>
      <c r="G35" s="379"/>
      <c r="H35" s="379"/>
      <c r="I35" s="379"/>
      <c r="J35" s="379"/>
      <c r="K35" s="379"/>
      <c r="L35" s="379"/>
    </row>
    <row r="36" spans="1:12" s="379" customFormat="1" ht="22.8" customHeight="1" x14ac:dyDescent="0.4">
      <c r="A36" s="357"/>
      <c r="B36" s="742" t="s">
        <v>371</v>
      </c>
      <c r="C36" s="734">
        <v>20672000</v>
      </c>
      <c r="D36" s="734">
        <v>18012000</v>
      </c>
      <c r="E36" s="361"/>
    </row>
    <row r="37" spans="1:12" s="379" customFormat="1" ht="22.8" customHeight="1" x14ac:dyDescent="0.4">
      <c r="A37" s="357"/>
      <c r="B37" s="742" t="s">
        <v>239</v>
      </c>
      <c r="C37" s="734">
        <v>40497396</v>
      </c>
      <c r="D37" s="734">
        <v>19997582</v>
      </c>
      <c r="E37" s="357"/>
    </row>
    <row r="38" spans="1:12" s="379" customFormat="1" ht="22.8" customHeight="1" x14ac:dyDescent="0.4">
      <c r="A38" s="357"/>
      <c r="B38" s="742" t="s">
        <v>240</v>
      </c>
      <c r="C38" s="734">
        <v>58063044</v>
      </c>
      <c r="D38" s="734">
        <v>34628795</v>
      </c>
      <c r="E38" s="361"/>
    </row>
    <row r="39" spans="1:12" s="379" customFormat="1" ht="22.8" customHeight="1" x14ac:dyDescent="0.4">
      <c r="A39" s="357"/>
      <c r="B39" s="742" t="s">
        <v>367</v>
      </c>
      <c r="C39" s="734">
        <v>79787488</v>
      </c>
      <c r="D39" s="734">
        <v>35498159</v>
      </c>
      <c r="E39" s="361"/>
    </row>
    <row r="40" spans="1:12" s="379" customFormat="1" x14ac:dyDescent="0.4">
      <c r="A40" s="357"/>
      <c r="B40" s="742" t="s">
        <v>242</v>
      </c>
      <c r="C40" s="734">
        <v>7800756</v>
      </c>
      <c r="D40" s="734">
        <v>9958182</v>
      </c>
      <c r="E40" s="357"/>
    </row>
    <row r="41" spans="1:12" s="379" customFormat="1" x14ac:dyDescent="0.4">
      <c r="A41" s="357"/>
      <c r="B41" s="742" t="s">
        <v>377</v>
      </c>
      <c r="C41" s="734">
        <v>877030261</v>
      </c>
      <c r="D41" s="734">
        <v>1017023019</v>
      </c>
      <c r="E41" s="743"/>
    </row>
    <row r="42" spans="1:12" s="379" customFormat="1" x14ac:dyDescent="0.4">
      <c r="A42" s="357"/>
      <c r="B42" s="742" t="s">
        <v>437</v>
      </c>
      <c r="C42" s="734">
        <v>0</v>
      </c>
      <c r="D42" s="734">
        <v>90403016</v>
      </c>
      <c r="E42" s="357"/>
    </row>
    <row r="43" spans="1:12" s="379" customFormat="1" x14ac:dyDescent="0.4">
      <c r="A43" s="357"/>
      <c r="B43" s="744" t="s">
        <v>497</v>
      </c>
      <c r="C43" s="734">
        <v>1361677464</v>
      </c>
      <c r="D43" s="734">
        <v>0</v>
      </c>
      <c r="E43" s="357"/>
      <c r="J43" s="357"/>
      <c r="K43" s="357"/>
    </row>
    <row r="44" spans="1:12" s="379" customFormat="1" x14ac:dyDescent="0.4">
      <c r="A44" s="357"/>
      <c r="B44" s="742" t="s">
        <v>753</v>
      </c>
      <c r="C44" s="734">
        <v>1253908023</v>
      </c>
      <c r="D44" s="734">
        <v>0</v>
      </c>
      <c r="E44" s="357"/>
      <c r="J44" s="357"/>
      <c r="K44" s="357"/>
    </row>
    <row r="45" spans="1:12" s="379" customFormat="1" x14ac:dyDescent="0.4">
      <c r="A45" s="357"/>
      <c r="B45" s="742" t="s">
        <v>482</v>
      </c>
      <c r="C45" s="734">
        <v>0</v>
      </c>
      <c r="D45" s="734">
        <v>61749890</v>
      </c>
      <c r="E45" s="357"/>
      <c r="J45" s="357"/>
      <c r="K45" s="357"/>
    </row>
    <row r="46" spans="1:12" s="379" customFormat="1" x14ac:dyDescent="0.4">
      <c r="A46" s="357"/>
      <c r="B46" s="744" t="s">
        <v>512</v>
      </c>
      <c r="C46" s="734">
        <v>46265333</v>
      </c>
      <c r="D46" s="734">
        <v>9490464</v>
      </c>
      <c r="E46" s="357"/>
      <c r="J46" s="357"/>
      <c r="K46" s="357"/>
    </row>
    <row r="47" spans="1:12" s="379" customFormat="1" ht="23.4" thickBot="1" x14ac:dyDescent="0.45">
      <c r="A47" s="357"/>
      <c r="B47" s="742" t="s">
        <v>722</v>
      </c>
      <c r="C47" s="745">
        <v>24228750</v>
      </c>
      <c r="D47" s="734">
        <v>0</v>
      </c>
      <c r="E47" s="357"/>
      <c r="J47" s="357"/>
      <c r="K47" s="357"/>
    </row>
    <row r="48" spans="1:12" s="379" customFormat="1" ht="23.4" thickBot="1" x14ac:dyDescent="0.45">
      <c r="A48" s="357"/>
      <c r="B48" s="722" t="s">
        <v>1</v>
      </c>
      <c r="C48" s="723">
        <v>8647280102</v>
      </c>
      <c r="D48" s="724">
        <v>1622319112</v>
      </c>
      <c r="E48" s="357"/>
      <c r="J48" s="357"/>
      <c r="K48" s="357"/>
    </row>
    <row r="49" spans="1:12" s="379" customFormat="1" x14ac:dyDescent="0.4">
      <c r="A49" s="357"/>
      <c r="C49" s="746"/>
      <c r="E49" s="357"/>
      <c r="G49" s="357"/>
      <c r="H49" s="357"/>
      <c r="I49" s="357"/>
      <c r="J49" s="357"/>
      <c r="K49" s="357"/>
      <c r="L49" s="357"/>
    </row>
    <row r="50" spans="1:12" s="379" customFormat="1" x14ac:dyDescent="0.4">
      <c r="A50" s="357"/>
      <c r="B50" s="747" t="s">
        <v>297</v>
      </c>
      <c r="E50" s="357"/>
      <c r="G50" s="357"/>
      <c r="H50" s="357"/>
      <c r="I50" s="357"/>
      <c r="J50" s="357"/>
      <c r="K50" s="357"/>
      <c r="L50" s="357"/>
    </row>
    <row r="51" spans="1:12" ht="23.4" thickBot="1" x14ac:dyDescent="0.45">
      <c r="B51" s="379" t="s">
        <v>739</v>
      </c>
      <c r="C51" s="379"/>
      <c r="D51" s="379"/>
      <c r="F51" s="379"/>
    </row>
    <row r="52" spans="1:12" x14ac:dyDescent="0.4">
      <c r="B52" s="708" t="s">
        <v>72</v>
      </c>
      <c r="C52" s="709" t="s">
        <v>182</v>
      </c>
      <c r="D52" s="710" t="s">
        <v>200</v>
      </c>
      <c r="F52" s="379"/>
    </row>
    <row r="53" spans="1:12" ht="23.4" thickBot="1" x14ac:dyDescent="0.45">
      <c r="B53" s="714" t="s">
        <v>55</v>
      </c>
      <c r="C53" s="704">
        <v>0</v>
      </c>
      <c r="D53" s="704">
        <v>962545858</v>
      </c>
      <c r="F53" s="379"/>
    </row>
    <row r="54" spans="1:12" ht="23.4" thickBot="1" x14ac:dyDescent="0.45">
      <c r="B54" s="738" t="s">
        <v>172</v>
      </c>
      <c r="C54" s="739">
        <v>0</v>
      </c>
      <c r="D54" s="740">
        <v>962545858</v>
      </c>
      <c r="F54" s="379"/>
    </row>
    <row r="55" spans="1:12" ht="23.4" thickBot="1" x14ac:dyDescent="0.45">
      <c r="B55" s="379"/>
      <c r="C55" s="379"/>
      <c r="D55" s="748"/>
      <c r="E55" s="379"/>
      <c r="F55" s="379"/>
    </row>
    <row r="56" spans="1:12" x14ac:dyDescent="0.4">
      <c r="B56" s="708" t="s">
        <v>298</v>
      </c>
      <c r="C56" s="709" t="s">
        <v>182</v>
      </c>
      <c r="D56" s="710" t="s">
        <v>200</v>
      </c>
      <c r="E56" s="379"/>
      <c r="F56" s="379"/>
    </row>
    <row r="57" spans="1:12" x14ac:dyDescent="0.4">
      <c r="B57" s="742" t="s">
        <v>243</v>
      </c>
      <c r="C57" s="734">
        <v>1145163391</v>
      </c>
      <c r="D57" s="734">
        <v>713818334</v>
      </c>
      <c r="E57" s="379"/>
      <c r="F57" s="379"/>
    </row>
    <row r="58" spans="1:12" ht="23.4" thickBot="1" x14ac:dyDescent="0.45">
      <c r="B58" s="722" t="s">
        <v>172</v>
      </c>
      <c r="C58" s="723">
        <v>1145163391</v>
      </c>
      <c r="D58" s="724">
        <v>713818334</v>
      </c>
      <c r="E58" s="685"/>
      <c r="F58" s="379"/>
    </row>
    <row r="59" spans="1:12" x14ac:dyDescent="0.4">
      <c r="B59" s="379"/>
      <c r="C59" s="379"/>
      <c r="D59" s="379"/>
      <c r="E59" s="685"/>
      <c r="F59" s="379"/>
    </row>
    <row r="60" spans="1:12" x14ac:dyDescent="0.4">
      <c r="B60" s="379"/>
      <c r="C60" s="379"/>
      <c r="D60" s="379"/>
      <c r="E60" s="749"/>
      <c r="F60" s="379"/>
    </row>
    <row r="61" spans="1:12" x14ac:dyDescent="0.4">
      <c r="B61" s="747" t="s">
        <v>299</v>
      </c>
      <c r="C61" s="379"/>
      <c r="D61" s="379"/>
      <c r="E61" s="749"/>
      <c r="F61" s="379"/>
    </row>
    <row r="62" spans="1:12" ht="23.4" thickBot="1" x14ac:dyDescent="0.45">
      <c r="B62" s="379"/>
      <c r="C62" s="379"/>
      <c r="D62" s="379"/>
      <c r="E62" s="749"/>
      <c r="F62" s="379"/>
    </row>
    <row r="63" spans="1:12" x14ac:dyDescent="0.4">
      <c r="B63" s="708" t="s">
        <v>233</v>
      </c>
      <c r="C63" s="710" t="s">
        <v>182</v>
      </c>
      <c r="D63" s="710" t="s">
        <v>183</v>
      </c>
      <c r="E63" s="379"/>
      <c r="F63" s="379"/>
    </row>
    <row r="64" spans="1:12" x14ac:dyDescent="0.4">
      <c r="B64" s="711" t="s">
        <v>234</v>
      </c>
      <c r="C64" s="750">
        <v>667228264</v>
      </c>
      <c r="D64" s="751">
        <v>14959878</v>
      </c>
      <c r="E64" s="379"/>
      <c r="F64" s="379"/>
    </row>
    <row r="65" spans="2:6" x14ac:dyDescent="0.4">
      <c r="B65" s="714" t="s">
        <v>300</v>
      </c>
      <c r="C65" s="752">
        <v>2269729402</v>
      </c>
      <c r="D65" s="716">
        <v>179490301</v>
      </c>
      <c r="F65" s="357"/>
    </row>
    <row r="66" spans="2:6" x14ac:dyDescent="0.4">
      <c r="B66" s="714" t="s">
        <v>444</v>
      </c>
      <c r="C66" s="753">
        <v>3447931549</v>
      </c>
      <c r="D66" s="754">
        <v>6334888979</v>
      </c>
      <c r="F66" s="357"/>
    </row>
    <row r="67" spans="2:6" ht="23.4" thickBot="1" x14ac:dyDescent="0.45">
      <c r="B67" s="722" t="s">
        <v>172</v>
      </c>
      <c r="C67" s="724">
        <v>6384889215</v>
      </c>
      <c r="D67" s="724">
        <v>6529339158</v>
      </c>
      <c r="F67" s="357"/>
    </row>
    <row r="68" spans="2:6" x14ac:dyDescent="0.4">
      <c r="B68" s="755" t="s">
        <v>414</v>
      </c>
      <c r="C68" s="756"/>
      <c r="D68" s="757"/>
      <c r="F68" s="357"/>
    </row>
    <row r="69" spans="2:6" ht="23.4" thickBot="1" x14ac:dyDescent="0.45">
      <c r="B69" s="711" t="s">
        <v>604</v>
      </c>
      <c r="C69" s="758">
        <v>1386882644</v>
      </c>
      <c r="D69" s="759">
        <v>-454833125</v>
      </c>
      <c r="F69" s="357"/>
    </row>
    <row r="70" spans="2:6" ht="23.4" thickBot="1" x14ac:dyDescent="0.45">
      <c r="B70" s="738" t="s">
        <v>172</v>
      </c>
      <c r="C70" s="740">
        <v>1386882644</v>
      </c>
      <c r="D70" s="724">
        <v>-454833125</v>
      </c>
      <c r="F70" s="357"/>
    </row>
    <row r="71" spans="2:6" ht="23.4" thickBot="1" x14ac:dyDescent="0.45">
      <c r="B71" s="760" t="s">
        <v>345</v>
      </c>
      <c r="C71" s="758">
        <v>10970787123</v>
      </c>
      <c r="D71" s="759">
        <v>7502181289</v>
      </c>
      <c r="E71" s="761"/>
      <c r="F71" s="357"/>
    </row>
    <row r="72" spans="2:6" ht="23.4" thickBot="1" x14ac:dyDescent="0.45">
      <c r="B72" s="738" t="s">
        <v>172</v>
      </c>
      <c r="C72" s="740">
        <v>10970787123</v>
      </c>
      <c r="D72" s="724">
        <v>7502181289</v>
      </c>
      <c r="E72" s="762"/>
      <c r="F72" s="357"/>
    </row>
    <row r="73" spans="2:6" x14ac:dyDescent="0.4">
      <c r="B73" s="379"/>
      <c r="C73" s="379"/>
      <c r="D73" s="379"/>
      <c r="E73" s="762"/>
      <c r="F73" s="357"/>
    </row>
    <row r="74" spans="2:6" x14ac:dyDescent="0.4">
      <c r="B74" s="379"/>
      <c r="C74" s="379"/>
      <c r="D74" s="379"/>
      <c r="F74" s="357"/>
    </row>
    <row r="75" spans="2:6" x14ac:dyDescent="0.4">
      <c r="B75" s="379"/>
      <c r="C75" s="379"/>
      <c r="D75" s="379"/>
      <c r="F75" s="379"/>
    </row>
    <row r="76" spans="2:6" x14ac:dyDescent="0.4">
      <c r="F76" s="379"/>
    </row>
    <row r="77" spans="2:6" x14ac:dyDescent="0.4">
      <c r="F77" s="379"/>
    </row>
    <row r="78" spans="2:6" x14ac:dyDescent="0.4">
      <c r="F78" s="379"/>
    </row>
    <row r="79" spans="2:6" x14ac:dyDescent="0.4">
      <c r="B79" s="938"/>
      <c r="C79" s="938"/>
      <c r="D79" s="938"/>
    </row>
    <row r="80" spans="2:6" x14ac:dyDescent="0.4">
      <c r="B80" s="938"/>
      <c r="C80" s="938"/>
      <c r="D80" s="938"/>
    </row>
    <row r="81" spans="6:9" x14ac:dyDescent="0.4">
      <c r="G81" s="938"/>
      <c r="H81" s="938"/>
      <c r="I81" s="938"/>
    </row>
    <row r="82" spans="6:9" x14ac:dyDescent="0.4">
      <c r="G82" s="938"/>
      <c r="H82" s="938"/>
      <c r="I82" s="938"/>
    </row>
    <row r="85" spans="6:9" x14ac:dyDescent="0.4">
      <c r="F85" s="763"/>
    </row>
    <row r="86" spans="6:9" x14ac:dyDescent="0.4">
      <c r="F86" s="764"/>
    </row>
    <row r="87" spans="6:9" x14ac:dyDescent="0.4">
      <c r="F87" s="764"/>
    </row>
  </sheetData>
  <customSheetViews>
    <customSheetView guid="{E4AF38FE-2F2B-4610-948D-EC4685FC19EA}" scale="75" showPageBreaks="1" fitToPage="1" printArea="1" showRuler="0" topLeftCell="A55">
      <selection activeCell="E71" sqref="E71"/>
      <pageMargins left="0.75" right="0.75" top="1.36" bottom="1" header="0" footer="0"/>
      <pageSetup paperSize="9" scale="58" orientation="portrait" r:id="rId1"/>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2"/>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3"/>
      <headerFooter alignWithMargins="0"/>
    </customSheetView>
    <customSheetView guid="{500B042A-9327-474C-8788-1D5EF0E172B9}" scale="75" showPageBreaks="1" fitToPage="1" printArea="1" showRuler="0">
      <selection activeCell="C23" sqref="C23"/>
      <pageMargins left="0.75" right="0.75" top="1.36" bottom="1" header="0" footer="0"/>
      <pageSetup paperSize="9" scale="58" orientation="portrait" r:id="rId4"/>
      <headerFooter alignWithMargins="0"/>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5"/>
      <headerFooter alignWithMargins="0">
        <oddFooter>&amp;C&amp;12 12</oddFooter>
      </headerFooter>
    </customSheetView>
    <customSheetView guid="{9BEA065D-970C-450D-B76E-2CCAFD95224A}" showPageBreaks="1" fitToPage="1" printArea="1" hiddenRows="1" topLeftCell="A56">
      <selection activeCell="H82" sqref="H82"/>
      <pageMargins left="0.75" right="0.65" top="1.19" bottom="0.62" header="0" footer="0.36"/>
      <pageSetup paperSize="9" scale="61" orientation="portrait" r:id="rId6"/>
      <headerFooter alignWithMargins="0">
        <oddFooter>&amp;C&amp;12 12</oddFooter>
      </headerFooter>
    </customSheetView>
  </customSheetViews>
  <mergeCells count="13">
    <mergeCell ref="G82:I82"/>
    <mergeCell ref="B79:D79"/>
    <mergeCell ref="F24:G24"/>
    <mergeCell ref="F7:G7"/>
    <mergeCell ref="F8:G8"/>
    <mergeCell ref="F9:G9"/>
    <mergeCell ref="F10:G10"/>
    <mergeCell ref="F11:G11"/>
    <mergeCell ref="F12:G12"/>
    <mergeCell ref="F25:G25"/>
    <mergeCell ref="B80:D80"/>
    <mergeCell ref="G81:I81"/>
    <mergeCell ref="F23:G23"/>
  </mergeCells>
  <phoneticPr fontId="4"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legacyDrawing r:id="rId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B2:G70"/>
  <sheetViews>
    <sheetView showGridLines="0" topLeftCell="A22" zoomScaleNormal="100" workbookViewId="0">
      <selection activeCell="B5" sqref="B5"/>
    </sheetView>
  </sheetViews>
  <sheetFormatPr baseColWidth="10" defaultColWidth="11.5546875" defaultRowHeight="13.2" x14ac:dyDescent="0.25"/>
  <cols>
    <col min="1" max="1" width="2.109375" style="2" customWidth="1"/>
    <col min="2" max="2" width="128.77734375" style="2" bestFit="1" customWidth="1"/>
    <col min="3" max="3" width="21.5546875" style="2" customWidth="1"/>
    <col min="4" max="4" width="11.5546875" style="2"/>
    <col min="5" max="5" width="11.77734375" style="2" bestFit="1" customWidth="1"/>
    <col min="6" max="6" width="16.5546875" style="2" bestFit="1" customWidth="1"/>
    <col min="7" max="7" width="16.5546875" style="69" bestFit="1" customWidth="1"/>
    <col min="8" max="16384" width="11.5546875" style="2"/>
  </cols>
  <sheetData>
    <row r="2" spans="2:2" ht="13.8" x14ac:dyDescent="0.25">
      <c r="B2" s="140" t="s">
        <v>302</v>
      </c>
    </row>
    <row r="3" spans="2:2" ht="15.6" x14ac:dyDescent="0.3">
      <c r="B3" s="141"/>
    </row>
    <row r="4" spans="2:2" x14ac:dyDescent="0.25">
      <c r="B4" s="137" t="s">
        <v>457</v>
      </c>
    </row>
    <row r="5" spans="2:2" x14ac:dyDescent="0.25">
      <c r="B5" s="142"/>
    </row>
    <row r="6" spans="2:2" x14ac:dyDescent="0.25">
      <c r="B6" s="143" t="s">
        <v>436</v>
      </c>
    </row>
    <row r="7" spans="2:2" x14ac:dyDescent="0.25">
      <c r="B7" s="143"/>
    </row>
    <row r="8" spans="2:2" x14ac:dyDescent="0.25">
      <c r="B8" s="143" t="s">
        <v>728</v>
      </c>
    </row>
    <row r="9" spans="2:2" hidden="1" x14ac:dyDescent="0.25">
      <c r="B9" s="143"/>
    </row>
    <row r="10" spans="2:2" x14ac:dyDescent="0.25">
      <c r="B10" s="143"/>
    </row>
    <row r="11" spans="2:2" hidden="1" x14ac:dyDescent="0.25">
      <c r="B11" s="143"/>
    </row>
    <row r="12" spans="2:2" hidden="1" x14ac:dyDescent="0.25">
      <c r="B12" s="143"/>
    </row>
    <row r="13" spans="2:2" hidden="1" x14ac:dyDescent="0.25">
      <c r="B13" s="143"/>
    </row>
    <row r="14" spans="2:2" hidden="1" x14ac:dyDescent="0.25">
      <c r="B14" s="143"/>
    </row>
    <row r="15" spans="2:2" ht="7.5" hidden="1" customHeight="1" x14ac:dyDescent="0.25">
      <c r="B15" s="143"/>
    </row>
    <row r="16" spans="2:2" hidden="1" x14ac:dyDescent="0.25">
      <c r="B16" s="143"/>
    </row>
    <row r="17" spans="2:7" ht="2.4" hidden="1" customHeight="1" x14ac:dyDescent="0.25">
      <c r="B17" s="143"/>
    </row>
    <row r="18" spans="2:7" ht="25.5" hidden="1" customHeight="1" x14ac:dyDescent="0.25">
      <c r="B18" s="143"/>
    </row>
    <row r="19" spans="2:7" x14ac:dyDescent="0.25">
      <c r="B19" s="137" t="s">
        <v>458</v>
      </c>
    </row>
    <row r="20" spans="2:7" x14ac:dyDescent="0.25">
      <c r="B20" s="137" t="s">
        <v>303</v>
      </c>
      <c r="F20" s="69"/>
    </row>
    <row r="21" spans="2:7" ht="17.399999999999999" customHeight="1" x14ac:dyDescent="0.25">
      <c r="B21" s="142"/>
      <c r="F21" s="69"/>
    </row>
    <row r="22" spans="2:7" ht="12" customHeight="1" x14ac:dyDescent="0.25">
      <c r="B22" s="137" t="s">
        <v>459</v>
      </c>
      <c r="F22" s="69"/>
    </row>
    <row r="23" spans="2:7" ht="15" customHeight="1" x14ac:dyDescent="0.25">
      <c r="B23" s="142"/>
    </row>
    <row r="24" spans="2:7" ht="26.4" x14ac:dyDescent="0.25">
      <c r="B24" s="144" t="s">
        <v>696</v>
      </c>
      <c r="C24" s="56"/>
      <c r="D24" s="143"/>
      <c r="E24" s="143"/>
      <c r="F24" s="143"/>
      <c r="G24" s="145"/>
    </row>
    <row r="25" spans="2:7" ht="21.6" customHeight="1" x14ac:dyDescent="0.25">
      <c r="B25" s="142"/>
      <c r="E25" s="71"/>
    </row>
    <row r="26" spans="2:7" ht="13.8" x14ac:dyDescent="0.25">
      <c r="B26" s="140" t="s">
        <v>488</v>
      </c>
    </row>
    <row r="27" spans="2:7" ht="18.75" customHeight="1" x14ac:dyDescent="0.25">
      <c r="B27" s="123" t="s">
        <v>489</v>
      </c>
    </row>
    <row r="28" spans="2:7" ht="4.5" customHeight="1" x14ac:dyDescent="0.25">
      <c r="B28" s="140"/>
    </row>
    <row r="29" spans="2:7" s="144" customFormat="1" ht="13.8" x14ac:dyDescent="0.25">
      <c r="B29" s="140" t="s">
        <v>446</v>
      </c>
    </row>
    <row r="30" spans="2:7" s="144" customFormat="1" ht="9.75" customHeight="1" x14ac:dyDescent="0.25">
      <c r="B30" s="146"/>
    </row>
    <row r="31" spans="2:7" s="144" customFormat="1" ht="17.25" customHeight="1" x14ac:dyDescent="0.25">
      <c r="B31" s="144" t="s">
        <v>305</v>
      </c>
    </row>
    <row r="32" spans="2:7" hidden="1" x14ac:dyDescent="0.25">
      <c r="B32" s="142"/>
    </row>
    <row r="33" spans="2:2" ht="13.8" x14ac:dyDescent="0.25">
      <c r="B33" s="140" t="s">
        <v>306</v>
      </c>
    </row>
    <row r="34" spans="2:2" x14ac:dyDescent="0.25">
      <c r="B34" s="144" t="s">
        <v>307</v>
      </c>
    </row>
    <row r="35" spans="2:2" x14ac:dyDescent="0.25">
      <c r="B35" s="144"/>
    </row>
    <row r="36" spans="2:2" ht="13.8" x14ac:dyDescent="0.25">
      <c r="B36" s="140" t="s">
        <v>308</v>
      </c>
    </row>
    <row r="37" spans="2:2" x14ac:dyDescent="0.25">
      <c r="B37" s="144"/>
    </row>
    <row r="38" spans="2:2" x14ac:dyDescent="0.25">
      <c r="B38" s="144" t="s">
        <v>309</v>
      </c>
    </row>
    <row r="39" spans="2:2" x14ac:dyDescent="0.25">
      <c r="B39" s="144"/>
    </row>
    <row r="40" spans="2:2" ht="13.8" x14ac:dyDescent="0.25">
      <c r="B40" s="140" t="s">
        <v>310</v>
      </c>
    </row>
    <row r="41" spans="2:2" x14ac:dyDescent="0.25">
      <c r="B41" s="144"/>
    </row>
    <row r="42" spans="2:2" x14ac:dyDescent="0.25">
      <c r="B42" s="144" t="s">
        <v>443</v>
      </c>
    </row>
    <row r="43" spans="2:2" x14ac:dyDescent="0.25">
      <c r="B43" s="144"/>
    </row>
    <row r="44" spans="2:2" x14ac:dyDescent="0.25">
      <c r="B44" s="144"/>
    </row>
    <row r="45" spans="2:2" x14ac:dyDescent="0.25">
      <c r="B45" s="144"/>
    </row>
    <row r="46" spans="2:2" x14ac:dyDescent="0.25">
      <c r="B46" s="144"/>
    </row>
    <row r="47" spans="2:2" x14ac:dyDescent="0.25">
      <c r="B47" s="144"/>
    </row>
    <row r="48" spans="2:2" x14ac:dyDescent="0.25">
      <c r="B48" s="144"/>
    </row>
    <row r="49" spans="2:2" x14ac:dyDescent="0.25">
      <c r="B49" s="137"/>
    </row>
    <row r="50" spans="2:2" x14ac:dyDescent="0.25">
      <c r="B50" s="137"/>
    </row>
    <row r="51" spans="2:2" x14ac:dyDescent="0.25">
      <c r="B51" s="137"/>
    </row>
    <row r="52" spans="2:2" x14ac:dyDescent="0.25">
      <c r="B52" s="143"/>
    </row>
    <row r="53" spans="2:2" hidden="1" x14ac:dyDescent="0.25">
      <c r="B53" s="143"/>
    </row>
    <row r="54" spans="2:2" hidden="1" x14ac:dyDescent="0.25">
      <c r="B54" s="142"/>
    </row>
    <row r="55" spans="2:2" ht="13.8" hidden="1" x14ac:dyDescent="0.25">
      <c r="B55" s="140"/>
    </row>
    <row r="56" spans="2:2" hidden="1" x14ac:dyDescent="0.25">
      <c r="B56" s="142"/>
    </row>
    <row r="57" spans="2:2" hidden="1" x14ac:dyDescent="0.25">
      <c r="B57" s="143"/>
    </row>
    <row r="58" spans="2:2" hidden="1" x14ac:dyDescent="0.25">
      <c r="B58" s="142"/>
    </row>
    <row r="59" spans="2:2" ht="13.8" hidden="1" x14ac:dyDescent="0.25">
      <c r="B59" s="140"/>
    </row>
    <row r="60" spans="2:2" hidden="1" x14ac:dyDescent="0.25">
      <c r="B60" s="142"/>
    </row>
    <row r="61" spans="2:2" hidden="1" x14ac:dyDescent="0.25">
      <c r="B61" s="143"/>
    </row>
    <row r="62" spans="2:2" x14ac:dyDescent="0.25">
      <c r="B62" s="143"/>
    </row>
    <row r="63" spans="2:2" ht="13.8" hidden="1" x14ac:dyDescent="0.25">
      <c r="B63" s="140" t="s">
        <v>493</v>
      </c>
    </row>
    <row r="64" spans="2:2" hidden="1" x14ac:dyDescent="0.25">
      <c r="B64" s="143"/>
    </row>
    <row r="65" spans="2:2" ht="29.4" hidden="1" customHeight="1" x14ac:dyDescent="0.25">
      <c r="B65" s="143" t="s">
        <v>494</v>
      </c>
    </row>
    <row r="66" spans="2:2" ht="28.2" hidden="1" customHeight="1" x14ac:dyDescent="0.25">
      <c r="B66" s="143" t="s">
        <v>495</v>
      </c>
    </row>
    <row r="67" spans="2:2" hidden="1" x14ac:dyDescent="0.25">
      <c r="B67" s="143" t="s">
        <v>496</v>
      </c>
    </row>
    <row r="68" spans="2:2" x14ac:dyDescent="0.25">
      <c r="B68" s="143"/>
    </row>
    <row r="69" spans="2:2" x14ac:dyDescent="0.25">
      <c r="B69" s="143"/>
    </row>
    <row r="70" spans="2:2" x14ac:dyDescent="0.25">
      <c r="B70" s="143"/>
    </row>
  </sheetData>
  <customSheetViews>
    <customSheetView guid="{E4AF38FE-2F2B-4610-948D-EC4685FC19EA}" scale="75" showPageBreaks="1" showRuler="0">
      <selection activeCell="A39" sqref="A39"/>
      <pageMargins left="0.75" right="0.75" top="1" bottom="1" header="0" footer="0"/>
      <pageSetup paperSize="9" orientation="portrait" r:id="rId1"/>
      <headerFooter alignWithMargins="0"/>
    </customSheetView>
    <customSheetView guid="{18201D55-6AD4-489F-B9E0-77C14EFE5437}" showRuler="0" topLeftCell="A37">
      <selection activeCell="A46" sqref="A46"/>
      <pageMargins left="0.75" right="0.75" top="1" bottom="1" header="0" footer="0"/>
      <pageSetup paperSize="9" orientation="portrait" r:id="rId2"/>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3"/>
      <headerFooter alignWithMargins="0"/>
    </customSheetView>
    <customSheetView guid="{500B042A-9327-474C-8788-1D5EF0E172B9}" scale="75" showRuler="0" topLeftCell="A18">
      <selection activeCell="A39" sqref="A39"/>
      <pageMargins left="0.75" right="0.75" top="1" bottom="1" header="0" footer="0"/>
      <pageSetup paperSize="9" orientation="portrait" r:id="rId4"/>
      <headerFooter alignWithMargins="0"/>
    </customSheetView>
    <customSheetView guid="{E16013A9-63E4-4076-9EEC-DC4ED7F23310}" showPageBreaks="1" showRuler="0">
      <selection activeCell="A38" sqref="A38"/>
      <pageMargins left="0.94" right="0.71" top="1.28" bottom="1" header="0" footer="0.37"/>
      <pageSetup paperSize="9" orientation="portrait" r:id="rId5"/>
      <headerFooter alignWithMargins="0">
        <oddFooter>&amp;C13</oddFooter>
      </headerFooter>
    </customSheetView>
    <customSheetView guid="{9BEA065D-970C-450D-B76E-2CCAFD95224A}" showPageBreaks="1" topLeftCell="A22">
      <selection activeCell="D36" sqref="D36"/>
      <pageMargins left="0.94" right="0.71" top="1.28" bottom="1" header="0" footer="0.37"/>
      <pageSetup paperSize="9" orientation="portrait" r:id="rId6"/>
      <headerFooter alignWithMargins="0">
        <oddFooter>&amp;C13</oddFooter>
      </headerFooter>
    </customSheetView>
  </customSheetViews>
  <phoneticPr fontId="4"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53" max="16383" man="1"/>
  </rowBreaks>
  <legacyDrawing r:id="rId8"/>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39" Type="http://schemas.openxmlformats.org/package/2006/relationships/digital-signature/signature" Target="sig39.xml"/><Relationship Id="rId63" Type="http://schemas.openxmlformats.org/package/2006/relationships/digital-signature/signature" Target="sig63.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68" Type="http://schemas.openxmlformats.org/package/2006/relationships/digital-signature/signature" Target="sig68.xml"/><Relationship Id="rId76" Type="http://schemas.openxmlformats.org/package/2006/relationships/digital-signature/signature" Target="sig76.xml"/><Relationship Id="rId7" Type="http://schemas.openxmlformats.org/package/2006/relationships/digital-signature/signature" Target="sig7.xml"/><Relationship Id="rId71" Type="http://schemas.openxmlformats.org/package/2006/relationships/digital-signature/signature" Target="sig71.xml"/><Relationship Id="rId2" Type="http://schemas.openxmlformats.org/package/2006/relationships/digital-signature/signature" Target="sig2.xml"/><Relationship Id="rId11" Type="http://schemas.openxmlformats.org/package/2006/relationships/digital-signature/signature" Target="sig11.xml"/><Relationship Id="rId66" Type="http://schemas.openxmlformats.org/package/2006/relationships/digital-signature/signature" Target="sig66.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3" Type="http://schemas.openxmlformats.org/package/2006/relationships/digital-signature/signature" Target="sig53.xml"/><Relationship Id="rId58" Type="http://schemas.openxmlformats.org/package/2006/relationships/digital-signature/signature" Target="sig58.xml"/><Relationship Id="rId74" Type="http://schemas.openxmlformats.org/package/2006/relationships/digital-signature/signature" Target="sig74.xml"/><Relationship Id="rId5" Type="http://schemas.openxmlformats.org/package/2006/relationships/digital-signature/signature" Target="sig5.xml"/><Relationship Id="rId61" Type="http://schemas.openxmlformats.org/package/2006/relationships/digital-signature/signature" Target="sig61.xml"/><Relationship Id="rId14" Type="http://schemas.openxmlformats.org/package/2006/relationships/digital-signature/signature" Target="sig14.xml"/><Relationship Id="rId64" Type="http://schemas.openxmlformats.org/package/2006/relationships/digital-signature/signature" Target="sig64.xml"/><Relationship Id="rId69" Type="http://schemas.openxmlformats.org/package/2006/relationships/digital-signature/signature" Target="sig69.xml"/><Relationship Id="rId56" Type="http://schemas.openxmlformats.org/package/2006/relationships/digital-signature/signature" Target="sig56.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77" Type="http://schemas.openxmlformats.org/package/2006/relationships/digital-signature/signature" Target="sig77.xml"/><Relationship Id="rId8" Type="http://schemas.openxmlformats.org/package/2006/relationships/digital-signature/signature" Target="sig8.xml"/><Relationship Id="rId51" Type="http://schemas.openxmlformats.org/package/2006/relationships/digital-signature/signature" Target="sig51.xml"/><Relationship Id="rId72" Type="http://schemas.openxmlformats.org/package/2006/relationships/digital-signature/signature" Target="sig72.xml"/><Relationship Id="rId3" Type="http://schemas.openxmlformats.org/package/2006/relationships/digital-signature/signature" Target="sig3.xml"/><Relationship Id="rId12" Type="http://schemas.openxmlformats.org/package/2006/relationships/digital-signature/signature" Target="sig12.xml"/><Relationship Id="rId59" Type="http://schemas.openxmlformats.org/package/2006/relationships/digital-signature/signature" Target="sig59.xml"/><Relationship Id="rId67" Type="http://schemas.openxmlformats.org/package/2006/relationships/digital-signature/signature" Target="sig67.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62" Type="http://schemas.openxmlformats.org/package/2006/relationships/digital-signature/signature" Target="sig62.xml"/><Relationship Id="rId41" Type="http://schemas.openxmlformats.org/package/2006/relationships/digital-signature/signature" Target="sig41.xml"/><Relationship Id="rId54" Type="http://schemas.openxmlformats.org/package/2006/relationships/digital-signature/signature" Target="sig54.xml"/><Relationship Id="rId70" Type="http://schemas.openxmlformats.org/package/2006/relationships/digital-signature/signature" Target="sig70.xml"/><Relationship Id="rId75" Type="http://schemas.openxmlformats.org/package/2006/relationships/digital-signature/signature" Target="sig75.xml"/><Relationship Id="rId1" Type="http://schemas.openxmlformats.org/package/2006/relationships/digital-signature/signature" Target="sig1.xml"/><Relationship Id="rId6" Type="http://schemas.openxmlformats.org/package/2006/relationships/digital-signature/signature" Target="sig6.xml"/><Relationship Id="rId15" Type="http://schemas.openxmlformats.org/package/2006/relationships/digital-signature/signature" Target="sig15.xml"/><Relationship Id="rId57" Type="http://schemas.openxmlformats.org/package/2006/relationships/digital-signature/signature" Target="sig57.xml"/><Relationship Id="rId49" Type="http://schemas.openxmlformats.org/package/2006/relationships/digital-signature/signature" Target="sig49.xml"/><Relationship Id="rId36" Type="http://schemas.openxmlformats.org/package/2006/relationships/digital-signature/signature" Target="sig36.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65" Type="http://schemas.openxmlformats.org/package/2006/relationships/digital-signature/signature" Target="sig65.xml"/><Relationship Id="rId73" Type="http://schemas.openxmlformats.org/package/2006/relationships/digital-signature/signature" Target="sig73.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rbidON1SPXz0gow95yOmw3f1iqTu/hghzjpNaNIg0Vw=</DigestValue>
    </Reference>
    <Reference Type="http://www.w3.org/2000/09/xmldsig#Object" URI="#idOfficeObject">
      <DigestMethod Algorithm="http://www.w3.org/2001/04/xmlenc#sha256"/>
      <DigestValue>+bDluuTzYN88cyKxhc1rN7gLDPyzd34niOFXDCfRP5Y=</DigestValue>
    </Reference>
    <Reference Type="http://uri.etsi.org/01903#SignedProperties" URI="#idSignedProperties">
      <Transforms>
        <Transform Algorithm="http://www.w3.org/TR/2001/REC-xml-c14n-20010315"/>
      </Transforms>
      <DigestMethod Algorithm="http://www.w3.org/2001/04/xmlenc#sha256"/>
      <DigestValue>ZqvZfwx9y283KMRYMu8pWUztP6GTzLC8G0l+B/2bA1M=</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9RjYVvK1XnpsHhqvUPLV7L7rJ9a23Sx0aAyEz0t2QDc=</DigestValue>
    </Reference>
  </SignedInfo>
  <SignatureValue>IJwel+zMH0Xk1s7IZpqSGpJ8K9S3+pUHlzKyyoszXFSwzT2g7VuZfsdHl7oHIcAgUISBR7rVlkKk
wYqaEMkqOfguDb/9wY07H6bLnwwmkmoGSCLUs/uGgsd1hEuB+4GxN4OpWHbe71QYoa9EpXH1oJL+
TXBJTPuSTwos8TQotNLfDjj6LGLalv2d6SoRTk2kIrjUTVwQbL16f2MFS8iPf0DqFBbNF5TTWQzi
mC3yHkoSSj2Lscm2SSvJ0adqzxjEpAeoIjeNnQ8jJqtftWT1hdRa3ne3Q5ZOiBfYe41s+UsVt3yF
sFtaFoUOl5gJ7CATw8ChyHKxPxqaICnQDZMTPg==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2025-04-23T13:59:08Z</mdssi:Value>
        </mdssi:SignatureTime>
      </SignatureProperty>
    </SignatureProperties>
  </Object>
  <Object Id="idOfficeObject">
    <SignatureProperties>
      <SignatureProperty Id="idOfficeV1Details" Target="#idPackageSignature">
        <SignatureInfoV1 xmlns="http://schemas.microsoft.com/office/2006/digsig">
          <SetupID>{D1E94F4C-3182-4FBD-89B9-AC6954A5DDA8}</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2025-04-23T13:59:08Z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h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Lz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7YdmvoHiozyKwymHNzJANrk++ckXX/aa19BQrngqSsk=</DigestValue>
    </Reference>
    <Reference Type="http://www.w3.org/2000/09/xmldsig#Object" URI="#idOfficeObject">
      <DigestMethod Algorithm="http://www.w3.org/2001/04/xmlenc#sha256"/>
      <DigestValue>ssKawW/M/ONOXN8t7VDwwckC9fykKBzxLWKRRdvKMc0=</DigestValue>
    </Reference>
    <Reference Type="http://uri.etsi.org/01903#SignedProperties" URI="#idSignedProperties">
      <Transforms>
        <Transform Algorithm="http://www.w3.org/TR/2001/REC-xml-c14n-20010315"/>
      </Transforms>
      <DigestMethod Algorithm="http://www.w3.org/2001/04/xmlenc#sha256"/>
      <DigestValue>ZGMNuyFT+pDQByG5q1AbC6HBFZU/kjlYQbI6MJ1+L2c=</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5Rx9RBR5GU4AGcugTt6LBCnJGFnBXxZ6lts01WmA34g=</DigestValue>
    </Reference>
  </SignedInfo>
  <SignatureValue>e1UzvPeX/XFsN6AzjP7v4EIMvFU+AAKZ6KRjDdoLD0gW+EBXkrcwnsMOeJuPeV7slLrPzazJL5jQ
TwN4bL1TzfNTDHUvh+ax2xoDIWcKXMqy3NDpnS06xM5MBAsd4j2HWxKZAEcFgaEqvaWhp3BXhLOq
vY5xOu/3T7ekD8A98XlQwtQIx3axpcNPWybW6Bvx/vaS5PFSC2NBQI92MWcerk9chCTGTelz2GWM
hoUF8YdLKyokBZLQsaAM3sDCG/d7psd3ingIXNqmax7Tw4BvJtf7L9TR+YZ66Va7yYvAlGo/d6o9
xJ21XgaP6sbyP6x04GyhgycdLy+BjK5OGRbp1Q==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2025-04-23T13:59:53Z</mdssi:Value>
        </mdssi:SignatureTime>
      </SignatureProperty>
    </SignatureProperties>
  </Object>
  <Object Id="idOfficeObject">
    <SignatureProperties>
      <SignatureProperty Id="idOfficeV1Details" Target="#idPackageSignature">
        <SignatureInfoV1 xmlns="http://schemas.microsoft.com/office/2006/digsig">
          <SetupID>{562A0F44-923F-4B9E-A0E6-D0E157572BC1}</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2025-04-23T13:59:53Z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6Q7aXMq60krSCYto63YoexZVY/uAGCLjGv5Ph4MCbQY=</DigestValue>
    </Reference>
    <Reference Type="http://www.w3.org/2000/09/xmldsig#Object" URI="#idOfficeObject">
      <DigestMethod Algorithm="http://www.w3.org/2001/04/xmlenc#sha256"/>
      <DigestValue>8UNZp4iC+L0eKl1gD2UnvDwnHfhSAL445mWOqC5t03s=</DigestValue>
    </Reference>
    <Reference Type="http://uri.etsi.org/01903#SignedProperties" URI="#idSignedProperties">
      <Transforms>
        <Transform Algorithm="http://www.w3.org/TR/2001/REC-xml-c14n-20010315"/>
      </Transforms>
      <DigestMethod Algorithm="http://www.w3.org/2001/04/xmlenc#sha256"/>
      <DigestValue>RAKtylYjuQDJXZF5v0vuuTAEKr7DPR1a0K4O/22fVQA=</DigestValue>
    </Reference>
    <Reference Type="http://www.w3.org/2000/09/xmldsig#Object" URI="#idValidSigLnImg">
      <DigestMethod Algorithm="http://www.w3.org/2001/04/xmlenc#sha256"/>
      <DigestValue>adlepmbuVOo8+QqVNHUpxLQMksTGN6cOFDJAxZtkRuk=</DigestValue>
    </Reference>
    <Reference Type="http://www.w3.org/2000/09/xmldsig#Object" URI="#idInvalidSigLnImg">
      <DigestMethod Algorithm="http://www.w3.org/2001/04/xmlenc#sha256"/>
      <DigestValue>6rgmJ3Nqdfbf9UkKV5Dk3BpvGhV0Q7pktw7lZnbtzqE=</DigestValue>
    </Reference>
  </SignedInfo>
  <SignatureValue>YjDuxMoNQfMQGQV+pbGIXkFy2BltP2KBljNZFBT7PeY7pWWDn2ocVgpGaYDNEgDoiCmoiXLw+q52
oeFp39dRfc4xdL77QHyfjXOKBBbtS26LV+U3PEVJjuyP/CJIxsfHIiFuzlzC3srDWPuLrJcmpciR
vfApVKI+7qELPeNzWRYbEr1BFSX3/IpSgBlXpm7OGdoRGiDn0Sy9Kxhr6BS1z40ocAboHuxjJF4N
tBSEE1nyQz4tDRjUl7rmRINYMiHgWCxX6h1mE7vE8Tt6+nWvYzsJBJJj6S0jFPMn/WwGUD8fRuDd
Fhx3P7IqxIa/4ZevSuWBa1ZCgiv5VeLjlsG7TA==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2025-04-23T14:00:03Z</mdssi:Value>
        </mdssi:SignatureTime>
      </SignatureProperty>
    </SignatureProperties>
  </Object>
  <Object Id="idOfficeObject">
    <SignatureProperties>
      <SignatureProperty Id="idOfficeV1Details" Target="#idPackageSignature">
        <SignatureInfoV1 xmlns="http://schemas.microsoft.com/office/2006/digsig">
          <SetupID>{B54658D3-90EA-4F08-9B23-F308831BFCB2}</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2025-04-23T14:00:03Z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Bu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DQu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xurZbJi9IC3ecQVGvWUD4R12IPzB3Lq+H14hfQr8N9Q=</DigestValue>
    </Reference>
    <Reference Type="http://www.w3.org/2000/09/xmldsig#Object" URI="#idOfficeObject">
      <DigestMethod Algorithm="http://www.w3.org/2001/04/xmlenc#sha256"/>
      <DigestValue>E0HQevPah5Z2mrt3CLpQ7NLUeD5H24R62J9MEGZ9DW8=</DigestValue>
    </Reference>
    <Reference Type="http://uri.etsi.org/01903#SignedProperties" URI="#idSignedProperties">
      <Transforms>
        <Transform Algorithm="http://www.w3.org/TR/2001/REC-xml-c14n-20010315"/>
      </Transforms>
      <DigestMethod Algorithm="http://www.w3.org/2001/04/xmlenc#sha256"/>
      <DigestValue>ZARgLsGH0FI5o4wNUSW1ZDPv1ywyInmlsUbpoYK4kLM=</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5Rx9RBR5GU4AGcugTt6LBCnJGFnBXxZ6lts01WmA34g=</DigestValue>
    </Reference>
  </SignedInfo>
  <SignatureValue>sRXI/RXWViq76+392ePsc/bR8GitT8vEo2YdXgk75Se3D+X/SnygS2VfwodbsHZu28QkoLJZqoKX
Bb0LnD3X3lp89WctwioYz5eFqALNDacwjfN1Jt76vIh7vJpAQGieRodGGtAFx2CTi9KqLayW/fuq
jvVQ+A0KcsYNR3PiNRXVWlLrS8zCblP/Q5YFJ+B2m5Lo2oczTZlGjgGmzSUDz/KRwPHVVn7iKwkD
VnVcXLfK6KjYQBua8RCHazYIpERw5kx4gfr12fO8xM3JJEzFVBBJrDDI6wc3Km8rkrBYjbhXZjQH
bxf785P7HoX/TpR/a50BTtxZKB+m5jrusEKuzQ==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2025-04-23T14:00:18Z</mdssi:Value>
        </mdssi:SignatureTime>
      </SignatureProperty>
    </SignatureProperties>
  </Object>
  <Object Id="idOfficeObject">
    <SignatureProperties>
      <SignatureProperty Id="idOfficeV1Details" Target="#idPackageSignature">
        <SignatureInfoV1 xmlns="http://schemas.microsoft.com/office/2006/digsig">
          <SetupID>{CBD64C1F-077A-4F9D-B3CA-32BFB94B6971}</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2025-04-23T14:00:18Z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miz/mHYmGPurOKoOrnO/oZscFqXbCktOv4u0Z2sswao=</DigestValue>
    </Reference>
    <Reference Type="http://www.w3.org/2000/09/xmldsig#Object" URI="#idOfficeObject">
      <DigestMethod Algorithm="http://www.w3.org/2001/04/xmlenc#sha256"/>
      <DigestValue>QF5wLdNOlLbK93QI+NOFb22i/Q0vo2WEdvUFJVHxg5s=</DigestValue>
    </Reference>
    <Reference Type="http://uri.etsi.org/01903#SignedProperties" URI="#idSignedProperties">
      <Transforms>
        <Transform Algorithm="http://www.w3.org/TR/2001/REC-xml-c14n-20010315"/>
      </Transforms>
      <DigestMethod Algorithm="http://www.w3.org/2001/04/xmlenc#sha256"/>
      <DigestValue>/RqT/14UXHASagC9dkVIGG9v4Ai63jkrBfX7/DjTNas=</DigestValue>
    </Reference>
    <Reference Type="http://www.w3.org/2000/09/xmldsig#Object" URI="#idValidSigLnImg">
      <DigestMethod Algorithm="http://www.w3.org/2001/04/xmlenc#sha256"/>
      <DigestValue>1dGDgu5ehgFsknhGo89OI+NJVsqZ5MQ+jDurOLAJydU=</DigestValue>
    </Reference>
    <Reference Type="http://www.w3.org/2000/09/xmldsig#Object" URI="#idInvalidSigLnImg">
      <DigestMethod Algorithm="http://www.w3.org/2001/04/xmlenc#sha256"/>
      <DigestValue>6g7CTmd51S++edV1YPBbfhKAg4uy8b/mVaxuckH5F+Q=</DigestValue>
    </Reference>
  </SignedInfo>
  <SignatureValue>Ylz6LDPqn7MXgyh7Yzjd6Lc9RrfLnJflM+OfYrIfM50CqKN9JMNAolsm6kpIA7Re2OW8p0lSW0Yk
UymyYeWLwWZqoKjqVJdR+jiI0Jf2dfX38OfC650oPmuXNWqRVvQlSJLd68AXC7CWN19M1FCt45J6
aKHcWssWVvXriMZvIuLxTr9zu1lu9+iQyotNm7At0DQSM7S7+OpRJKFUvqMzZzt2cw5ATI8QwXfz
OadksYe2Mbg7l2hlsX+5diQRDCFPDUPNt2EWqwQgaGXgIOgsWNYNgrLgk3xOE8hsZV5QYcFFi0SL
2ZH8zMeCYE7hzqtHqUFlTRJKa0PH56wFja1iwA==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2025-04-23T14:00:26Z</mdssi:Value>
        </mdssi:SignatureTime>
      </SignatureProperty>
    </SignatureProperties>
  </Object>
  <Object Id="idOfficeObject">
    <SignatureProperties>
      <SignatureProperty Id="idOfficeV1Details" Target="#idPackageSignature">
        <SignatureInfoV1 xmlns="http://schemas.microsoft.com/office/2006/digsig">
          <SetupID>{64170B48-0C0F-40A8-8972-AFE7C12BB3C2}</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2025-04-23T14:00:26Z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Bu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D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o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6R7RS7zGny1mskAFKXhFzTMHiYwvBaH4vL/U+iLoq3Q=</DigestValue>
    </Reference>
    <Reference Type="http://www.w3.org/2000/09/xmldsig#Object" URI="#idOfficeObject">
      <DigestMethod Algorithm="http://www.w3.org/2001/04/xmlenc#sha256"/>
      <DigestValue>o1WqsKyyn/S6q6wNFDCrU1opwy2Z2utot1rgScxO4B0=</DigestValue>
    </Reference>
    <Reference Type="http://uri.etsi.org/01903#SignedProperties" URI="#idSignedProperties">
      <Transforms>
        <Transform Algorithm="http://www.w3.org/TR/2001/REC-xml-c14n-20010315"/>
      </Transforms>
      <DigestMethod Algorithm="http://www.w3.org/2001/04/xmlenc#sha256"/>
      <DigestValue>RhXclunmW5gj1yFt/NR2G0FeEp92EBY0R3ullqeplWE=</DigestValue>
    </Reference>
    <Reference Type="http://www.w3.org/2000/09/xmldsig#Object" URI="#idValidSigLnImg">
      <DigestMethod Algorithm="http://www.w3.org/2001/04/xmlenc#sha256"/>
      <DigestValue>q6OcTPD9XHKN0gn7vNQYPc8OHttvfO+KtquHA4c4r88=</DigestValue>
    </Reference>
    <Reference Type="http://www.w3.org/2000/09/xmldsig#Object" URI="#idInvalidSigLnImg">
      <DigestMethod Algorithm="http://www.w3.org/2001/04/xmlenc#sha256"/>
      <DigestValue>6g7CTmd51S++edV1YPBbfhKAg4uy8b/mVaxuckH5F+Q=</DigestValue>
    </Reference>
  </SignedInfo>
  <SignatureValue>ej3vDfviNJW95lYEs9dJmJhtQUXXfo4mF7F3vPAZ55/bskcKYOzE9zM5Cdvlfkt24ksNoryunaLK
WJ0fUhVjalnfF5n0liKXL1UE+UYaXzwrGMRk7MLZmFlRUzG7U1EbdWcBq4Hr4hECemiZps1ng8BJ
KcC4AG4s6oJeYXRUvLJ7m2U7JiNrqC35wQiaxTN69wzeud2Ipsw2e4GaNcb0x+TaY37p8sKMfNOf
C7Nhf1WBV0PCWFKczJy1JP4cI4Jq3Pxv+l4jdI/p85I0+KwrFhdJX046wcUEkwzB3tLrJlYC3Ji5
7KLr2/1N4W453fvAmg+/rB2EQfRlYR38KvoEHA==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2025-04-23T14:00:36Z</mdssi:Value>
        </mdssi:SignatureTime>
      </SignatureProperty>
    </SignatureProperties>
  </Object>
  <Object Id="idOfficeObject">
    <SignatureProperties>
      <SignatureProperty Id="idOfficeV1Details" Target="#idPackageSignature">
        <SignatureInfoV1 xmlns="http://schemas.microsoft.com/office/2006/digsig">
          <SetupID>{34C9A5EC-26C2-4907-83E2-72787992B357}</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2025-04-23T14:00:36Z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Bu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o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6LgBxHc7Pyk3aKJj5pTTN5EIioTnVYqE0kpH7Vd6CZs=</DigestValue>
    </Reference>
    <Reference Type="http://www.w3.org/2000/09/xmldsig#Object" URI="#idOfficeObject">
      <DigestMethod Algorithm="http://www.w3.org/2001/04/xmlenc#sha256"/>
      <DigestValue>Ahe1rfbyJFJVDnBJM/7/fMz5E8MHIvBSCckE57Pw29E=</DigestValue>
    </Reference>
    <Reference Type="http://uri.etsi.org/01903#SignedProperties" URI="#idSignedProperties">
      <Transforms>
        <Transform Algorithm="http://www.w3.org/TR/2001/REC-xml-c14n-20010315"/>
      </Transforms>
      <DigestMethod Algorithm="http://www.w3.org/2001/04/xmlenc#sha256"/>
      <DigestValue>deRCkMgT1dvKcWJhVafUxYQdoaGmW357AfpQNdWaFnE=</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I/KSPg1XKbg3Vnq8ByiHRb8EP5SC4ZWLIpw0z9Vndjo=</DigestValue>
    </Reference>
  </SignedInfo>
  <SignatureValue>jkxfL7hIJxUw7rCANR9V8FuOUSvHRZgWtXtE/EOrAFHJ5UgMKk2SJDQI8SKI2ZKtI9ZPvNf1BkxJ
N5deg1HWZRTMtyjgpc0SsoyOMJpCXX3GO9xbu1MMhK6K8QSiWub/aQ7p/njQNh0bDMCAHkHzH4PS
MN/rUUt9OaQW3bTiEenFklLmhqs0Dl1UD2/fANh754yDc+HLhbo18zQ2dmcOFS31PhNX3MF0Dtoh
cNDppfYzdLSARrK2nPVIDnYSm7ccD1jZBR4HXoAhJpq+vuyWYiY549znhKQH92Cdn8svhSuSXLyi
nd0MWi9lsbTOu7tQ4Gi7vzpTVOGOteihmb7jIw==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2025-04-23T14:00:47Z</mdssi:Value>
        </mdssi:SignatureTime>
      </SignatureProperty>
    </SignatureProperties>
  </Object>
  <Object Id="idOfficeObject">
    <SignatureProperties>
      <SignatureProperty Id="idOfficeV1Details" Target="#idPackageSignature">
        <SignatureInfoV1 xmlns="http://schemas.microsoft.com/office/2006/digsig">
          <SetupID>{A30BDA24-CB01-42D0-A05B-76774C79FCD8}</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2025-04-23T14:00:47Z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ONQHqvcluHyfPwiXCiOLfRD7XHNIBdQ9EVUgyV0e8Kw=</DigestValue>
    </Reference>
    <Reference Type="http://www.w3.org/2000/09/xmldsig#Object" URI="#idOfficeObject">
      <DigestMethod Algorithm="http://www.w3.org/2001/04/xmlenc#sha256"/>
      <DigestValue>hJEpXrU/TmAObPuLowTTWV+2fb6ukqZ+0GDN7yFyPIA=</DigestValue>
    </Reference>
    <Reference Type="http://uri.etsi.org/01903#SignedProperties" URI="#idSignedProperties">
      <Transforms>
        <Transform Algorithm="http://www.w3.org/TR/2001/REC-xml-c14n-20010315"/>
      </Transforms>
      <DigestMethod Algorithm="http://www.w3.org/2001/04/xmlenc#sha256"/>
      <DigestValue>6G/ZZBQmE9exm8ELZUCmyd+qUvKo+WBIzaC0YlR36tE=</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a0M3GR86nREmn+Uh3KQrlO3aIdqUfGKcH2w2ZRaomEs=</DigestValue>
    </Reference>
  </SignedInfo>
  <SignatureValue>RZuGGCXDMhwsznLd8zTK5jGlKL4n+XvP/FkaElqIowQhv7AUWIO4f8YGvZh2wcqgUX5TAkWDAX4s
upFkqxS5nOTKShuLJPIYJrplkoSApqMzj+C1oYPmpt185I79xTldrCbRUnYmgwDg1zjZ6k8DF9Ab
ZapCUA1UFwfGuaZ9TTcOiZ8mu83O8fbzFVIP4Wts1bkL3veI5ZPfYRNjWKamn3wPB9vOOPe1wDoa
N5VYtezPfHGS8C0AM+khs5q/TznJa9AEVBgG/ihLcS3DjB3Dp/FXYf3VIWu4hrgLJrDhKILSabxC
1FUJfGbjoGQY343XrqEFzWgxlUSBJo99QzTHpw==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2025-04-23T14:01:00Z</mdssi:Value>
        </mdssi:SignatureTime>
      </SignatureProperty>
    </SignatureProperties>
  </Object>
  <Object Id="idOfficeObject">
    <SignatureProperties>
      <SignatureProperty Id="idOfficeV1Details" Target="#idPackageSignature">
        <SignatureInfoV1 xmlns="http://schemas.microsoft.com/office/2006/digsig">
          <SetupID>{54BB7FCF-D752-4D87-A6F7-675C06E96F92}</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2025-04-23T14:01:00Z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JDPiTODI9848NgbTlCt0TpaXD5rf45CN6RL2Apl3RvA=</DigestValue>
    </Reference>
    <Reference Type="http://www.w3.org/2000/09/xmldsig#Object" URI="#idOfficeObject">
      <DigestMethod Algorithm="http://www.w3.org/2001/04/xmlenc#sha256"/>
      <DigestValue>k0cghtB2MmH6yIK1GvRvwwaInKuYD0EPHrLuP/1h51w=</DigestValue>
    </Reference>
    <Reference Type="http://uri.etsi.org/01903#SignedProperties" URI="#idSignedProperties">
      <Transforms>
        <Transform Algorithm="http://www.w3.org/TR/2001/REC-xml-c14n-20010315"/>
      </Transforms>
      <DigestMethod Algorithm="http://www.w3.org/2001/04/xmlenc#sha256"/>
      <DigestValue>T3TX8o870MmGc6tTm50Jf89ZUL2xqUJgOmhEZYkmIYA=</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a0M3GR86nREmn+Uh3KQrlO3aIdqUfGKcH2w2ZRaomEs=</DigestValue>
    </Reference>
  </SignedInfo>
  <SignatureValue>ENsDjEW6ZG7cCuVQC4vP+alnHI46ucj4Oq3py3QXsjcg0ce4Rslgdf5SF7tLQK/IUk1B3BIntmxl
P4y3qDd2oE8ZG+6nPPIcyiblMxiyvUExcpsd8TTftzFeVuAteBHcro1m9c4Gx2koYVcAe/vmdCOC
bm2AxNoXlYksxkmX4m50/vv/ECZ5sUvztSNoMc+aUtGmzB9FYgUrzsU/6k32oD6kkcL3gPA9nbSK
G533HF6Yf0PiaaifTTUnD6nPae6HaAGesMjST5zpJV7n05FMmAgsdfra6PUaPv7sCBS5MpAsaiCg
7cDi9TgAM2Pjq2mmm6si4BKH+qii9fzGzFidcw==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2025-04-23T14:01:09Z</mdssi:Value>
        </mdssi:SignatureTime>
      </SignatureProperty>
    </SignatureProperties>
  </Object>
  <Object Id="idOfficeObject">
    <SignatureProperties>
      <SignatureProperty Id="idOfficeV1Details" Target="#idPackageSignature">
        <SignatureInfoV1 xmlns="http://schemas.microsoft.com/office/2006/digsig">
          <SetupID>{F0E25E27-9305-4A9A-A96F-DCB508BF8D75}</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2025-04-23T14:01:09Z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MIFKwlc3iOEe2pLjVLQ+9AJtBDTZMLsOPR6o54oKXUw=</DigestValue>
    </Reference>
    <Reference Type="http://www.w3.org/2000/09/xmldsig#Object" URI="#idOfficeObject">
      <DigestMethod Algorithm="http://www.w3.org/2001/04/xmlenc#sha256"/>
      <DigestValue>Cq91Nr8jYsoKyiDyYVYYWvhxcJeJEAZVaid9EpQ3rko=</DigestValue>
    </Reference>
    <Reference Type="http://uri.etsi.org/01903#SignedProperties" URI="#idSignedProperties">
      <Transforms>
        <Transform Algorithm="http://www.w3.org/TR/2001/REC-xml-c14n-20010315"/>
      </Transforms>
      <DigestMethod Algorithm="http://www.w3.org/2001/04/xmlenc#sha256"/>
      <DigestValue>EJJdSUoma3PP1syG1rwHBjmE2uDuZBv3b2unBkIJ7QI=</DigestValue>
    </Reference>
    <Reference Type="http://www.w3.org/2000/09/xmldsig#Object" URI="#idValidSigLnImg">
      <DigestMethod Algorithm="http://www.w3.org/2001/04/xmlenc#sha256"/>
      <DigestValue>q6OcTPD9XHKN0gn7vNQYPc8OHttvfO+KtquHA4c4r88=</DigestValue>
    </Reference>
    <Reference Type="http://www.w3.org/2000/09/xmldsig#Object" URI="#idInvalidSigLnImg">
      <DigestMethod Algorithm="http://www.w3.org/2001/04/xmlenc#sha256"/>
      <DigestValue>a0M3GR86nREmn+Uh3KQrlO3aIdqUfGKcH2w2ZRaomEs=</DigestValue>
    </Reference>
  </SignedInfo>
  <SignatureValue>klbEYrLKFr0wnbwm+epzvY0Opsn7Q1cXu8jjGTNLQaaKYKdR8+ji9iyyM/uRpHLtv6BtHG+uG9kl
+LLpiZk7CpzsXDVMLbvu7iahIBkkfsugowgkfPJQ0+6piSlVgDcCSvb/JwuX9MOCj+REENylAl/g
kuILxZ746caFzZT8DLoMKyWcgwoS6UJW/J4teGFWcsobg2DaesBI+yAy9vNALqUZyrU6CJ+HxxXA
Gy2vAJK/fYp4J7hw00WzXaaEK/vi6ZEgErK+LlFg8fsWgmuKkH5rI33n1e3DwLECkqMaJWV2AaCw
Mvs05fJSTXlrzOLceCvRedSD5HXNzYw//qLgHw==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2025-04-23T14:01:18Z</mdssi:Value>
        </mdssi:SignatureTime>
      </SignatureProperty>
    </SignatureProperties>
  </Object>
  <Object Id="idOfficeObject">
    <SignatureProperties>
      <SignatureProperty Id="idOfficeV1Details" Target="#idPackageSignature">
        <SignatureInfoV1 xmlns="http://schemas.microsoft.com/office/2006/digsig">
          <SetupID>{908C7EDF-CF45-4A8F-B28D-8CF36D4672AE}</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2025-04-23T14:01:18Z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Bu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sdVlLX8QxjkdJ5yEFgfLI6TwWtdf6LDGyJTx6kE82NE=</DigestValue>
    </Reference>
    <Reference Type="http://www.w3.org/2000/09/xmldsig#Object" URI="#idOfficeObject">
      <DigestMethod Algorithm="http://www.w3.org/2001/04/xmlenc#sha256"/>
      <DigestValue>mjXgzaUT+3PJrIVxtL7DidQ4rmtT0HCmqxaHTrBzJPI=</DigestValue>
    </Reference>
    <Reference Type="http://uri.etsi.org/01903#SignedProperties" URI="#idSignedProperties">
      <Transforms>
        <Transform Algorithm="http://www.w3.org/TR/2001/REC-xml-c14n-20010315"/>
      </Transforms>
      <DigestMethod Algorithm="http://www.w3.org/2001/04/xmlenc#sha256"/>
      <DigestValue>UyhoHTtLigdaS9y/4kAnAQb7X/ufCfhRV8+vhccSNwU=</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a0M3GR86nREmn+Uh3KQrlO3aIdqUfGKcH2w2ZRaomEs=</DigestValue>
    </Reference>
  </SignedInfo>
  <SignatureValue>oc/SCT8aHd1qsMhhdQ11iTbNo3aQlX/n2UaftdwYtX2yUcVW9f/Ykiy+GkskL9SYEMjDbYVGsAlp
aTOBqyrJ1CYqEH2aJ2YD9w7JAb5sWZoMcZBoTkK3fB0AqZX7sHYqEmNA3SSmZ/J7KCVdzt/zScpz
3Td/btcUWTN3YVH4QaQOIqwK6X5Y9xY1GAFXXhaN16AeGao5RHzxDJM6TU7DOAF3o7HBYC3dJybu
AFWjD/zSC29jg2yLvHr1NOS1t3/SUR8nCaJPm1tcjO1JCKBpx18yDfvXEtu5hJqIWdWZFUPi2acr
/W5wF45zUHXafSv52ggpWN+ZOTF0rWXIKN11QQ==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2025-04-23T14:01:28Z</mdssi:Value>
        </mdssi:SignatureTime>
      </SignatureProperty>
    </SignatureProperties>
  </Object>
  <Object Id="idOfficeObject">
    <SignatureProperties>
      <SignatureProperty Id="idOfficeV1Details" Target="#idPackageSignature">
        <SignatureInfoV1 xmlns="http://schemas.microsoft.com/office/2006/digsig">
          <SetupID>{21352819-DC30-458C-BCCD-2984DC31524B}</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2025-04-23T14:01:28Z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Cg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5iGTfqOZOEUa4+Lj3Aw3d5iZ8hR0liATiIp6jeLrL1Y=</DigestValue>
    </Reference>
    <Reference Type="http://www.w3.org/2000/09/xmldsig#Object" URI="#idOfficeObject">
      <DigestMethod Algorithm="http://www.w3.org/2001/04/xmlenc#sha256"/>
      <DigestValue>sFHxDfOgcfbGejgTeHoTfzvdeoQty54fruyBeRPCpa0=</DigestValue>
    </Reference>
    <Reference Type="http://uri.etsi.org/01903#SignedProperties" URI="#idSignedProperties">
      <Transforms>
        <Transform Algorithm="http://www.w3.org/TR/2001/REC-xml-c14n-20010315"/>
      </Transforms>
      <DigestMethod Algorithm="http://www.w3.org/2001/04/xmlenc#sha256"/>
      <DigestValue>h131sgtM80E34awnbipN2vvxDFpsfBl1b3PryseB02s=</DigestValue>
    </Reference>
    <Reference Type="http://www.w3.org/2000/09/xmldsig#Object" URI="#idValidSigLnImg">
      <DigestMethod Algorithm="http://www.w3.org/2001/04/xmlenc#sha256"/>
      <DigestValue>q6OcTPD9XHKN0gn7vNQYPc8OHttvfO+KtquHA4c4r88=</DigestValue>
    </Reference>
    <Reference Type="http://www.w3.org/2000/09/xmldsig#Object" URI="#idInvalidSigLnImg">
      <DigestMethod Algorithm="http://www.w3.org/2001/04/xmlenc#sha256"/>
      <DigestValue>6rgmJ3Nqdfbf9UkKV5Dk3BpvGhV0Q7pktw7lZnbtzqE=</DigestValue>
    </Reference>
  </SignedInfo>
  <SignatureValue>Q2EvF63pbQoAU/cV2eKUFNs7dvAWNJFH3IAIXU9JtFAQ91pukFZr/QIVgChVrGUxcDmTA5IQxyLu
MdPenVe9QbkFl9M7BjvpFllIOwbp/JPJk8VCHPW16ynTUzpTjy5W4uxlvDMYT2UMQ0+q/43AFrVQ
lwbp3xeFAIfqFeR4w2Xjo/Mk4lqP5DVYx7DpCJSUCB/gwxQphQgumwctt8SLATluvHmCpvGWtbNL
CzZUc4Nnc1xaRcjj17apvrSc+pN8QkU8OUk9kRJ01eW8x8IEe1ecgtMdoFqroS8/vGrNqOJ4IkfS
GFoIb++6iDXN23veRWPmkUytA2cA5ou4OEGOYg==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2025-04-23T14:01:36Z</mdssi:Value>
        </mdssi:SignatureTime>
      </SignatureProperty>
    </SignatureProperties>
  </Object>
  <Object Id="idOfficeObject">
    <SignatureProperties>
      <SignatureProperty Id="idOfficeV1Details" Target="#idPackageSignature">
        <SignatureInfoV1 xmlns="http://schemas.microsoft.com/office/2006/digsig">
          <SetupID>{3E678B77-7CF6-4DC1-BB6B-586BB1564750}</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2025-04-23T14:01:36Z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Bu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V3tGRmIDMf//PRToZDFobkmSaaBTWJXrpXjGYu28310=</DigestValue>
    </Reference>
    <Reference Type="http://www.w3.org/2000/09/xmldsig#Object" URI="#idOfficeObject">
      <DigestMethod Algorithm="http://www.w3.org/2001/04/xmlenc#sha256"/>
      <DigestValue>wx31KXiBcJXxVMuiIWuw8r1HBrgPv96TAw51OY7yfAk=</DigestValue>
    </Reference>
    <Reference Type="http://uri.etsi.org/01903#SignedProperties" URI="#idSignedProperties">
      <Transforms>
        <Transform Algorithm="http://www.w3.org/TR/2001/REC-xml-c14n-20010315"/>
      </Transforms>
      <DigestMethod Algorithm="http://www.w3.org/2001/04/xmlenc#sha256"/>
      <DigestValue>YORe0DWu8COg8pgfJjdN/0zNpS09qAHTW0OI3GohZMA=</DigestValue>
    </Reference>
    <Reference Type="http://www.w3.org/2000/09/xmldsig#Object" URI="#idValidSigLnImg">
      <DigestMethod Algorithm="http://www.w3.org/2001/04/xmlenc#sha256"/>
      <DigestValue>+wifvs1gjjK8awpOhrRgDtEQEns9CffyDWIFg9DaGQ4=</DigestValue>
    </Reference>
    <Reference Type="http://www.w3.org/2000/09/xmldsig#Object" URI="#idInvalidSigLnImg">
      <DigestMethod Algorithm="http://www.w3.org/2001/04/xmlenc#sha256"/>
      <DigestValue>19dEZDVd3x2nNs/wM2dQGRtsYIMfTR3HuQDtBx6uaLU=</DigestValue>
    </Reference>
  </SignedInfo>
  <SignatureValue>EC7hdiroUM+PdMFs4JAseSTIeKgOh9EJtLOy5IDbhgGxuz2w3dL+W1jp4xuvED/h87qB3qKGeM7j
slZ8X2yVxJH2KHP2J1jvokUFgKTnWpaouv4o7cd7EjPxppBqGwFPYrZTVcVtKtpkSFkZa0aFQtGp
aCi2GrzjlbOvYdfRTuR/lnJ/pQm5tcmepZNIR9CLehoJ2qZGH5u0TCiY0ilEdL+YW06PoveDg77O
F3k2lpHSwitjCaJdV1ompfx6Rg3F/XmSl9tzBjemqOe5d+qSs62oc5/D6Um3cdZsL2pDoGS0XUWp
YnnjikhpKE437N/DgrenaEPqwr5+ZuvhleKh0A==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2025-04-23T14:01:48Z</mdssi:Value>
        </mdssi:SignatureTime>
      </SignatureProperty>
    </SignatureProperties>
  </Object>
  <Object Id="idOfficeObject">
    <SignatureProperties>
      <SignatureProperty Id="idOfficeV1Details" Target="#idPackageSignature">
        <SignatureInfoV1 xmlns="http://schemas.microsoft.com/office/2006/digsig">
          <SetupID>{C8F99022-B867-414D-8FC9-6622F5F87ADE}</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2025-04-23T14:01:48Z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G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mnRym0lfWSEuVBtR9dKmuPGuFVBwfoxmAwbVhVTMgvg=</DigestValue>
    </Reference>
    <Reference Type="http://www.w3.org/2000/09/xmldsig#Object" URI="#idOfficeObject">
      <DigestMethod Algorithm="http://www.w3.org/2001/04/xmlenc#sha256"/>
      <DigestValue>TuK+THl2NhdW998zG0KqOw3jzIoYw9qIMZdXAucYzfg=</DigestValue>
    </Reference>
    <Reference Type="http://uri.etsi.org/01903#SignedProperties" URI="#idSignedProperties">
      <Transforms>
        <Transform Algorithm="http://www.w3.org/TR/2001/REC-xml-c14n-20010315"/>
      </Transforms>
      <DigestMethod Algorithm="http://www.w3.org/2001/04/xmlenc#sha256"/>
      <DigestValue>YrdYl05UAC/fvNO+Pst5e9qQuch65SyzuKWnTwfRgdg=</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5Rx9RBR5GU4AGcugTt6LBCnJGFnBXxZ6lts01WmA34g=</DigestValue>
    </Reference>
  </SignedInfo>
  <SignatureValue>Iy03U3I7Q2IUo7zAXJrhhJajJMSUIncrdMOUNKOnwBQHCp55rrj3hjpnXDRXu13CBaLgVVyusAq9
16V18EyDo0AoUdK3+1EgF0ypWP2jiGq/Jrb/Jz7jKbT4xLDQYTmtXjDxm5OYwqokYePRQW0lZTwZ
62XaMgNLTWTQhB1x2RJ5wmRcd3ZJUs8e33ZaZKSmVCVJ7XhjAtfRzoukZhwQ4QmA+sx1XBrfSjFT
Dd8b938LSqCE9f824Q47nNoTk02VA4w34ESgEAMnM5mRSbjKD0IvGXnjnT2DURHlevsIZ1rkRhho
GerrKflYbqV1PnddDHb9W/U/Iu8h5ezummINpA==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2025-04-23T14:01:57Z</mdssi:Value>
        </mdssi:SignatureTime>
      </SignatureProperty>
    </SignatureProperties>
  </Object>
  <Object Id="idOfficeObject">
    <SignatureProperties>
      <SignatureProperty Id="idOfficeV1Details" Target="#idPackageSignature">
        <SignatureInfoV1 xmlns="http://schemas.microsoft.com/office/2006/digsig">
          <SetupID>{5F5E9CBC-44F3-417D-A42C-6D9A91C33A01}</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2025-04-23T14:01:57Z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CQp6xeUHoA/WSsubf9LwUL466qIoS3pe/Eugjq3DIKI=</DigestValue>
    </Reference>
    <Reference Type="http://www.w3.org/2000/09/xmldsig#Object" URI="#idOfficeObject">
      <DigestMethod Algorithm="http://www.w3.org/2001/04/xmlenc#sha256"/>
      <DigestValue>CH0/WpnndGu/+gm0Vr60GAt6NYOZ6lSuL1Lir8VXukE=</DigestValue>
    </Reference>
    <Reference Type="http://uri.etsi.org/01903#SignedProperties" URI="#idSignedProperties">
      <Transforms>
        <Transform Algorithm="http://www.w3.org/TR/2001/REC-xml-c14n-20010315"/>
      </Transforms>
      <DigestMethod Algorithm="http://www.w3.org/2001/04/xmlenc#sha256"/>
      <DigestValue>lgPZq0E7V7+IackNT2KylMl02MMtWg4qnOjmQr9KkIw=</DigestValue>
    </Reference>
    <Reference Type="http://www.w3.org/2000/09/xmldsig#Object" URI="#idValidSigLnImg">
      <DigestMethod Algorithm="http://www.w3.org/2001/04/xmlenc#sha256"/>
      <DigestValue>We0vDuWqdA2ZwXD0DSwDSD0KraXERHWc+aPnI1TKEZo=</DigestValue>
    </Reference>
    <Reference Type="http://www.w3.org/2000/09/xmldsig#Object" URI="#idInvalidSigLnImg">
      <DigestMethod Algorithm="http://www.w3.org/2001/04/xmlenc#sha256"/>
      <DigestValue>19dEZDVd3x2nNs/wM2dQGRtsYIMfTR3HuQDtBx6uaLU=</DigestValue>
    </Reference>
  </SignedInfo>
  <SignatureValue>CXfTh3XGLlpGzHLjn/zHXD0iTrJXyDoOx0JdmO9AVmM1t7beMUTvH7Iz8uVGPePe4zMZ3TYSIJ1l
rv88942EV+RSHv9zN7hhQ88pkPxSI9EoW4GhgQzwzrNxQ8RIoepfrVkF1cfMH7Va/u6HnTXYBLyt
WaUe9Cc8NFydg0EB1QkzKd/tSP5BuyGobmMYPHCOJjXZDf+L2rVJGnhnKVpKYfuIR39LnZwlYr3/
fKwXEA4b3xDbuT3kCOLmmQr0Z8Qd0OxFAnuu9FL5PIlnLqpleo9Aj0mO63HQSPFCMOQkvw1y4qgy
LNFG8NbEwraPhjkxR69y4zDMNdpoDDnYGK3shA==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2025-04-23T14:02:04Z</mdssi:Value>
        </mdssi:SignatureTime>
      </SignatureProperty>
    </SignatureProperties>
  </Object>
  <Object Id="idOfficeObject">
    <SignatureProperties>
      <SignatureProperty Id="idOfficeV1Details" Target="#idPackageSignature">
        <SignatureInfoV1 xmlns="http://schemas.microsoft.com/office/2006/digsig">
          <SetupID>{7D7DD532-45A7-415E-8251-AB25EF8580D4}</SetupID>
          <SignatureText>Juan Fiandro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2025-04-23T14:02:04Z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AAAABWAAAAMAAAADsAAAB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EAAABXAAAAJQAAAAwAAAAEAAAAVAAAAJQAAAAxAAAAOwAAAJ8AAABWAAAAAQAAAFVVj0GF9o5BMQAAADsAAAAMAAAATAAAAAAAAAAAAAAAAAAAAP//////////ZAAAAEoAdQBhAG4AIABGAGkAYQBuAGQAcgBvAAcAAAALAAAACgAAAAsAAAAFAAAACgAAAAUAAAAKAAAACwAAAAw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AAAAcQAAAAEAAABVVY9BhfaOQQ8AAABhAAAAEgAAAEwAAAAAAAAAAAAAAAAAAAD//////////3AAAABBAGIAbwBnAC4AIABKAHUAYQBuACAARgBpAGEAbgBkAHIAbwAIAAAACAAAAAgAAAAIAAAAAwAAAAQAAAAFAAAABwAAAAcAAAAHAAAABAAAAAYAAAADAAAABwAAAAcAAAAIAAAAB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hAAAAhgAAAAEAAABVVY9BhfaOQQ8AAAB2AAAADwAAAEwAAAAAAAAAAAAAAAAAAAD//////////2wAAABTAGkAbgBkAGkAYwBvACAAVABpAHQAdQB0AGEAcgAAAAcAAAADAAAABwAAAAgAAAADAAAABgAAAAgAAAAEAAAABwAAAAMAAAAEAAAABwAAAAQAAAAHAAAABQ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DgBAAAPAAAAiwAAAB8BAACbAAAAAQAAAFVVj0GF9o5BDwAAAIsAAAAnAAAATAAAAAQAAAAOAAAAiwAAACEBAACcAAAAnAAAAEYAaQByAG0AYQBkAG8AIABwAG8AcgA6ACAASgBVAEEATgAgAEUARABHAEEAUgAgAEYASQBBAE4ARABSAE8AIABDAEEAQgBSAEUAUgBBAAAABgAAAAMAAAAFAAAACwAAAAcAAAAIAAAACAAAAAQAAAAIAAAACAAAAAUAAAADAAAABAAAAAUAAAAJAAAACAAAAAoAAAAEAAAABwAAAAkAAAAJAAAACAAAAAgAAAAEAAAABgAAAAMAAAAIAAAACgAAAAkAAAAIAAAACgAAAAQAAAAIAAAACAAAAAcAAAAIAAAABwAAAAgAAAAIAAAAFgAAAAwAAAAAAAAAJQAAAAwAAAACAAAADgAAABQAAAAAAAAAEAAAABQ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AAAAFYAAAAwAAAAOwAAAH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QAAAFcAAAAlAAAADAAAAAQAAABUAAAAlAAAADEAAAA7AAAAnwAAAFYAAAABAAAAVVWPQYX2jkExAAAAOwAAAAwAAABMAAAAAAAAAAAAAAAAAAAA//////////9kAAAASgB1AGEAbgAgAEYAaQBhAG4AZAByAG8ABwAAAAsAAAAKAAAACwAAAAUAAAAKAAAABQAAAAoAAAALAAAADA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8AAABxAAAAAQAAAFVVj0GF9o5BDwAAAGEAAAASAAAATAAAAAAAAAAAAAAAAAAAAP//////////cAAAAEEAYgBvAGcALgAgAEoAdQBhAG4AIABGAGkAYQBuAGQAcgBvAAgAAAAIAAAACAAAAAgAAAADAAAABAAAAAUAAAAHAAAABwAAAAcAAAAEAAAABgAAAAMAAAAHAAAABwAAAAgAAAAF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EAAACGAAAAAQAAAFVVj0GF9o5BDwAAAHYAAAAPAAAATAAAAAAAAAAAAAAAAAAAAP//////////bAAAAFMAaQBuAGQAaQBjAG8AIABUAGkAdAB1AHQAYQByAAAABwAAAAMAAAAHAAAACAAAAAMAAAAGAAAACAAAAAQAAAAHAAAAAwAAAAQAAAAHAAAABAAAAAcAAAAFAAAASwAAAEAAAAAwAAAABQAAACAAAAABAAAAAQAAABAAAAAAAAAAAAAAAEABAACgAAAAAAAAAAAAAABAAQAAoAAAACUAAAAMAAAAAgAAACcAAAAYAAAABQAAAAAAAAD///8AAAAAACUAAAAMAAAABQAAAEwAAABkAAAADgAAAIsAAAAgAQAAmwAAAA4AAACLAAAAEwEAABEAAAAhAPAAAAAAAAAAAAAAAIA/AAAAAAAAAAAAAIA/AAAAAAAAAAAAAAAAAAAAAAAAAAAAAAAAAAAAAAAAAAAlAAAADAAAAAAAAIAoAAAADAAAAAUAAAAlAAAADAAAAAEAAAAYAAAADAAAAAAAAAASAAAADAAAAAEAAAAWAAAADAAAAAAAAABUAAAAOAEAAA8AAACLAAAAHwEAAJsAAAABAAAAVVWPQYX2jkEPAAAAiwAAACcAAABMAAAABAAAAA4AAACLAAAAIQEAAJwAAACcAAAARgBpAHIAbQBhAGQAbwAgAHAAbwByADoAIABKAFUAQQBOACAARQBEAEcAQQBSACAARgBJAEEATgBEAFIATwAgAEMAQQBCAFIARQBSAEEAAAAGAAAAAwAAAAUAAAALAAAABwAAAAgAAAAIAAAABAAAAAgAAAAIAAAABQAAAAMAAAAEAAAABQAAAAkAAAAIAAAACgAAAAQAAAAHAAAACQAAAAkAAAAIAAAACAAAAAQAAAAGAAAAAwAAAAgAAAAKAAAACQAAAAgAAAAKAAAABAAAAAgAAAAIAAAABwAAAAgAAAAHAAAACAAAAAg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lhez8yarV7cmiR67w0EON4noKXGToVd91KsK1eyRawA=</DigestValue>
    </Reference>
    <Reference Type="http://www.w3.org/2000/09/xmldsig#Object" URI="#idOfficeObject">
      <DigestMethod Algorithm="http://www.w3.org/2001/04/xmlenc#sha256"/>
      <DigestValue>w8MVkyyusYQg2zQ5tdjb2K6xWCwX0Nli9vXqd/HDXIU=</DigestValue>
    </Reference>
    <Reference Type="http://uri.etsi.org/01903#SignedProperties" URI="#idSignedProperties">
      <Transforms>
        <Transform Algorithm="http://www.w3.org/TR/2001/REC-xml-c14n-20010315"/>
      </Transforms>
      <DigestMethod Algorithm="http://www.w3.org/2001/04/xmlenc#sha256"/>
      <DigestValue>EEb8A/YCTRsRD6noQS8AqRr3zeYxM2p4anJAxVKcUz4=</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9iEjeOXk0XxqegEnALexIRWwvZfj4ysJgT5l9r9NztU=</DigestValue>
    </Reference>
  </SignedInfo>
  <SignatureValue>jJe0C+GAsoGt1mcjc2XSZSP6Aab9FdX2i/SfVSSHBw1aCIXs4NYXqs5cZ10cP452eIF60KVSbtr5
p9WnfAgW/Vj9Gm0ni8DpRpRGSjrrJL3vGLboSEnrDKVZ3ovoqTbWm3+GGItG/jV0M7VbikV+JkYQ
njm+CTeZzIYr71GcvUk462hPkfDtm418XpG1hI1y+YOMgnzmNncN16aZ3p716hRp6gtog42IUDks
vmMODIUI9TXkxkPwSo9CvtW40MIJ8UKEGNAhWqr1qUISowyuk26HsUCeunWt1aGD2LfZnz4RsxhT
WOcIcCHCCu8FWt1q57cW8Ye8leq1GeboBPMyEg==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2025-04-23T19:07:08Z</mdssi:Value>
        </mdssi:SignatureTime>
      </SignatureProperty>
    </SignatureProperties>
  </Object>
  <Object Id="idOfficeObject">
    <SignatureProperties>
      <SignatureProperty Id="idOfficeV1Details" Target="#idPackageSignature">
        <SignatureInfoV1 xmlns="http://schemas.microsoft.com/office/2006/digsig">
          <SetupID>{98B34790-2736-4841-8301-121FD9EAA32B}</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2025-04-23T19:07:08Z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xm+tOp159OpEHstxvoLteZV3Us7j7MxhiLr4DrMIdWE=</DigestValue>
    </Reference>
    <Reference Type="http://www.w3.org/2000/09/xmldsig#Object" URI="#idOfficeObject">
      <DigestMethod Algorithm="http://www.w3.org/2001/04/xmlenc#sha256"/>
      <DigestValue>l95G/xBlGhrTgCDi5xNpt8HiTeHOyHHV+loiImALAtI=</DigestValue>
    </Reference>
    <Reference Type="http://uri.etsi.org/01903#SignedProperties" URI="#idSignedProperties">
      <Transforms>
        <Transform Algorithm="http://www.w3.org/TR/2001/REC-xml-c14n-20010315"/>
      </Transforms>
      <DigestMethod Algorithm="http://www.w3.org/2001/04/xmlenc#sha256"/>
      <DigestValue>6e7FrpBa9WE2cFqzGiYKJdbK25/ZycVMitLgk+poy3U=</DigestValue>
    </Reference>
    <Reference Type="http://www.w3.org/2000/09/xmldsig#Object" URI="#idValidSigLnImg">
      <DigestMethod Algorithm="http://www.w3.org/2001/04/xmlenc#sha256"/>
      <DigestValue>aVaAjV6XAAxGGvpcZwtAWu5RTZyhY6c6ZLuXt0AfK4E=</DigestValue>
    </Reference>
    <Reference Type="http://www.w3.org/2000/09/xmldsig#Object" URI="#idInvalidSigLnImg">
      <DigestMethod Algorithm="http://www.w3.org/2001/04/xmlenc#sha256"/>
      <DigestValue>CGeh/Lsz5nVllCFKab9W4O6zUkVnFhU8U2qByERJ3l0=</DigestValue>
    </Reference>
  </SignedInfo>
  <SignatureValue>lfC2ttammtfME0KsBk0IdthGzW9nEwgTu+SQvaySjHm7Yuc7wPGKnETx0Kz8kpnU3/JuGmrtF4I/
+PnABoYnhnO/q4JSO8+HZh7kzDLLbrW2/RRxlCPPUqUW53XveMqs+iGa+I6/yWwhb8XonWXz9IKF
oYGN2+HzpiPoOQoQOkl5cz14VAGnVLJNnBzGDOL6U7/dfUeYCIH756D1bRxImVMM+RcOiJ2s5Tov
kxFCN1fQNN8dAbUYz1WkInjxXPaW0Eoi33syVEfLrmo+BG1MtCIcX8hraIHKHLKdwzsxvgCsHdCa
rMshf1x4GeWv4oZAP82bh1Ws9Sxa5Yu76kqoCQ==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2025-04-23T19:07:27Z</mdssi:Value>
        </mdssi:SignatureTime>
      </SignatureProperty>
    </SignatureProperties>
  </Object>
  <Object Id="idOfficeObject">
    <SignatureProperties>
      <SignatureProperty Id="idOfficeV1Details" Target="#idPackageSignature">
        <SignatureInfoV1 xmlns="http://schemas.microsoft.com/office/2006/digsig">
          <SetupID>{1EC53E0C-DD4E-4B19-942A-C0F19FA7D164}</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2025-04-23T19:07:27Z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Gk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Bzd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ZW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Vk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qJr1H98+EI6tSBgdi89e9CPhGA1POKo+07e8HPGb7Qk=</DigestValue>
    </Reference>
    <Reference Type="http://www.w3.org/2000/09/xmldsig#Object" URI="#idOfficeObject">
      <DigestMethod Algorithm="http://www.w3.org/2001/04/xmlenc#sha256"/>
      <DigestValue>nCRwmAURg9ewmj7kZwzG+rjt8DQtHUCC604GxrsnvRI=</DigestValue>
    </Reference>
    <Reference Type="http://uri.etsi.org/01903#SignedProperties" URI="#idSignedProperties">
      <Transforms>
        <Transform Algorithm="http://www.w3.org/TR/2001/REC-xml-c14n-20010315"/>
      </Transforms>
      <DigestMethod Algorithm="http://www.w3.org/2001/04/xmlenc#sha256"/>
      <DigestValue>CqLCpgvJcbtBA5Kkv61sCu101YghBvPspjbmVRb2GyU=</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/1oh+4ixgx/o25VwQWVSXAugW46fjIRO8qiSc96/slk=</DigestValue>
    </Reference>
  </SignedInfo>
  <SignatureValue>WQ/6aGX5dKnE3zdTaCgOj+IB5uN1xz9WDAT/wrhofLRTRl6NAlHVaX+eSfAO6124GnYGJZj+j/os
Aabalkxatr26MkWLk4TABE1dNsm1mm85JPo8VTbSJDPKfGcJ7oqwXxZBe5QfcDiFy/jdTaQyQ3cD
7U9cAmpdJQoXHk+mmQnhmyybPu6xGjNV4BYhmghi49Y1sNoue7Kn7BCS6MISf9C/vEZKyYYb3LDR
uNFX1E4R0Lq7enNibD/Xp4DdVl1jt90EORgRjBy0X5+KRtPqEBU/VJKWxKnQagFF0+Xv/+zT+Wep
eabUJjgNckJJOXVs7fBrL9XDl3acTUwlWLLKeQ==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2025-04-23T19:07:36Z</mdssi:Value>
        </mdssi:SignatureTime>
      </SignatureProperty>
    </SignatureProperties>
  </Object>
  <Object Id="idOfficeObject">
    <SignatureProperties>
      <SignatureProperty Id="idOfficeV1Details" Target="#idPackageSignature">
        <SignatureInfoV1 xmlns="http://schemas.microsoft.com/office/2006/digsig">
          <SetupID>{E6E6E18E-CE6B-476D-80D6-5A02D3A0E697}</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2025-04-23T19:07:36Z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i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XWXEKz/ONarbfEieUuzwy2OzaGHeQJnNGs0j1nxFTUQ=</DigestValue>
    </Reference>
    <Reference Type="http://www.w3.org/2000/09/xmldsig#Object" URI="#idOfficeObject">
      <DigestMethod Algorithm="http://www.w3.org/2001/04/xmlenc#sha256"/>
      <DigestValue>eyS2bcKgO1JMIHPOj2mDVAmONgarutY3KjkmZnUSp0w=</DigestValue>
    </Reference>
    <Reference Type="http://uri.etsi.org/01903#SignedProperties" URI="#idSignedProperties">
      <Transforms>
        <Transform Algorithm="http://www.w3.org/TR/2001/REC-xml-c14n-20010315"/>
      </Transforms>
      <DigestMethod Algorithm="http://www.w3.org/2001/04/xmlenc#sha256"/>
      <DigestValue>J/WSpT4IXpU/VeQa/MNZnCtyRDQfiaZfzNP6RaC8kss=</DigestValue>
    </Reference>
    <Reference Type="http://www.w3.org/2000/09/xmldsig#Object" URI="#idValidSigLnImg">
      <DigestMethod Algorithm="http://www.w3.org/2001/04/xmlenc#sha256"/>
      <DigestValue>mIm3Lcme7AGcP67inERslmUlmHSyKLyCY2LQ9LK1+G4=</DigestValue>
    </Reference>
    <Reference Type="http://www.w3.org/2000/09/xmldsig#Object" URI="#idInvalidSigLnImg">
      <DigestMethod Algorithm="http://www.w3.org/2001/04/xmlenc#sha256"/>
      <DigestValue>CGeh/Lsz5nVllCFKab9W4O6zUkVnFhU8U2qByERJ3l0=</DigestValue>
    </Reference>
  </SignedInfo>
  <SignatureValue>B8GFiTDsGK/n1himyAG0XMtHKoOCVS+ddXbFARI88TU8jEfa4MDiFqSckM1JWvRI11HayBNhOvLD
haJ7FZbbal+WTYXLHHxKV+o/i44b17wcbyk7AUQwlxw3kmwja0mPi6/jk4vPdZ88LLxXUDKLn+u+
UNdMVmmB1xmXjb0jyUafsvxywzvJNqkUSSH6pIQKAWtQa9xSwJ1saXqpm6QutO2CLNe3Sgq4t7ex
cOz9u7tV3qdY6ZNdk7LxddCiA3E3roXGRWFfK8njJ/NqKTj3GjYfAIjMjZfTgN+Y6ed3BsT+Rxv8
17kOoZZZ4bUrk2IIHcYRjSpQBaAFEihnASa5pw==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2025-04-23T19:07:46Z</mdssi:Value>
        </mdssi:SignatureTime>
      </SignatureProperty>
    </SignatureProperties>
  </Object>
  <Object Id="idOfficeObject">
    <SignatureProperties>
      <SignatureProperty Id="idOfficeV1Details" Target="#idPackageSignature">
        <SignatureInfoV1 xmlns="http://schemas.microsoft.com/office/2006/digsig">
          <SetupID>{CB2A925B-9D7B-4B24-9CA5-40B9A2B6165B}</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2025-04-23T19:07:46Z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Gk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ZW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Vk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fJvfL3ifu9Gur1m17spQzTMzJmy/+ewSVjii1q1j3IM=</DigestValue>
    </Reference>
    <Reference Type="http://www.w3.org/2000/09/xmldsig#Object" URI="#idOfficeObject">
      <DigestMethod Algorithm="http://www.w3.org/2001/04/xmlenc#sha256"/>
      <DigestValue>F2aGgV4aOlj3nrXPJHeH7tueJdIQzN6tY0dRAVqCLJc=</DigestValue>
    </Reference>
    <Reference Type="http://uri.etsi.org/01903#SignedProperties" URI="#idSignedProperties">
      <Transforms>
        <Transform Algorithm="http://www.w3.org/TR/2001/REC-xml-c14n-20010315"/>
      </Transforms>
      <DigestMethod Algorithm="http://www.w3.org/2001/04/xmlenc#sha256"/>
      <DigestValue>Usx5nZygtn2gI+njZ0FqpLKvBYo2dxr0YvlPJjolTf4=</DigestValue>
    </Reference>
    <Reference Type="http://www.w3.org/2000/09/xmldsig#Object" URI="#idValidSigLnImg">
      <DigestMethod Algorithm="http://www.w3.org/2001/04/xmlenc#sha256"/>
      <DigestValue>bXjd1o+tz3AVgFCm8qZERdbrWW+RJ+NpsdRqkiKUDZ8=</DigestValue>
    </Reference>
    <Reference Type="http://www.w3.org/2000/09/xmldsig#Object" URI="#idInvalidSigLnImg">
      <DigestMethod Algorithm="http://www.w3.org/2001/04/xmlenc#sha256"/>
      <DigestValue>lMPdjFkdIHb+u5dQrrvJ6pUk4zWD2yRjn3EgbLBotJ4=</DigestValue>
    </Reference>
  </SignedInfo>
  <SignatureValue>Oe7l3HLGjJgkBHGtXluHKdYk3udLLGDMbVw5+Hntt/U/pJqFOX9yhlfODiSz4KA61Ky9Q2wX0nC2
75w3m8HN1I5XlHv3Ut4L1ns2k/VZ9F3vdNwH/5OMih//SYMKEka5EXvfN+JCsyyTgJ1o5kwVDljI
bVYchWoxUh8ozWVJGVZaluxOH3iu4jU48zVLuJgFvTPT+gIrDUR4xeHrziithBJ8qJwggaYff5Fh
Ni4Jt16UISOj5LyuBiYznroIe/gSdzLASJXWBZqdEdlFx7ty6ykOUmOm9ZhVbINpwWW3e0Od6JH9
p92CNQpweNtFGtkJlYgQsHa9fXKyKl2AgNbjKw==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2025-04-23T19:07:55Z</mdssi:Value>
        </mdssi:SignatureTime>
      </SignatureProperty>
    </SignatureProperties>
  </Object>
  <Object Id="idOfficeObject">
    <SignatureProperties>
      <SignatureProperty Id="idOfficeV1Details" Target="#idPackageSignature">
        <SignatureInfoV1 xmlns="http://schemas.microsoft.com/office/2006/digsig">
          <SetupID>{F604395C-7DA7-4BD9-A3CF-D1BF8F19F488}</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2025-04-23T19:07:55Z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DBJ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N+d5H4H8WiSVgGWMn62piRRrpmgkPhkB20qssoE4tgo=</DigestValue>
    </Reference>
    <Reference Type="http://www.w3.org/2000/09/xmldsig#Object" URI="#idOfficeObject">
      <DigestMethod Algorithm="http://www.w3.org/2001/04/xmlenc#sha256"/>
      <DigestValue>BzeIYalmZiUO7hmbHXh5ZWK71DihxWrwjNfbvUGgzdk=</DigestValue>
    </Reference>
    <Reference Type="http://uri.etsi.org/01903#SignedProperties" URI="#idSignedProperties">
      <Transforms>
        <Transform Algorithm="http://www.w3.org/TR/2001/REC-xml-c14n-20010315"/>
      </Transforms>
      <DigestMethod Algorithm="http://www.w3.org/2001/04/xmlenc#sha256"/>
      <DigestValue>d2H6pJAECcBUw3FjUc3nA/IvALTkMIgiGa4JS58Ob3Y=</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Qq+NdRnowLjSNAbv9GNj7AWrgRTzIEMA74UPQOKoGSM=</DigestValue>
    </Reference>
  </SignedInfo>
  <SignatureValue>ismNoanOJ3n/qqW66VhQFKlTBsiXoNOHHvRi4RvTdvLEQLKUS3wjJM1uv6yFJJDRAGkGTBTSfWaQ
LGoUK8PSnc2sffnkQUfdM6i1VAmTzjtTxBm78f3AgRLm6xgwIytXepDEkNXuGwstfy58EnntiQTC
wWaOPYabEleIAltEuk66KTgtb72BqxBnJFUuduYzbvPORmkrNyqr1n4ijdZnxSjf+6Qvlm7bnD7x
7HWJEOVol35ESYyEtFStUhHN1VNonbbktzty4A+3r3xy6YsoR0yJjA1W+aO8VCPmnkWStEfevtUx
XmmJcsiEOxlKDOWqpZI6dIY3HXZbd7xi5Zenfw==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2025-04-23T19:08:04Z</mdssi:Value>
        </mdssi:SignatureTime>
      </SignatureProperty>
    </SignatureProperties>
  </Object>
  <Object Id="idOfficeObject">
    <SignatureProperties>
      <SignatureProperty Id="idOfficeV1Details" Target="#idPackageSignature">
        <SignatureInfoV1 xmlns="http://schemas.microsoft.com/office/2006/digsig">
          <SetupID>{A366C20D-31C0-43E4-8527-52391671D659}</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2025-04-23T19:08:04Z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EB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PVwo/xSQXwJJKquGTYE1+ff/h+5/hUCnZfmARmaIPhE=</DigestValue>
    </Reference>
    <Reference Type="http://www.w3.org/2000/09/xmldsig#Object" URI="#idOfficeObject">
      <DigestMethod Algorithm="http://www.w3.org/2001/04/xmlenc#sha256"/>
      <DigestValue>NjSO4OfEii3gDjah1/JmjlnJ30gM6P0wgWkSHeffAvE=</DigestValue>
    </Reference>
    <Reference Type="http://uri.etsi.org/01903#SignedProperties" URI="#idSignedProperties">
      <Transforms>
        <Transform Algorithm="http://www.w3.org/TR/2001/REC-xml-c14n-20010315"/>
      </Transforms>
      <DigestMethod Algorithm="http://www.w3.org/2001/04/xmlenc#sha256"/>
      <DigestValue>XNeWbNE1IZ1Z9rPq6jllU7cX5HpUg8bUn163/AAtNuw=</DigestValue>
    </Reference>
    <Reference Type="http://www.w3.org/2000/09/xmldsig#Object" URI="#idValidSigLnImg">
      <DigestMethod Algorithm="http://www.w3.org/2001/04/xmlenc#sha256"/>
      <DigestValue>bm4JEWKObu+YTegeUaQmjx54t01nbeplmbDNChNLKVw=</DigestValue>
    </Reference>
    <Reference Type="http://www.w3.org/2000/09/xmldsig#Object" URI="#idInvalidSigLnImg">
      <DigestMethod Algorithm="http://www.w3.org/2001/04/xmlenc#sha256"/>
      <DigestValue>9iEjeOXk0XxqegEnALexIRWwvZfj4ysJgT5l9r9NztU=</DigestValue>
    </Reference>
  </SignedInfo>
  <SignatureValue>iMvdfK8911RshE9YYgIc1PlSnQaMoy8DRSZbu4VoOxVbH/4rAG3RMnF1qETfaUSOVAyKxjT6MYyt
VQmTs2tFI3S3VR0V3/HJJJUnXJjJ/HWjyL2Bd7Wr3fK6XOi8loV8yBtGxvz/6GEqgwZC3eidm5Lq
MmqVW92mYRsr3BQ6og/AD6ZqBF3We3C8Iac6WMrWJjDDujDlCFk+s/g6ejKzM9NYcDr6AyEpLWf9
O1PMgA4RF0W0lpuz+ajRKxzjmY3VpGGDrWaM0VSMccNjXmSGY831BBLB19bzCJNnNpPry4Rm8xFa
epWu74qeSkFJ41kxfv/1iA5KspjFqbraJPHfAg==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2025-04-23T19:08:13Z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2025-04-23T19:08:13Z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N4F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D8n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qv2efVQv+7Onk8kS1qy7Da+9v1POZ4eJJW/e+RqPEus=</DigestValue>
    </Reference>
    <Reference Type="http://www.w3.org/2000/09/xmldsig#Object" URI="#idOfficeObject">
      <DigestMethod Algorithm="http://www.w3.org/2001/04/xmlenc#sha256"/>
      <DigestValue>yHywzE6NrF7buq/7BonJcG6sFJEJvaIagVGqM86dNIA=</DigestValue>
    </Reference>
    <Reference Type="http://uri.etsi.org/01903#SignedProperties" URI="#idSignedProperties">
      <Transforms>
        <Transform Algorithm="http://www.w3.org/TR/2001/REC-xml-c14n-20010315"/>
      </Transforms>
      <DigestMethod Algorithm="http://www.w3.org/2001/04/xmlenc#sha256"/>
      <DigestValue>MrSzAxRNpsrxFbZOgC7E6cpL+ODgoFK5UzZsWtFfcHQ=</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JaDx27FuZ2k8AvJUyOc0ZVFiINTwl7Dfj/osM1oJJbo=</DigestValue>
    </Reference>
  </SignedInfo>
  <SignatureValue>a11nznqngsbqwaZ63EEA8pxPZkWXYGagXwcgfcwY6vBxQesuhOqa02RjJOlrsS/kkAa9vOXOmEJQ
gDJqSoq4lAh5IHYhPkQ3g4zz9SzQXrrOy7xftygEtMja/p80+KpYIPCNzi30VUh43P6yiAcFs69d
v4RkK33Z3jxeyILnte+0o/DdQsel3WuCB9Qz64gQwnkZQRWOC4imB1y51ueKB+4J5/HUEDwJm8SL
ZWMuUXLfrT4AvWn5HuIh1+vwINPmW+/p7lrsfNwvklqfO1Wf6qeC29Xp6mr/YX6cteyE7uzmMjHL
uMYTLXESSZFynI3xtOUnWNrg+X6ZN0ElBLB8Cg==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2025-04-23T19:08:35Z</mdssi:Value>
        </mdssi:SignatureTime>
      </SignatureProperty>
    </SignatureProperties>
  </Object>
  <Object Id="idOfficeObject">
    <SignatureProperties>
      <SignatureProperty Id="idOfficeV1Details" Target="#idPackageSignature">
        <SignatureInfoV1 xmlns="http://schemas.microsoft.com/office/2006/digsig">
          <SetupID>{6F21D37A-A08F-43FC-82DE-A2A30F018189}</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2025-04-23T19:08:35Z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D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VGk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qCZ8aOwdz4iJF3phKAj+wsY6YFRrblbNmTiU1KOgGcg=</DigestValue>
    </Reference>
    <Reference Type="http://www.w3.org/2000/09/xmldsig#Object" URI="#idOfficeObject">
      <DigestMethod Algorithm="http://www.w3.org/2001/04/xmlenc#sha256"/>
      <DigestValue>05e7DNisYeqeKhDD1sqPvI++umUwjm4Xfm2OZ/dEHlw=</DigestValue>
    </Reference>
    <Reference Type="http://uri.etsi.org/01903#SignedProperties" URI="#idSignedProperties">
      <Transforms>
        <Transform Algorithm="http://www.w3.org/TR/2001/REC-xml-c14n-20010315"/>
      </Transforms>
      <DigestMethod Algorithm="http://www.w3.org/2001/04/xmlenc#sha256"/>
      <DigestValue>N+qjDygvZPurJhqy2SRQoKotPj8Yi4fZ5Ntz6B5gYFg=</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9iEjeOXk0XxqegEnALexIRWwvZfj4ysJgT5l9r9NztU=</DigestValue>
    </Reference>
  </SignedInfo>
  <SignatureValue>YaAJdSAXRodYTh5DMx42cMLrgAr0BNMZCamTJw+MdjP7xSyuJaahtyoWe4ATDVDSVxJm5bXvNHqW
W43lJEAou1dJJ1b0Qo2wxNELT5O6MPcJmHfx/1FE2CXVixa0/Jw5KfVVidMFzqrXeV0qH63Q5ZLh
+lxX/dFdvsLbL1Yh9Tv7Qz6tcdtZpw13rrI5rILqHeLnYS1PHLUppqPLY1gJweYD5zQ3ICNAOo7t
PhDPndtbDZYuhpOlF9hkQmAW036yG4i6mDN326BVI8jpzBNN5JU982GFHQxwxzoZu8KWvN9KJ6gE
3SZ5esdSoa7HKAACIoR0FXvh/b01EmjhOAxBGw==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2025-04-23T19:08:50Z</mdssi:Value>
        </mdssi:SignatureTime>
      </SignatureProperty>
    </SignatureProperties>
  </Object>
  <Object Id="idOfficeObject">
    <SignatureProperties>
      <SignatureProperty Id="idOfficeV1Details" Target="#idPackageSignature">
        <SignatureInfoV1 xmlns="http://schemas.microsoft.com/office/2006/digsig">
          <SetupID>{ABB4420A-AFB3-419D-9FB8-201B6EE72C5A}</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2025-04-23T19:08:50Z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0W0cH+R6Vpq0WHmjGvy/L8yBkNBp8OtNslTeOQpSzlo=</DigestValue>
    </Reference>
    <Reference Type="http://www.w3.org/2000/09/xmldsig#Object" URI="#idOfficeObject">
      <DigestMethod Algorithm="http://www.w3.org/2001/04/xmlenc#sha256"/>
      <DigestValue>8sZE+KygHjikcTHskRVpOGcKmKRDsc8TYg/nn8NX6DA=</DigestValue>
    </Reference>
    <Reference Type="http://uri.etsi.org/01903#SignedProperties" URI="#idSignedProperties">
      <Transforms>
        <Transform Algorithm="http://www.w3.org/TR/2001/REC-xml-c14n-20010315"/>
      </Transforms>
      <DigestMethod Algorithm="http://www.w3.org/2001/04/xmlenc#sha256"/>
      <DigestValue>XqcV4bCa63aHSBAVictQ3IineTUZT4VXTVQBHOUppEc=</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hQ9pIh65rXodl46VQEgJ9QgRKOlIvAbK6U87g8CooQI=</DigestValue>
    </Reference>
  </SignedInfo>
  <SignatureValue>WK/c1FVjdVYS6K0SfVoCqBO6LYvyNaj6oVeO+89yuGRNbZO+45uM/70rpp/ZP2Z7AeU7ayoIjcst
BEc5atwfBB9e4SNtjLRNjkS8t9CdoSnlVVn9I7zmAVgYfPK6NdQjaYdgWWgRRESWmsXCjlXGW/RL
zLFGhW8ZSRdEhFhYqC2BvF5Cn+tZT2w8W6aBOXrXYeS1OYmOuqRdZSxAoCBQNIxWLcqves6aAgWm
SpdnHFUYgmJHm26zHq1SMLJWP5ulPgbF5U8OdIK6wNznEGNZ9VGw/Ka/uaqpy9Y2pHlwf47XO+xD
DT3VV5xA7++fC90ipTZPiUSeyK/SEs4RTWulhw==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2025-04-23T19:08:59Z</mdssi:Value>
        </mdssi:SignatureTime>
      </SignatureProperty>
    </SignatureProperties>
  </Object>
  <Object Id="idOfficeObject">
    <SignatureProperties>
      <SignatureProperty Id="idOfficeV1Details" Target="#idPackageSignature">
        <SignatureInfoV1 xmlns="http://schemas.microsoft.com/office/2006/digsig">
          <SetupID>{9BCC0E48-E650-4151-BA49-0974A9949BDE}</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2025-04-23T19:08:59Z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0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1JUKe/MqjyflaV/JBImm4AnsZ/JP11R46GYusI+enHo=</DigestValue>
    </Reference>
    <Reference Type="http://www.w3.org/2000/09/xmldsig#Object" URI="#idOfficeObject">
      <DigestMethod Algorithm="http://www.w3.org/2001/04/xmlenc#sha256"/>
      <DigestValue>j9gsAUvioJqPJRIortPZMBeWMOtnqZHD2u7fqFsaE4Y=</DigestValue>
    </Reference>
    <Reference Type="http://uri.etsi.org/01903#SignedProperties" URI="#idSignedProperties">
      <Transforms>
        <Transform Algorithm="http://www.w3.org/TR/2001/REC-xml-c14n-20010315"/>
      </Transforms>
      <DigestMethod Algorithm="http://www.w3.org/2001/04/xmlenc#sha256"/>
      <DigestValue>U6SQLiJMOvmUeF+H//E2kFo4DkCs3wscWrpRhU2rEfI=</DigestValue>
    </Reference>
    <Reference Type="http://www.w3.org/2000/09/xmldsig#Object" URI="#idValidSigLnImg">
      <DigestMethod Algorithm="http://www.w3.org/2001/04/xmlenc#sha256"/>
      <DigestValue>UL8rsL+fZW/HyGE9OIeXTZqRUZYy9ZXZmT7DpEe4w2s=</DigestValue>
    </Reference>
    <Reference Type="http://www.w3.org/2000/09/xmldsig#Object" URI="#idInvalidSigLnImg">
      <DigestMethod Algorithm="http://www.w3.org/2001/04/xmlenc#sha256"/>
      <DigestValue>0Nhu5jBIqZS4QwdC1/Z14b1hjbeUZwn7Sti23qNkTDw=</DigestValue>
    </Reference>
  </SignedInfo>
  <SignatureValue>PxMhJG+dflXZSiksMKoWHQuDx2Ml6WBST/Qa1OkBQUxxG3r8vcNxw11dPXUwnaVTDUbrpcVogabR
C1au6lAd8ZuQHjpj2ATZNF1v/tEZ5AjsZAIQbwpH676xiM+34xTAQslqcDexOkMButXGWqZLuv0X
u3YC1QKU29e2h9J2Bogj9Vz/rTWdbVTDhK8N7I0aLvWxijO/sZYBVqAArtssg+jn9N2IMkuJcLo0
IKi0RNT3sPFwzNoY8mv7+Z2W00xWvbtfkvRNx6CDV2Mhp28ZXjH+HG2CjPSd0ixy3bJyEamAypdF
wevo1HhcnA1P3Nl2YVc400OW5UFye3JRR3jtoQ==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2025-04-23T19:09:08Z</mdssi:Value>
        </mdssi:SignatureTime>
      </SignatureProperty>
    </SignatureProperties>
  </Object>
  <Object Id="idOfficeObject">
    <SignatureProperties>
      <SignatureProperty Id="idOfficeV1Details" Target="#idPackageSignature">
        <SignatureInfoV1 xmlns="http://schemas.microsoft.com/office/2006/digsig">
          <SetupID>{890D5368-1798-479D-83D8-A2445A4E1D39}</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2025-04-23T19:09:08Z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KhP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D+S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EkQ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BSb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NFE9Pm6Gr0BKDcIO6p48etbEFTQN7qChBi4tRLphbzk=</DigestValue>
    </Reference>
    <Reference Type="http://www.w3.org/2000/09/xmldsig#Object" URI="#idOfficeObject">
      <DigestMethod Algorithm="http://www.w3.org/2001/04/xmlenc#sha256"/>
      <DigestValue>+hMfK8M9x4AV2VVg5bKdzlWp9+qU4NxqDMoiDeYEdQw=</DigestValue>
    </Reference>
    <Reference Type="http://uri.etsi.org/01903#SignedProperties" URI="#idSignedProperties">
      <Transforms>
        <Transform Algorithm="http://www.w3.org/TR/2001/REC-xml-c14n-20010315"/>
      </Transforms>
      <DigestMethod Algorithm="http://www.w3.org/2001/04/xmlenc#sha256"/>
      <DigestValue>MB+Ffp9gxDnT9iC/3hPomiyScuObqeqHo4PxiyocaYQ=</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F8NJGGsiEzeoN/WTozy3IDsuyKq9aSRPpJz8UTe96Ao=</DigestValue>
    </Reference>
  </SignedInfo>
  <SignatureValue>SxZ0RTeGaNpie/erWF+uHxik70Dpm2EK0rWmgq8gPgaXem/eVio/zX5MaYGw9w5HhfLO0hfUDSX1
hsB92FpMNeYRtWqboBDangg9Yxohkv0JS9ptSmhKENvZzMZ2H2wGExDSP6/SWqOXL540fq4dHm/i
giF9P1bBDkfGPPGW+BYeuRsNRhF0037TwrBMOIi5IijzhnSqgHBgFqvW1Z6sB+GnLehiwdm5qlyv
7AU0K3GB4W9sUCJpS+VdZpd5g49luZgn6qAQtwtLcVrrI7Y9JCZB35vmlcW3ElU5wuf+m+3ahO4s
wQ2sZSf/2QeuIKhrn56pUOsX2QbmyM4nH5yqqg==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2025-04-23T19:09:19Z</mdssi:Value>
        </mdssi:SignatureTime>
      </SignatureProperty>
    </SignatureProperties>
  </Object>
  <Object Id="idOfficeObject">
    <SignatureProperties>
      <SignatureProperty Id="idOfficeV1Details" Target="#idPackageSignature">
        <SignatureInfoV1 xmlns="http://schemas.microsoft.com/office/2006/digsig">
          <SetupID>{5F2870C2-4E5C-4F8D-B02A-3B3F2308A875}</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2025-04-23T19:09:19Z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C4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qQhq8dc2PkgDdHaaXOAT+Ncd6igKmrogUwdC+WmTjUc=</DigestValue>
    </Reference>
    <Reference Type="http://www.w3.org/2000/09/xmldsig#Object" URI="#idOfficeObject">
      <DigestMethod Algorithm="http://www.w3.org/2001/04/xmlenc#sha256"/>
      <DigestValue>h5S325QoQu6q5X+zis6Z17bnv3/dmqHSO48JhX3wxbg=</DigestValue>
    </Reference>
    <Reference Type="http://uri.etsi.org/01903#SignedProperties" URI="#idSignedProperties">
      <Transforms>
        <Transform Algorithm="http://www.w3.org/TR/2001/REC-xml-c14n-20010315"/>
      </Transforms>
      <DigestMethod Algorithm="http://www.w3.org/2001/04/xmlenc#sha256"/>
      <DigestValue>UKkFgVSfMbWa7YYgpTfwqETeS7bh/WzjcFSxKAVsIm0=</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9iEjeOXk0XxqegEnALexIRWwvZfj4ysJgT5l9r9NztU=</DigestValue>
    </Reference>
  </SignedInfo>
  <SignatureValue>HyOfzoYH+osF6jijdNoo3YMgAT0HqlEClnGDi3YiKnynHpw7BHWP6NdMoKsCOD9xaF+JHSYtDEv6
ZbpHe7ArTeaThPv4Q7Oh2Fzu8V9I4xrp41mY/QEGqWfy0/co96tiJ+ZvegnYkMbBOr+QcwSBvJmH
b/By11/DqQ7ZsdPmnmFUjqo8vTOdIyg4xv2VrZPZE0gbdSUxqA/YJCfZMspDXe6S+dY01bSsYteJ
OUyvkhohmw4UxUTA0wzpsTmby6Cn/57aNcY5nYs6Gg0kOj/fFsUS73DvpcTIQrDEn3Ul0Mha1u6/
ryGbhAKtYgUMO1I/geH9of2lt9U9QxLgQ+SNeA==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2025-04-23T19:09:30Z</mdssi:Value>
        </mdssi:SignatureTime>
      </SignatureProperty>
    </SignatureProperties>
  </Object>
  <Object Id="idOfficeObject">
    <SignatureProperties>
      <SignatureProperty Id="idOfficeV1Details" Target="#idPackageSignature">
        <SignatureInfoV1 xmlns="http://schemas.microsoft.com/office/2006/digsig">
          <SetupID>{AE16E0EB-642E-41DF-B3DC-651F82C47369}</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2025-04-23T19:09:30Z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pLbGNs+FKImHzbtn14S0/CO9REPV0KG65+nxsIIXvWI=</DigestValue>
    </Reference>
    <Reference Type="http://www.w3.org/2000/09/xmldsig#Object" URI="#idOfficeObject">
      <DigestMethod Algorithm="http://www.w3.org/2001/04/xmlenc#sha256"/>
      <DigestValue>F3KvPHsRyt+p3Fr3MatId6pB+CtM7h4sfXZUVhhLHB8=</DigestValue>
    </Reference>
    <Reference Type="http://uri.etsi.org/01903#SignedProperties" URI="#idSignedProperties">
      <Transforms>
        <Transform Algorithm="http://www.w3.org/TR/2001/REC-xml-c14n-20010315"/>
      </Transforms>
      <DigestMethod Algorithm="http://www.w3.org/2001/04/xmlenc#sha256"/>
      <DigestValue>atLSn3W4SLax2F+lSMHVEUa7ycEHHR/kC4FDoIX5L90=</DigestValue>
    </Reference>
    <Reference Type="http://www.w3.org/2000/09/xmldsig#Object" URI="#idValidSigLnImg">
      <DigestMethod Algorithm="http://www.w3.org/2001/04/xmlenc#sha256"/>
      <DigestValue>rG27GA3J4hma8Cti5qFbhEAMxnECFRv8GdU7oEUo2Ms=</DigestValue>
    </Reference>
    <Reference Type="http://www.w3.org/2000/09/xmldsig#Object" URI="#idInvalidSigLnImg">
      <DigestMethod Algorithm="http://www.w3.org/2001/04/xmlenc#sha256"/>
      <DigestValue>9iEjeOXk0XxqegEnALexIRWwvZfj4ysJgT5l9r9NztU=</DigestValue>
    </Reference>
  </SignedInfo>
  <SignatureValue>mPnOwbdlLrIGxbsEK7yGWFcU39n2IF1MQrzz5E5Hx0KiYqOmh0k7qAAp6zhLDV6lNZaw1fCaWiMM
1flWmQ+a2HJFx3ZMV7R/V/NFEl6XdWRT8t+w9rx/ytQa+euIC0MVybRfRyaedCeAnIxyQ8OtiLtx
sAEEEKR/ZihqG1eDWW+EULnlWcsxLPUjYcoWUzRfyZD9Ad5dl+c8mSCyhTvDe9AUfCDCE9ghyR6V
ZKqQ3x1soMP1J0hSLvRUlGxf4dQF5RRJASr5tQ0s1RrFkCJy4rYl6d6IIWhrSM5B0nojKBzrX4GY
Jl0mEwkiA9cTLT+/UZ/PbYNANKy3KNwHU3IhKA==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2025-04-23T19:09:41Z</mdssi:Value>
        </mdssi:SignatureTime>
      </SignatureProperty>
    </SignatureProperties>
  </Object>
  <Object Id="idOfficeObject">
    <SignatureProperties>
      <SignatureProperty Id="idOfficeV1Details" Target="#idPackageSignature">
        <SignatureInfoV1 xmlns="http://schemas.microsoft.com/office/2006/digsig">
          <SetupID>{DEC68F99-C183-44E8-A3D9-C2D69FF062C6}</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2025-04-23T19:09:41Z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OGODu9db6kUXLSqk2YQuUjl0QNSsZ21kZI9pezQxw4Y=</DigestValue>
    </Reference>
    <Reference Type="http://www.w3.org/2000/09/xmldsig#Object" URI="#idOfficeObject">
      <DigestMethod Algorithm="http://www.w3.org/2001/04/xmlenc#sha256"/>
      <DigestValue>eD45NXnI4LsclxDUQNVTV4eQX3o1ey0I+uEA6Awvoqw=</DigestValue>
    </Reference>
    <Reference Type="http://uri.etsi.org/01903#SignedProperties" URI="#idSignedProperties">
      <Transforms>
        <Transform Algorithm="http://www.w3.org/TR/2001/REC-xml-c14n-20010315"/>
      </Transforms>
      <DigestMethod Algorithm="http://www.w3.org/2001/04/xmlenc#sha256"/>
      <DigestValue>5llZqAKh++LbUajgdVESJJSAQaA/k0A2JtgYFcF0dR8=</DigestValue>
    </Reference>
    <Reference Type="http://www.w3.org/2000/09/xmldsig#Object" URI="#idValidSigLnImg">
      <DigestMethod Algorithm="http://www.w3.org/2001/04/xmlenc#sha256"/>
      <DigestValue>bm4JEWKObu+YTegeUaQmjx54t01nbeplmbDNChNLKVw=</DigestValue>
    </Reference>
    <Reference Type="http://www.w3.org/2000/09/xmldsig#Object" URI="#idInvalidSigLnImg">
      <DigestMethod Algorithm="http://www.w3.org/2001/04/xmlenc#sha256"/>
      <DigestValue>7InLiIAscymmSKQjgffhx+4zPjywyM2lcTz/2H7lXug=</DigestValue>
    </Reference>
  </SignedInfo>
  <SignatureValue>n876AdNg0AtTLQJ86nHnMZUKplcIG5l25uG2ePYa4q+xqrMOV83T+FRJIWruYc9fnnetNVZwCmkW
QQ4FnRdPMm9eA2Dfx6Xp06+4A51Ik9uJoP+hCFCdzfxfbxP6lErd1r/PiJ9zahy4gPOpx1+X6n/X
sHFJUGuyS/lSGUY4ojf37ztXMbre3XaGUOaRzcAdo13T8o/2KHERG+suwDmk/L1SxeQmONy5Pd88
GcAHXUEYWFqmIne8d+0Ltfq+YBn45Ms3AYPsgBNCkzW200EGHHFpPVtMUtyJHGeFhdAhcK7J6thi
ckddJ+H1Xcdd9AczAnqeDjqs6TfPyOx7pcA4MA==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2025-04-23T19:09:51Z</mdssi:Value>
        </mdssi:SignatureTime>
      </SignatureProperty>
    </SignatureProperties>
  </Object>
  <Object Id="idOfficeObject">
    <SignatureProperties>
      <SignatureProperty Id="idOfficeV1Details" Target="#idPackageSignature">
        <SignatureInfoV1 xmlns="http://schemas.microsoft.com/office/2006/digsig">
          <SetupID>{5271DF38-6515-47C1-BAFC-881196CBE2F1}</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2025-04-23T19:09:51Z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N4F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D8n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0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IG4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oUlhgyFKw0AaQlSVnpEbalxtkVbRNLT79lgG42oRa0o=</DigestValue>
    </Reference>
    <Reference Type="http://www.w3.org/2000/09/xmldsig#Object" URI="#idOfficeObject">
      <DigestMethod Algorithm="http://www.w3.org/2001/04/xmlenc#sha256"/>
      <DigestValue>/FkrTuQCfwu8OqnkxodYzk3wIx07cqWy/yBHFtlseaM=</DigestValue>
    </Reference>
    <Reference Type="http://uri.etsi.org/01903#SignedProperties" URI="#idSignedProperties">
      <Transforms>
        <Transform Algorithm="http://www.w3.org/TR/2001/REC-xml-c14n-20010315"/>
      </Transforms>
      <DigestMethod Algorithm="http://www.w3.org/2001/04/xmlenc#sha256"/>
      <DigestValue>FQH6H+VpSpSjERWGj0skMj7wW7fd++aXr9mdfC6+v/g=</DigestValue>
    </Reference>
    <Reference Type="http://www.w3.org/2000/09/xmldsig#Object" URI="#idValidSigLnImg">
      <DigestMethod Algorithm="http://www.w3.org/2001/04/xmlenc#sha256"/>
      <DigestValue>5qQmTxPEsFiHIHqpBq8xWaW01vAN+XIygNvj82tZGA4=</DigestValue>
    </Reference>
    <Reference Type="http://www.w3.org/2000/09/xmldsig#Object" URI="#idInvalidSigLnImg">
      <DigestMethod Algorithm="http://www.w3.org/2001/04/xmlenc#sha256"/>
      <DigestValue>Nl3qX93s8BqNP3GV8aYKPb3aJKrAVN9CNqF18ZSju/w=</DigestValue>
    </Reference>
  </SignedInfo>
  <SignatureValue>qcoFeTP0uskiqDnEnXPMHD9swl0JMVxBhbSKp3GhU3Slr1mqJ3M3vcRa4/BYmwGnLbe3oSVL9Zlq
G1GqUpYPIVhRwzKNCRBWgtsHrDLUv4miSNduyz6LllkauuWR0AOfGzZoCkX3vz1X6C3Rcw/gfk0C
IETKuGV3EgxoC7HdQLh8sgMs1vKuNQyEP01SMmFFd2BMUdLEe6U8Jw7MAG2hwYAFSt8rjnYEuzZX
Nb05l7C+O3Go/2fYwdDHo99jATsNHkCpyhSQkdhp/kj4M/qMFn+t7fyZ5Ec8kNeyW/ZXOVmHGZ9b
AuaPjozUYTGYC9OV0HhCo/Mcpek3TA5Vamltkg==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2025-04-23T19:10:02Z</mdssi:Value>
        </mdssi:SignatureTime>
      </SignatureProperty>
    </SignatureProperties>
  </Object>
  <Object Id="idOfficeObject">
    <SignatureProperties>
      <SignatureProperty Id="idOfficeV1Details" Target="#idPackageSignature">
        <SignatureInfoV1 xmlns="http://schemas.microsoft.com/office/2006/digsig">
          <SetupID>{F4FB05F1-50EE-4190-A611-3B0E844001E3}</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2025-04-23T19:10:02Z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DE0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tOQ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IG4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wMVs74eM4+6NkP7BS6nsVMyruCi2wMNSSp31bUxHchI=</DigestValue>
    </Reference>
    <Reference Type="http://www.w3.org/2000/09/xmldsig#Object" URI="#idOfficeObject">
      <DigestMethod Algorithm="http://www.w3.org/2001/04/xmlenc#sha256"/>
      <DigestValue>vQaWGFfMEtNUWDzWXhTVKEQDI3K8CpDsv+b9GKeT4c4=</DigestValue>
    </Reference>
    <Reference Type="http://uri.etsi.org/01903#SignedProperties" URI="#idSignedProperties">
      <Transforms>
        <Transform Algorithm="http://www.w3.org/TR/2001/REC-xml-c14n-20010315"/>
      </Transforms>
      <DigestMethod Algorithm="http://www.w3.org/2001/04/xmlenc#sha256"/>
      <DigestValue>Qw9R+CyXHVFtWVba1D81cmk5NpY4ox0RewAiAiZfy64=</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4/T+R6daYH/b0UjCR1OQU+0TYfaXR9AFYb8mOmri6zU=</DigestValue>
    </Reference>
  </SignedInfo>
  <SignatureValue>KhhisSqSSdm+C9dTrkIR9diJFQPQ+EiIKdCPyneFS37j6mcBu8mpqxmmlOtuonFtLUQg92RAajbC
1dWpsqLkoRtn9JSlKVJDr5AMB5Tv1zyrQDhVlIWr9OzMuDntTgYPzqldoxhdaLHyQ7alxDzXsKWQ
fu/7gSLo9p8s9bKwgSxpgTYOvtz6n7PXpH2xgqUPXiNGJOBasJikeiSznv/jPlnQuWwo+33+wwbg
ReBja70IDvNYh7WOgTVi1abSS/cM+KgU8dfOqDFfjFt5O7Vw+DC5zmkkQRMIpo/JqNjZ1PxiI1n3
d0XLOkXo1fSmBIEM+sNsE1qhTzFTFEQZRRdm8A==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2025-04-23T19:16:43Z</mdssi:Value>
        </mdssi:SignatureTime>
      </SignatureProperty>
    </SignatureProperties>
  </Object>
  <Object Id="idOfficeObject">
    <SignatureProperties>
      <SignatureProperty Id="idOfficeV1Details" Target="#idPackageSignature">
        <SignatureInfoV1 xmlns="http://schemas.microsoft.com/office/2006/digsig">
          <SetupID>{832018E9-0C8E-4ED8-AD52-9E402981669C}</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2025-04-23T19:16:43Z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7VhwmnIW7GFBtaOeFzdh6akgJnHK1n+tLQl8yKf7Mf4=</DigestValue>
    </Reference>
    <Reference Type="http://www.w3.org/2000/09/xmldsig#Object" URI="#idOfficeObject">
      <DigestMethod Algorithm="http://www.w3.org/2001/04/xmlenc#sha256"/>
      <DigestValue>93Fd4lncmtHtL+5rak3o2aKaWW2s+TDQMUq5zVFK/wU=</DigestValue>
    </Reference>
    <Reference Type="http://uri.etsi.org/01903#SignedProperties" URI="#idSignedProperties">
      <Transforms>
        <Transform Algorithm="http://www.w3.org/TR/2001/REC-xml-c14n-20010315"/>
      </Transforms>
      <DigestMethod Algorithm="http://www.w3.org/2001/04/xmlenc#sha256"/>
      <DigestValue>fqRdju1PZ1SXF0uD0YCahBW3gJ4wNu0XzpnGZbOQ5wU=</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4/T+R6daYH/b0UjCR1OQU+0TYfaXR9AFYb8mOmri6zU=</DigestValue>
    </Reference>
  </SignedInfo>
  <SignatureValue>zJcUr+HZQS6pmJzwN4ahngqHYenzwJgZeZrm/WKDiIRPndeHnT/eYHWvXrchYPSdJXOSjKBR3o0A
zLrQnClc5qC75MTEobfEXLV3Xnc5B49vunuhp2VwfysteVRiuRMopCFy50YURuaM8tQW7HP9PSAW
My27x67pH9+HVN2kdx2wrbF7eC03QQGav2LjnmZccxPVC9ZxZNOYPC6vmnAzJ5fViX6AR/0ef8l5
abOgwf9nnxTijYcGwNEc3DwiiAKKgDX98IA3yf5b1s0IQ9LXtmVu9JFfgnfmhGNG4CDyMvLyVv7k
M8ZZaN8/Q3P/pBX9e7AYfJn4VFpERx9XhbnvTg==</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2025-04-23T19:17:28Z</mdssi:Value>
        </mdssi:SignatureTime>
      </SignatureProperty>
    </SignatureProperties>
  </Object>
  <Object Id="idOfficeObject">
    <SignatureProperties>
      <SignatureProperty Id="idOfficeV1Details" Target="#idPackageSignature">
        <SignatureInfoV1 xmlns="http://schemas.microsoft.com/office/2006/digsig">
          <SetupID>{79B4C777-55AE-4B7A-9581-968460BDDE99}</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2025-04-23T19:17:28Z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zzwPoQKm5EIJfGVwoNdADPFS6BdB7Rbyi//CL0Kf9pE=</DigestValue>
    </Reference>
    <Reference Type="http://www.w3.org/2000/09/xmldsig#Object" URI="#idOfficeObject">
      <DigestMethod Algorithm="http://www.w3.org/2001/04/xmlenc#sha256"/>
      <DigestValue>If2seJe8WMqBPw+AWUYbPdKjFZiQpOWvCsD9nVJKWxE=</DigestValue>
    </Reference>
    <Reference Type="http://uri.etsi.org/01903#SignedProperties" URI="#idSignedProperties">
      <Transforms>
        <Transform Algorithm="http://www.w3.org/TR/2001/REC-xml-c14n-20010315"/>
      </Transforms>
      <DigestMethod Algorithm="http://www.w3.org/2001/04/xmlenc#sha256"/>
      <DigestValue>b/L3Y/VfN649XgK8vnJACYaJlq/rdO1TlMs+Gz8sDMQ=</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4/T+R6daYH/b0UjCR1OQU+0TYfaXR9AFYb8mOmri6zU=</DigestValue>
    </Reference>
  </SignedInfo>
  <SignatureValue>hDVCURfpdoHJBYwfY+lhGbvgYyvfT5XZs8xxZPLh5EAERrELxQXBexnCsNQbpP5hdPfISMqZQtpC
zfrCJCfPNVxUG0egnw2n5zEY7Ka5FVxTU/jTvzyycVJ+SK+pVbMeiZfJyyeNnoGj9hYuy8DUzXw8
bZhsqS2LK6R/0LgdyKXGPtBvrz/c7gYMd39PNE6bZVdOZevkz/Ikwe7B2NuabbFdZdzs6qgTJDoh
8LP2ew3Iu9ow790Ex5f1JIRU21tF1blUhuRuvm3bRTU3l6gP86nYZL+vq/+6sLLK3qPf1HH5vlSf
230bT1ahtxsYdISLjFEwS4H/bgF54lWa/lF7KQ==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2025-04-23T19:18:01Z</mdssi:Value>
        </mdssi:SignatureTime>
      </SignatureProperty>
    </SignatureProperties>
  </Object>
  <Object Id="idOfficeObject">
    <SignatureProperties>
      <SignatureProperty Id="idOfficeV1Details" Target="#idPackageSignature">
        <SignatureInfoV1 xmlns="http://schemas.microsoft.com/office/2006/digsig">
          <SetupID>{1B031B67-379A-4818-B737-2D95C1DF659D}</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2025-04-23T19:18:01Z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q8EcLS7yE+wWF+tNBl42smdgNwzixTuzZj2O14v2QMk=</DigestValue>
    </Reference>
    <Reference Type="http://www.w3.org/2000/09/xmldsig#Object" URI="#idOfficeObject">
      <DigestMethod Algorithm="http://www.w3.org/2001/04/xmlenc#sha256"/>
      <DigestValue>6gCZn7n+3SrqmJitZQL9vcpEmoqicHvxR2qfE6TaxcE=</DigestValue>
    </Reference>
    <Reference Type="http://uri.etsi.org/01903#SignedProperties" URI="#idSignedProperties">
      <Transforms>
        <Transform Algorithm="http://www.w3.org/TR/2001/REC-xml-c14n-20010315"/>
      </Transforms>
      <DigestMethod Algorithm="http://www.w3.org/2001/04/xmlenc#sha256"/>
      <DigestValue>A0PRqufcKUUld4yVXH0rbq+ZiD+uysxqt9pfVnbMkEo=</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jAfHwXv8vBRB5o91DOX2jpbJwOCu1h1dOLVzHRim9l8=</DigestValue>
    </Reference>
  </SignedInfo>
  <SignatureValue>tv/6KlTn3cGXntQDjc234B+CSccfe5slXdFV+QsLG3xwx0bVokEC/oQet5Q6B79UiWlJPnIEnIWj
ldMTiySp+/2u87RATLJAHSEmVfiORqKCvvaVFkkBVvYfrNz/A9c/qguiuZYfSGKYrCVknJLVyWHH
gtAQL4RQCBewXz6QaHsY/dfKGnYlkqjzqUtF9xXfS7uD7sqqZNEQi547EWfAtPXBJhRxDM0YEFTQ
wCoQqHyNpnVt2Xa3Rciue+yqHlvTnthaK32SEfwlzAm5Q6rySgh069aZ18TTQdRs9EmlIm6g774H
bBhpWw4XKDR02GjwpbGQrRrjKS1nxyrMca8uAw==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2025-04-23T19:18:38Z</mdssi:Value>
        </mdssi:SignatureTime>
      </SignatureProperty>
    </SignatureProperties>
  </Object>
  <Object Id="idOfficeObject">
    <SignatureProperties>
      <SignatureProperty Id="idOfficeV1Details" Target="#idPackageSignature">
        <SignatureInfoV1 xmlns="http://schemas.microsoft.com/office/2006/digsig">
          <SetupID>{BB0E8024-E4A5-4815-AA84-189D2FDCF736}</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2025-04-23T19:18:38Z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DFEeRNL3MxVf1T0pwfcTgGlZ53L1FdT9Yvd1QIGW8kc=</DigestValue>
    </Reference>
    <Reference Type="http://www.w3.org/2000/09/xmldsig#Object" URI="#idOfficeObject">
      <DigestMethod Algorithm="http://www.w3.org/2001/04/xmlenc#sha256"/>
      <DigestValue>BsWfXlMpLIvaSGcQuRclj21GUGDwv3VrP7SVR3pGeMk=</DigestValue>
    </Reference>
    <Reference Type="http://uri.etsi.org/01903#SignedProperties" URI="#idSignedProperties">
      <Transforms>
        <Transform Algorithm="http://www.w3.org/TR/2001/REC-xml-c14n-20010315"/>
      </Transforms>
      <DigestMethod Algorithm="http://www.w3.org/2001/04/xmlenc#sha256"/>
      <DigestValue>voo+XzDZhpU269zWghjsNr9aS4pfERUvmH7AxiiRmRQ=</DigestValue>
    </Reference>
    <Reference Type="http://www.w3.org/2000/09/xmldsig#Object" URI="#idValidSigLnImg">
      <DigestMethod Algorithm="http://www.w3.org/2001/04/xmlenc#sha256"/>
      <DigestValue>IExiLl/ZUD4YDqMWF7shPoWDjIP0rq5t5zRGIsvcPxM=</DigestValue>
    </Reference>
    <Reference Type="http://www.w3.org/2000/09/xmldsig#Object" URI="#idInvalidSigLnImg">
      <DigestMethod Algorithm="http://www.w3.org/2001/04/xmlenc#sha256"/>
      <DigestValue>9qHEfGdYBB5AbrPys23/78iJ8c72Ow9hipYTVwTlwTM=</DigestValue>
    </Reference>
  </SignedInfo>
  <SignatureValue>Us6svmfDC7k4cME7vq4H1G0mODFLeN3rO7gUImrnrFY9wkDUZB3s0szJLxEfgIIQuzuj5JN0nih8
EqD6wycKQuQ51LwqFE+TjHNpRBLtXA4Gr/Yo2B8sfW3Jg9/lTZgbbOFE4MsSvCi0tvCzUEtVfaAd
lfVDav1yJyYh4Mv/iCTZj3O95V3UQxt0zl0CJ4DjZtdE0uS1hfO7M8U6v1uM9qifkGAirFm578XB
vO49XAdru8c0gQMbBoJfdR3PulgnEBsHm1iIrYXfoWq9foRjqvg7X69rOSErNmFWoUzQ8a8LvCuh
ZRH8gtVDYeTuzZ3m2R3VVR4qf9LQZTZ5SAcgHQ==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2025-04-23T19:19:11Z</mdssi:Value>
        </mdssi:SignatureTime>
      </SignatureProperty>
    </SignatureProperties>
  </Object>
  <Object Id="idOfficeObject">
    <SignatureProperties>
      <SignatureProperty Id="idOfficeV1Details" Target="#idPackageSignature">
        <SignatureInfoV1 xmlns="http://schemas.microsoft.com/office/2006/digsig">
          <SetupID>{E43A27DC-2D20-434F-83BF-AA0625D20E40}</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2025-04-23T19:19:11Z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M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qsc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PZ5dwaIbOiRx9QmkGd68CR1OtPAt6n6kBPr0/yahHd8=</DigestValue>
    </Reference>
    <Reference Type="http://www.w3.org/2000/09/xmldsig#Object" URI="#idOfficeObject">
      <DigestMethod Algorithm="http://www.w3.org/2001/04/xmlenc#sha256"/>
      <DigestValue>48F8UuMU6fr5gVGBq5eEtDOfDKVgzebQBuwMT0fXkwE=</DigestValue>
    </Reference>
    <Reference Type="http://uri.etsi.org/01903#SignedProperties" URI="#idSignedProperties">
      <Transforms>
        <Transform Algorithm="http://www.w3.org/TR/2001/REC-xml-c14n-20010315"/>
      </Transforms>
      <DigestMethod Algorithm="http://www.w3.org/2001/04/xmlenc#sha256"/>
      <DigestValue>AErarnBh0iXJrnu5OAU3njBKFIZl/k5eJd06O8NH+LA=</DigestValue>
    </Reference>
    <Reference Type="http://www.w3.org/2000/09/xmldsig#Object" URI="#idValidSigLnImg">
      <DigestMethod Algorithm="http://www.w3.org/2001/04/xmlenc#sha256"/>
      <DigestValue>kqAPo0LoRNqidNUl/7SrqI2dd9gyHofQXqOJtawN9Y4=</DigestValue>
    </Reference>
    <Reference Type="http://www.w3.org/2000/09/xmldsig#Object" URI="#idInvalidSigLnImg">
      <DigestMethod Algorithm="http://www.w3.org/2001/04/xmlenc#sha256"/>
      <DigestValue>9qHEfGdYBB5AbrPys23/78iJ8c72Ow9hipYTVwTlwTM=</DigestValue>
    </Reference>
  </SignedInfo>
  <SignatureValue>MtLNqTkORDLNpKNs93clUBwp9lsMkTfMHE7KCHmGfc/5BQpfTNPHN1o4A7X+t8EnL2tdGd0sj5L7
PbOGNhDHPm4smkrXdAm0bd5vYRObGOdr1qFIubcR9tV9jBvCV2QKHW6zoOgL62426HzQJaI6RkI7
c2yqdinB7wIYHjfNesqAhVzpnm5gUJN9fj3qgY6gBsSmiEqcdHjnoaRp3a27JktW1aprn56XO0bV
lKp27J1rOtCgJnG7kKSMiG7Vw1TWCyv1TZ62xBWPLFct89GW+ZZgF6CDMhmbYaK2FAO7zw2QThyI
PCZQlnkGwfoSkE8OpCKXOjUWooHuUATRkmzcfA==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2025-04-23T19:19:40Z</mdssi:Value>
        </mdssi:SignatureTime>
      </SignatureProperty>
    </SignatureProperties>
  </Object>
  <Object Id="idOfficeObject">
    <SignatureProperties>
      <SignatureProperty Id="idOfficeV1Details" Target="#idPackageSignature">
        <SignatureInfoV1 xmlns="http://schemas.microsoft.com/office/2006/digsig">
          <SetupID>{90789A87-2CF8-4B14-A7BA-B2A6F61C12EF}</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2025-04-23T19:19:40Z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qg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qsc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ZKT8AyG3TocDVFQG+Yhn8Z0vwLrS2Aw3okjXCJabIc8=</DigestValue>
    </Reference>
    <Reference Type="http://www.w3.org/2000/09/xmldsig#Object" URI="#idOfficeObject">
      <DigestMethod Algorithm="http://www.w3.org/2001/04/xmlenc#sha256"/>
      <DigestValue>9Jf3V/6hgMXXh7PaDaSVzTauCegPE78kj8UxMAzW/qs=</DigestValue>
    </Reference>
    <Reference Type="http://uri.etsi.org/01903#SignedProperties" URI="#idSignedProperties">
      <Transforms>
        <Transform Algorithm="http://www.w3.org/TR/2001/REC-xml-c14n-20010315"/>
      </Transforms>
      <DigestMethod Algorithm="http://www.w3.org/2001/04/xmlenc#sha256"/>
      <DigestValue>c7Zmc3nevB1+2BUCcJ/MsRZTYwi4r7M5d8dsP77MlM0=</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N4k+7NIpeaEMLeFfPnUvzxTBtsOGn3MuTWH1PF94Sfw=</DigestValue>
    </Reference>
  </SignedInfo>
  <SignatureValue>Xtv6231e7eRLu/jmhDzM+jgj1wiYtQgc2TuHV0ECrbAii9qFe8v496jbLkSFWbK1v0zWGwTse7uQ
5+BoflU0mqu4pYnTFmI4cYaFHipNahAZklv+NiM6HANjJ6GaUJCVaXarC2d30xh2ZVbSwNWbKRnD
o8Z5ZM0aPfxYo18L/2Zt1FUJrolgnoky243cZTyirnzhsSvpNsgDuEwxfbfsHwf6ihT04KFQLy1o
ySbK8xvpv/Nc3vERfmfehRG6YKNmvXAeC0VaAo6h52mBhFfVpaOG5MwoJv6OU0xgmGDvMKGdlvta
t8ibpQuDE6yFTRbtcbJj8jczrwsNt/oOaxSn4w==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2025-04-23T19:20:09Z</mdssi:Value>
        </mdssi:SignatureTime>
      </SignatureProperty>
    </SignatureProperties>
  </Object>
  <Object Id="idOfficeObject">
    <SignatureProperties>
      <SignatureProperty Id="idOfficeV1Details" Target="#idPackageSignature">
        <SignatureInfoV1 xmlns="http://schemas.microsoft.com/office/2006/digsig">
          <SetupID>{DAAE8FA9-0F6A-4A0B-8075-4654E6707EDD}</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2025-04-23T19:20:09Z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DZM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QmyaTkDC3VwDzyyp6m4WT8rPUMe7iHFyUsKXEo2Cp8c=</DigestValue>
    </Reference>
    <Reference Type="http://www.w3.org/2000/09/xmldsig#Object" URI="#idOfficeObject">
      <DigestMethod Algorithm="http://www.w3.org/2001/04/xmlenc#sha256"/>
      <DigestValue>2/1o7/9Zc/H8vGchVNgjypSJj4iqVcGETgjS/dQ6Ofw=</DigestValue>
    </Reference>
    <Reference Type="http://uri.etsi.org/01903#SignedProperties" URI="#idSignedProperties">
      <Transforms>
        <Transform Algorithm="http://www.w3.org/TR/2001/REC-xml-c14n-20010315"/>
      </Transforms>
      <DigestMethod Algorithm="http://www.w3.org/2001/04/xmlenc#sha256"/>
      <DigestValue>8HTzmzYmpSYo4w/4N+wYsXskYYb1VxB9KfOSbNi6r1U=</DigestValue>
    </Reference>
    <Reference Type="http://www.w3.org/2000/09/xmldsig#Object" URI="#idValidSigLnImg">
      <DigestMethod Algorithm="http://www.w3.org/2001/04/xmlenc#sha256"/>
      <DigestValue>kqAPo0LoRNqidNUl/7SrqI2dd9gyHofQXqOJtawN9Y4=</DigestValue>
    </Reference>
    <Reference Type="http://www.w3.org/2000/09/xmldsig#Object" URI="#idInvalidSigLnImg">
      <DigestMethod Algorithm="http://www.w3.org/2001/04/xmlenc#sha256"/>
      <DigestValue>JmiXJNTzz9qigW/pr/k9OH+4iIC8Q2lNOh/xNascEoY=</DigestValue>
    </Reference>
  </SignedInfo>
  <SignatureValue>MFXohtim2DRJOK8rFtLr0nHqI5tLzyBBOT0UA5FH5Vq43yxW6sH7CdcbIOfTtnlJtmlcgAMuIsW8
+3F1H6ZoO4WZTBQQ9fxEMlbxg8ISBd0EPHQg2dWEECWx8A8jsAi/JAUl4S2uqUmN6SiGeNvWYInK
b0b1w80onGs3Mb1GHrCCCaZy6Is6oRDZ6IV7XbpBOq3xk/vYp/VLdx7HMtnlHFAk2HjneIQGxUF6
SAFe8o/suw45FyZT3IOe5pwK7cxZSjvrEStWOADBVAbaegVk+aOuSd6l2RQ5kMRia0/jjj772zXS
tsOYWwyWZZ2cVuVELREpTLC+hmZDodHMWZBa0A==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2025-04-23T19:20:45Z</mdssi:Value>
        </mdssi:SignatureTime>
      </SignatureProperty>
    </SignatureProperties>
  </Object>
  <Object Id="idOfficeObject">
    <SignatureProperties>
      <SignatureProperty Id="idOfficeV1Details" Target="#idPackageSignature">
        <SignatureInfoV1 xmlns="http://schemas.microsoft.com/office/2006/digsig">
          <SetupID>{943878DF-1108-4DE6-97F9-C93FE5EDA459}</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2025-04-23T19:20:45Z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qg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DZM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bdbEFCWcpDtJ1v/yBo/Am9AH6YsbuxobzPUncozfeH8=</DigestValue>
    </Reference>
    <Reference Type="http://www.w3.org/2000/09/xmldsig#Object" URI="#idOfficeObject">
      <DigestMethod Algorithm="http://www.w3.org/2001/04/xmlenc#sha256"/>
      <DigestValue>fxcc6XOMVT06zDpkyAxOfwaDg3WdIFQNe1D1p0Z9alE=</DigestValue>
    </Reference>
    <Reference Type="http://uri.etsi.org/01903#SignedProperties" URI="#idSignedProperties">
      <Transforms>
        <Transform Algorithm="http://www.w3.org/TR/2001/REC-xml-c14n-20010315"/>
      </Transforms>
      <DigestMethod Algorithm="http://www.w3.org/2001/04/xmlenc#sha256"/>
      <DigestValue>qQ5ViSpYguKDKSObCwqhffocI/CXCHhdheseIrqOOV4=</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lKqUolQ83s0K9982QWVu7Aw8InrofKvhdA2hzcL1RPk=</DigestValue>
    </Reference>
  </SignedInfo>
  <SignatureValue>SY0AWY6IhyNOgVNjLIzN27KvVwqE4hr+vqD0zgOTChSDVvPyGotdn0AbUQwRknssFatttNl7c7EU
YnINeeFTos8PizRk8VL4oIGZU2dzu9nb1UoJmBKHyUccKyKCPn/Z7ZAAbszx52R6tr59pwSbg0MO
Qpxn+zkR04iqDJF0vtEj3/3Mt+4k1/56BbtfuYYLNzLwO3qgS3WtlFCJTmrZKJ4LWtnioS6J39/9
qZqil5RgpW5HOPfGlLMs8zMtI9J5juwdDwZQZVREFrH1Gtb9uvM/uY8WsEtoA7oGawGx/GjJLX+U
wfzrXSdstOok/DQymYDXqjtgYG96qpvsyloUSQ==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2025-04-23T19:21:24Z</mdssi:Value>
        </mdssi:SignatureTime>
      </SignatureProperty>
    </SignatureProperties>
  </Object>
  <Object Id="idOfficeObject">
    <SignatureProperties>
      <SignatureProperty Id="idOfficeV1Details" Target="#idPackageSignature">
        <SignatureInfoV1 xmlns="http://schemas.microsoft.com/office/2006/digsig">
          <SetupID>{9AC59B42-B742-4FC6-9157-F309B1F90801}</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2025-04-23T19:21:24Z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58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vQ8Nm32f7YMeFlvvnPUC7EQuBdfROUhezX4GBriLPFQ=</DigestValue>
    </Reference>
    <Reference Type="http://www.w3.org/2000/09/xmldsig#Object" URI="#idOfficeObject">
      <DigestMethod Algorithm="http://www.w3.org/2001/04/xmlenc#sha256"/>
      <DigestValue>62QpIGDQKlMoiNwEhBOw54Fy/G/twwNAleRqNXjuQzQ=</DigestValue>
    </Reference>
    <Reference Type="http://uri.etsi.org/01903#SignedProperties" URI="#idSignedProperties">
      <Transforms>
        <Transform Algorithm="http://www.w3.org/TR/2001/REC-xml-c14n-20010315"/>
      </Transforms>
      <DigestMethod Algorithm="http://www.w3.org/2001/04/xmlenc#sha256"/>
      <DigestValue>HAc+6kr+6TYpTcHP3F9y+FD1VvsKSK5OVBQfO5jG994=</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cSJf7QK6QeHMWDfdfwQfJ50yJTuTtOjS5jNaPFB/1iA=</DigestValue>
    </Reference>
  </SignedInfo>
  <SignatureValue>WNf8pEUm37YDKVJExUgSPZGaSQ+NsPP8Y6NnWjGjQGcjS85XxLHiZRgd90yt9bwVfVCi/eJ7Fc4I
K5wduqx6xLcGh2OpDDHr6WzhIX1VigOde4Ju821Ov68FiujuFOhBpBXE8miZ1PVa2HiFMDH8ss4S
YckN9agk0DDWNJSfwTUy5XaUCiwMVSCcOiLjTayeK6mFo6ay451KmGn6MHB8LRsjZK8SLYHjFdIU
TvSPU5RRx6nD5Sl0UPDikSvwd6ZDSGSsr7MvwejHqfPubCWbKvZjNq0mJJ6CsbIAXsPu3SL0TAWm
uFOJo7mc2wYQeGLXeoLFX0hyVTekPiJoPshvHA==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2025-04-23T19:21:57Z</mdssi:Value>
        </mdssi:SignatureTime>
      </SignatureProperty>
    </SignatureProperties>
  </Object>
  <Object Id="idOfficeObject">
    <SignatureProperties>
      <SignatureProperty Id="idOfficeV1Details" Target="#idPackageSignature">
        <SignatureInfoV1 xmlns="http://schemas.microsoft.com/office/2006/digsig">
          <SetupID>{1160C3B6-A8EE-4A0F-B385-817B5FEAD66D}</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2025-04-23T19:21:57Z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58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RECQzvIYEPwOr0p5jSIvKXCfB4+R0A/Zk+NSshEI5Kc=</DigestValue>
    </Reference>
    <Reference Type="http://www.w3.org/2000/09/xmldsig#Object" URI="#idOfficeObject">
      <DigestMethod Algorithm="http://www.w3.org/2001/04/xmlenc#sha256"/>
      <DigestValue>SHbfQgVWP0GsC6jo9NyCOwmX324XSwjN4NtuL0X43vY=</DigestValue>
    </Reference>
    <Reference Type="http://uri.etsi.org/01903#SignedProperties" URI="#idSignedProperties">
      <Transforms>
        <Transform Algorithm="http://www.w3.org/TR/2001/REC-xml-c14n-20010315"/>
      </Transforms>
      <DigestMethod Algorithm="http://www.w3.org/2001/04/xmlenc#sha256"/>
      <DigestValue>zkEu2zVV7H3DpXejek84uJDxqVyKpSXKdGu+XpJ+wCc=</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LYRdJN1IGtT5cWUHSwmQ5zkH3zfN1qe1mqUtz1wWPVg=</DigestValue>
    </Reference>
  </SignedInfo>
  <SignatureValue>TDj4nRp/uBrcatwCpVUQQ5GH6jx9y+QabCT/5wqt+a3jlTVoIPP0m2jbDNhN/Omyn2mI4QOJ3Fpa
GVkNAavlLeeGy1NIBuWx+z0PCcpRKHycCNpawVI5GaDWoUhaRKH1bLP4VTH18eFcAlr+TSga/EFw
XC1UDVbBS1jkAJI880NmWmnUfcGepJ3CVDdgovhGlLz6dHrrJdHQiqPWsFIHVVOrfS2Ro6nplGcc
09OHcLrdlZUn2xkBl4TFb9fvSJ0CrkvjF10bfuXvJOjY6Hd2zz8TzDGEHMukNgapVfJbGrZJtFM8
gz+T7cVh5n7Qg+syvqMXubu/tYg130RBWLEIGg==</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2025-04-23T19:22:28Z</mdssi:Value>
        </mdssi:SignatureTime>
      </SignatureProperty>
    </SignatureProperties>
  </Object>
  <Object Id="idOfficeObject">
    <SignatureProperties>
      <SignatureProperty Id="idOfficeV1Details" Target="#idPackageSignature">
        <SignatureInfoV1 xmlns="http://schemas.microsoft.com/office/2006/digsig">
          <SetupID>{9D80091C-52B9-4DD7-B79D-8185723AFDF0}</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2025-04-23T19:22:28Z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HYT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BC7h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C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Kw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w51Vyy6GbvvXenmKuLyU+kdwrkDcuPn0rOfvwqATtDY=</DigestValue>
    </Reference>
    <Reference Type="http://www.w3.org/2000/09/xmldsig#Object" URI="#idOfficeObject">
      <DigestMethod Algorithm="http://www.w3.org/2001/04/xmlenc#sha256"/>
      <DigestValue>SH3GeE/H72swaPDkifiNUL6WeAHIVzoX3HORByXpYbo=</DigestValue>
    </Reference>
    <Reference Type="http://uri.etsi.org/01903#SignedProperties" URI="#idSignedProperties">
      <Transforms>
        <Transform Algorithm="http://www.w3.org/TR/2001/REC-xml-c14n-20010315"/>
      </Transforms>
      <DigestMethod Algorithm="http://www.w3.org/2001/04/xmlenc#sha256"/>
      <DigestValue>Tqtn1WUVzEp2e8aQTZL9TlPLQO1ApqusFo3IjaFvFs0=</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ceY8AWk3gwUNXdX9pg3gOvNdcdxWSem3nsx8AoZgy0Q=</DigestValue>
    </Reference>
  </SignedInfo>
  <SignatureValue>TTU+QdXrr6XxjWZrAUa1uyhIvGlMrPCTrtTjkoM6GbD+6B7zxui4HZdJ6gFsmN/sHum1FuwgD3oI
QDPm30woo0b9Jktqz7RNv+0dp0eDplBq/zysoMm9CpC8TL4pjoRlK5KjBKZSODbAT9zyUshxQQVe
aIdaA8fznn/RC4zWOoJvSxKDfrW5ewKL1IoS+FWap3iXnzFoK+5q38Wx++hQLYUSeFXJPGFsOZd6
6Efxp8AmnOXezQmOQZCXls+YNxetlr3EkawhHV9y2aoBLLakM7PQBaPKdq4hPIQXQ0tUMyccEyEJ
EcJW8SVCsi11TmrveFAGr+8DthpMkp9hVMqMhA==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2025-04-23T19:23:07Z</mdssi:Value>
        </mdssi:SignatureTime>
      </SignatureProperty>
    </SignatureProperties>
  </Object>
  <Object Id="idOfficeObject">
    <SignatureProperties>
      <SignatureProperty Id="idOfficeV1Details" Target="#idPackageSignature">
        <SignatureInfoV1 xmlns="http://schemas.microsoft.com/office/2006/digsig">
          <SetupID>{CF0B8417-C454-41A7-A955-89D2CB222D80}</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2025-04-23T19:23:07Z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RU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CPqD5ZU5nu2CkU67CKP8r0C9a8F64o8zCLRzDW9X+iE=</DigestValue>
    </Reference>
    <Reference Type="http://www.w3.org/2000/09/xmldsig#Object" URI="#idOfficeObject">
      <DigestMethod Algorithm="http://www.w3.org/2001/04/xmlenc#sha256"/>
      <DigestValue>+xsbtpnujztqo3yqrSp9amH1+hcmntnaVRps0EtfPuA=</DigestValue>
    </Reference>
    <Reference Type="http://uri.etsi.org/01903#SignedProperties" URI="#idSignedProperties">
      <Transforms>
        <Transform Algorithm="http://www.w3.org/TR/2001/REC-xml-c14n-20010315"/>
      </Transforms>
      <DigestMethod Algorithm="http://www.w3.org/2001/04/xmlenc#sha256"/>
      <DigestValue>R6rMb3BfkjDY/R7tMLqlv6M3dISLffBJrEZ/fjY+t1I=</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0DPsntPPw50JPVaCziSbp2MAgsTZItqWlEzJfGIHX08=</DigestValue>
    </Reference>
  </SignedInfo>
  <SignatureValue>J90dj7jvxxxFD0Z9SLGZf3DFu7vpBOAXzYJNbPL+IqKXivmyvq5WC4JE9H+YTMChuw10+2nS+PRo
mUFzO2p/M5rkzSl3Ek0XGbkp5h2cokyrX4nFqSxW4ACj9Ucq9p8mMz33sJ5fV2rwMeUcO79Sy4FV
5C99OjpDgK5j75BQT+Y+B9M0HhPa1tkYlQE5ncEHQKWgO2DPkZnPQ6h1iniUqSa7QHY4+Wg6Va5n
T8iuqVjrbKpo4DseRc30eSqD2n01LQ0X4/a3W+KCPTBMJ5kWrediFRG71gd/+ElTjSD/yh5DQeNp
qx4vn9jR4hZYL0XqnN2khKQZzTMMBXyZY1tVXw==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2025-04-23T19:23:42Z</mdssi:Value>
        </mdssi:SignatureTime>
      </SignatureProperty>
    </SignatureProperties>
  </Object>
  <Object Id="idOfficeObject">
    <SignatureProperties>
      <SignatureProperty Id="idOfficeV1Details" Target="#idPackageSignature">
        <SignatureInfoV1 xmlns="http://schemas.microsoft.com/office/2006/digsig">
          <SetupID>{F0EA5B4B-64B7-4C63-A4DD-4A38F3DEF3EA}</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2025-04-23T19:23:42Z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BC7h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C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Kw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gETn44PU6DnipfR1JA2E4Vtwi3pRxSOEKp8rJPS4AGs=</DigestValue>
    </Reference>
    <Reference Type="http://www.w3.org/2000/09/xmldsig#Object" URI="#idOfficeObject">
      <DigestMethod Algorithm="http://www.w3.org/2001/04/xmlenc#sha256"/>
      <DigestValue>K92FjoJ82WRz6v8Q+PDGXJ+GMJNzTHeMHwDR1Nhub3Y=</DigestValue>
    </Reference>
    <Reference Type="http://uri.etsi.org/01903#SignedProperties" URI="#idSignedProperties">
      <Transforms>
        <Transform Algorithm="http://www.w3.org/TR/2001/REC-xml-c14n-20010315"/>
      </Transforms>
      <DigestMethod Algorithm="http://www.w3.org/2001/04/xmlenc#sha256"/>
      <DigestValue>n8VCG5JlaCzrCz7FQWilJm6vTWTo7N3cECJ8xGMggPQ=</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MZXbjgGbTxVEAiql3MludTEAlBruZIYqgtHFISusuQA=</DigestValue>
    </Reference>
  </SignedInfo>
  <SignatureValue>RXJjM38Ssy2zNE3VRmpLuv67lTFX42cdJFqJnwKn6oGpreNU0hkqUnPfOYFtNXKJcKNLki5mRQ2X
vFLDcNCdJzRtw/r4z/a+XA/XLBqmH1ubG0Djgohqd+KjFgZdTlQVzPFYD2UR0xOgdpROx8sy8yqm
BlYhHnBl8QCN8xBgHIBpYEZY42osPkJwjxovaxJYs3X08TQ7ns5+E4GyNHdU44noPWNM31q82Q9f
tRKyMuEqbVQD7+7eORWzQ4Uys9KkGZZACxUCk3B6IqNPWMciK9dqFou+r6bmEQ+MyP/JWdyWOArG
pspjpbWGZeL7Vl6qim4Ty9OsjFxhrBBm0TGJ4g==</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2025-04-23T19:24:10Z</mdssi:Value>
        </mdssi:SignatureTime>
      </SignatureProperty>
    </SignatureProperties>
  </Object>
  <Object Id="idOfficeObject">
    <SignatureProperties>
      <SignatureProperty Id="idOfficeV1Details" Target="#idPackageSignature">
        <SignatureInfoV1 xmlns="http://schemas.microsoft.com/office/2006/digsig">
          <SetupID>{E7332D25-7A2C-4CFC-B2E7-D66272F10FFA}</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2025-04-23T19:24:10Z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FaK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Bvtx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C++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rk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PUNBQW6XoNMShx6IokLhv9EBWMj8omccfAg395pRvgY=</DigestValue>
    </Reference>
    <Reference Type="http://www.w3.org/2000/09/xmldsig#Object" URI="#idOfficeObject">
      <DigestMethod Algorithm="http://www.w3.org/2001/04/xmlenc#sha256"/>
      <DigestValue>o614t/hzdmxS7MChk0zGx/GivcKwlWZ2S59pDJOpC/o=</DigestValue>
    </Reference>
    <Reference Type="http://uri.etsi.org/01903#SignedProperties" URI="#idSignedProperties">
      <Transforms>
        <Transform Algorithm="http://www.w3.org/TR/2001/REC-xml-c14n-20010315"/>
      </Transforms>
      <DigestMethod Algorithm="http://www.w3.org/2001/04/xmlenc#sha256"/>
      <DigestValue>+1ACZEfUyEXY36erAOZixN0tSM+PZFmc40XSm0r70Ic=</DigestValue>
    </Reference>
    <Reference Type="http://www.w3.org/2000/09/xmldsig#Object" URI="#idValidSigLnImg">
      <DigestMethod Algorithm="http://www.w3.org/2001/04/xmlenc#sha256"/>
      <DigestValue>/huraX++X9+L7B4DdZI7g5EfcdSLGy2aoj/S3cQPepc=</DigestValue>
    </Reference>
    <Reference Type="http://www.w3.org/2000/09/xmldsig#Object" URI="#idInvalidSigLnImg">
      <DigestMethod Algorithm="http://www.w3.org/2001/04/xmlenc#sha256"/>
      <DigestValue>K+SWwoKYCYLwECXFYe1E2me/mwS8wqLaGTCkZHjrOu4=</DigestValue>
    </Reference>
  </SignedInfo>
  <SignatureValue>VX2UpD2i2bLv29NBh32L7jDBDqZr3aS/ePNR/hNEhPVCdU3RBnPv1ZLW+cQz/AwOSgN7KnDYdYQ6
U076JnfMZLfkBV86BJLDYTFfVHyygyTaSZQ0rawxQ9CL2jzJDOrSGw+q2adPBB2vH6NtNVxFf2og
WVEQs0sXvz1pCFB+JKBexTJjeBhP+yX3Asx1Z9FEgKIAfO4V6qtkbMLSepfyU5gMfgp3UCXkFOz0
gPJxScEaLpH9PJKL1FDpL46IYlWHUsx4+hRz+X0HGBVZde/xmD4G6mhuFXQxsupyDyy5ktvCh9gf
Q1Z3YgvhwrrNechWcGwH6ZZeFq+4OGTp8b0dpA==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2025-04-23T19:24:40Z</mdssi:Value>
        </mdssi:SignatureTime>
      </SignatureProperty>
    </SignatureProperties>
  </Object>
  <Object Id="idOfficeObject">
    <SignatureProperties>
      <SignatureProperty Id="idOfficeV1Details" Target="#idPackageSignature">
        <SignatureInfoV1 xmlns="http://schemas.microsoft.com/office/2006/digsig">
          <SetupID>{A2891983-78DC-4F83-ACA9-8A33EC02EEAF}</SetupID>
          <SignatureText>Dolly Díaz </SignatureText>
          <SignatureImage/>
          <SignatureComments>Firmado a efectos de identificación con el dictamen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2025-04-23T19:24:40Z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 </xd:CommitmentTypeQualifier>
            </xd:CommitmentTypeQualifiers>
          </xd:CommitmentTypeIndication>
        </xd:SignedDataObjectProperties>
      </xd:SignedProperties>
    </xd:QualifyingProperties>
  </Object>
  <Object Id="idValidSigLnImg">AQAAAGwAAAAAAAAAAAAAAH8BAAC/AAAAAAAAAAAAAAD4FgAAdgsAACBFTUYAAAEA9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z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A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Object Id="idInvalidSigLnImg">AQAAAGwAAAAAAAAAAAAAAH8BAAC/AAAAAAAAAAAAAAD4FgAAdgsAACBFTUYAAAEA9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DN4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C8hR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NYAAACGAAAAAQAAAAAAdUHHcXRBFgAAAHIAAAAdAAAATAAAAAAAAAAAAAAAAAAAAP//////////iAAAAEwAaQBjACAARABvAGwAbAB5ACAARQBtAGkAbABpAGEAIABEAO0AYQB6ACAAQgBlAG4A7QB0AGUAegAAZAgAAAAEAAAABwAAAAQAAAALAAAACQAAAAQAAAAEAAAACAAAAAQAAAAIAAAADgAAAAQAAAAEAAAABAAAAAgAAAAEAAAACwAAAAQAAAAIAAAABw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cfkKAAAACQAAAAkAAAAEAAAABQAAAAkAAAAGAAAABAAAAAgAAAAHAAAABQAAAAgAAAAGAAAACQAAAAkAAABLAAAAQAAAADAAAAAFAAAAIAAAAAEAAAABAAAAEAAAAAAAAAAAAAAAgAEAAMAAAAAAAAAAAAAAAIABAADAAAAAJQAAAAwAAAACAAAAJwAAABgAAAAFAAAAAAAAAP///wAAAAAAJQAAAAwAAAAFAAAATAAAAGQAAAAVAAAApgAAADsBAAC6AAAAFQAAAKYAAAAnAQAAFQAAACEA8AAAAAAAAAAAAAAAgD8AAAAAAAAAAAAAgD8AAAAAAAAAAAAAAAAAAAAAAAAAAAAAAAAAAAAAAAAAACUAAAAMAAAAAAAAgCgAAAAMAAAABQAAACUAAAAMAAAAAQAAABgAAAAMAAAAAAAAABIAAAAMAAAAAQAAABYAAAAMAAAAAAAAAFQAAAAwAQAAFgAAAKYAAAA6AQAAugAAAAEAAAAAAHVBx3F0QRYAAACmAAAAJgAAAEwAAAAEAAAAFQAAAKYAAAA8AQAAuwAAAJgAAABGAGkAcgBtAGEAZABvACAAcABvAHIAOgAgAEQATwBMAEwAWQAgAEUATQBJAEwASQBBACAARABJAEEAWgAgAEIARQBOAEkAVABFAFoACAAAAAQAAAAGAAAADgAAAAgAAAAJAAAACQAAAAQAAAAJAAAACQAAAAYAAAADAAAABAAAAAsAAAAMAAAACAAAAAgAAAAJAAAABAAAAAgAAAAOAAAABAAAAAgAAAAEAAAACgAAAAQAAAALAAAABAAAAAoAAAAJAAAABAAAAAkAAAAIAAAADAAAAAQAAAAIAAAACAAAAAkAAAAWAAAADAAAAAAAAAAlAAAADAAAAAIAAAAOAAAAFAAAAAAAAAAQAAAAFA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pADP47fuonvlShGJUuhqKdJx22yEmSg97+sjKx6ohYc=</DigestValue>
    </Reference>
    <Reference Type="http://www.w3.org/2000/09/xmldsig#Object" URI="#idOfficeObject">
      <DigestMethod Algorithm="http://www.w3.org/2001/04/xmlenc#sha256"/>
      <DigestValue>X36yReWboRpr4T3wN6IR839QZmnYMqQDuELeubOYnGQ=</DigestValue>
    </Reference>
    <Reference Type="http://uri.etsi.org/01903#SignedProperties" URI="#idSignedProperties">
      <Transforms>
        <Transform Algorithm="http://www.w3.org/TR/2001/REC-xml-c14n-20010315"/>
      </Transforms>
      <DigestMethod Algorithm="http://www.w3.org/2001/04/xmlenc#sha256"/>
      <DigestValue>fRbXgIhv5lq/Os0dZ2RmoDDT2Mi7S/U+yhXnHl9nRzg=</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B+S6xYF1+8FCdXHW2Jtr15xmU1yAYJJMco8awONsGjn/IDOP+ydw1KJ0hisV30rOgg1gP/mvIAKl
oRxxhPUQG/DAFMPYimaNjKVIDko5GYOeWaQobmulGV+dW2tzYK6I/7hHRy1MfH1dMpHb1F7zy8kb
b/9twfjw96hbYlwkNI4t/iJmxspBppmnqQJ1S7BtvW0s2b29+Judz5FDi2rzgC5MJZp4J149/XXi
Gzg+giXwoM7g8cLbryFvWaQqGh/6LjPQJd1c9NHV6yIWMAwMxJTNUEp1MrO2fHghV19Mw7F5u6Mb
NoDUBc/Mxn8TMbXWqJ5jYDuaTaGjOmTPQ6RMoA==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2025-04-23T19:30:06Z</mdssi:Value>
        </mdssi:SignatureTime>
      </SignatureProperty>
    </SignatureProperties>
  </Object>
  <Object Id="idOfficeObject">
    <SignatureProperties>
      <SignatureProperty Id="idOfficeV1Details" Target="#idPackageSignature">
        <SignatureInfoV1 xmlns="http://schemas.microsoft.com/office/2006/digsig">
          <SetupID>{6C7C0D41-3BEC-4FCA-B0B1-A95B2D256D2F}</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2025-04-23T19:30:06Z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xXN5kWr3fKG0866QfQE1qb6VvZ2OtfOaTcP6u9l8u3Y=</DigestValue>
    </Reference>
    <Reference Type="http://www.w3.org/2000/09/xmldsig#Object" URI="#idOfficeObject">
      <DigestMethod Algorithm="http://www.w3.org/2001/04/xmlenc#sha256"/>
      <DigestValue>wHy8j0PuPvkiTeNSeiKIElL6bWe618UrI827sa4Zaic=</DigestValue>
    </Reference>
    <Reference Type="http://uri.etsi.org/01903#SignedProperties" URI="#idSignedProperties">
      <Transforms>
        <Transform Algorithm="http://www.w3.org/TR/2001/REC-xml-c14n-20010315"/>
      </Transforms>
      <DigestMethod Algorithm="http://www.w3.org/2001/04/xmlenc#sha256"/>
      <DigestValue>d3OvQVNiZYbw6iJIQPkdGcwn6DHRvglPLp4X1PHReMw=</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pzkYe8pxJ8QPtzB1tUZifKcCruF/9R/Y0htwdy8hTq9nB/HdXVEkAsl14cAyFdhQmYo0Fbe0/O45
Kp8B4cpmRg45S5sD2XA1+a0kI9NqDxObF5amgIn/hFQ5qKNBFxaDAGqqsFBHVhsHm6QYNTQREAGZ
dRF0hXp8qb0jdEMMS9YOIfi3N6ImcIDPRWfNUZDJ0TGa1rN5vtexL3GgcgAIhDN9XHocTtdtLND0
j+xMfKtdD25oIGi1S4/Bzckgxu7yocZg4lMNQ0iqyEAayAIZInBmw8brfNB+oX7bWBAaIc/4gzTj
1LV+Agp0+GDeBoLtgY75HoHpdN06g17e1jPf7Q==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2025-04-23T19:30:15Z</mdssi:Value>
        </mdssi:SignatureTime>
      </SignatureProperty>
    </SignatureProperties>
  </Object>
  <Object Id="idOfficeObject">
    <SignatureProperties>
      <SignatureProperty Id="idOfficeV1Details" Target="#idPackageSignature">
        <SignatureInfoV1 xmlns="http://schemas.microsoft.com/office/2006/digsig">
          <SetupID>{BDAAB3BC-A8CE-4777-A555-0D797F8C0AE2}</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2025-04-23T19:30:15Z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qGvloQBtCR2+uUE0YBMdB026EpW440UIxSqDXD+T4+U=</DigestValue>
    </Reference>
    <Reference Type="http://www.w3.org/2000/09/xmldsig#Object" URI="#idOfficeObject">
      <DigestMethod Algorithm="http://www.w3.org/2001/04/xmlenc#sha256"/>
      <DigestValue>Sst6/CruWt7Dm2PL6+sUYAj24tAM4LPZlRZnQIw7BiQ=</DigestValue>
    </Reference>
    <Reference Type="http://uri.etsi.org/01903#SignedProperties" URI="#idSignedProperties">
      <Transforms>
        <Transform Algorithm="http://www.w3.org/TR/2001/REC-xml-c14n-20010315"/>
      </Transforms>
      <DigestMethod Algorithm="http://www.w3.org/2001/04/xmlenc#sha256"/>
      <DigestValue>ygYvqncfHRy/FFwmfC8o/ZImXMtq7zW6L1LQrOzhASY=</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n29LfC1QZmtNkqe98d/g5IVLPxT/XkE/YeZ4X5Nvgtg1LkflqiyY+STIjdR47PdxHMK9wRZCGq2C
UbrpKDPY+fBdIJxRdztH6K6oynYMESE6n5IXrjb2j1UXJwCxXfT8uHDlL4lvqWZsdAJ/GjZePzRs
L1Ti1PCgwwLN5f8tpNVlAq4QdPDqyFsC6fW6WHkA9Zmb1s0fisAc+xIgMH+yH3AJIl8AIACJK7GO
/BZgK/1yGSQW3MDMa4nqe0p5AmTFNYVLB1ruBNLBi3YFdXIVmVomNxrLdQg/pgEykq6EMXexnIIT
7sA3d7S0DNGTZYeJ8MBdkw7OKgRrfIUslFr9mA==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2025-04-23T19:30:19Z</mdssi:Value>
        </mdssi:SignatureTime>
      </SignatureProperty>
    </SignatureProperties>
  </Object>
  <Object Id="idOfficeObject">
    <SignatureProperties>
      <SignatureProperty Id="idOfficeV1Details" Target="#idPackageSignature">
        <SignatureInfoV1 xmlns="http://schemas.microsoft.com/office/2006/digsig">
          <SetupID>{B42CCFC0-2629-4205-B50E-836399C0A3E9}</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2025-04-23T19:30:19Z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KNRupIreom2HaBv+n9XKoofWuRds5kRGStIbBlwgrCE=</DigestValue>
    </Reference>
    <Reference Type="http://www.w3.org/2000/09/xmldsig#Object" URI="#idOfficeObject">
      <DigestMethod Algorithm="http://www.w3.org/2001/04/xmlenc#sha256"/>
      <DigestValue>as/VDm84wv6mDygSUGYM15AOePjWp5tSSXEjGL3qHB8=</DigestValue>
    </Reference>
    <Reference Type="http://uri.etsi.org/01903#SignedProperties" URI="#idSignedProperties">
      <Transforms>
        <Transform Algorithm="http://www.w3.org/TR/2001/REC-xml-c14n-20010315"/>
      </Transforms>
      <DigestMethod Algorithm="http://www.w3.org/2001/04/xmlenc#sha256"/>
      <DigestValue>lizsYI70WwF0Tk5EyobAXpkPbDhIlIPLn4P3xGv6c7E=</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TobFOqtIIwTla5uMKBki1UNmRwvKoVa8JJDR8Jge1fw=</DigestValue>
    </Reference>
  </SignedInfo>
  <SignatureValue>1unBX/tsIKB80S4jlcy+fI7g63uekanlCP3HjCWLQ9+MWfirAa/vcTHeWr8REjD6OEqmuPFRYfyD
jYRcPHkZAU0vQeEjPauhozRwwSaiEqITKDnqOD3Hq23G+VdEFfKb7Egp1MftGqPbVtZnjj07QqbL
vNbheiooENtMpvBcCHub73bUDt/MQ8dwa6/zspksC5+rC3JMIwAHEgyPX2phu2OP6wiFhscGJagQ
xPBMMZ10XrLX7d5VRwdkcpwdY7peYvsSbWrQMKrpjW39u8HdGVQt2AEmc0g2qBrR4J09YuuDvuYK
+o37UNxPdYxisR6M2i7/YMzmB6jBqHqLSRJajA==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2025-04-23T19:30:24Z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2025-04-23T19:30:24Z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lpRPdnvKhGM8rb42qc3tdoefOKvgsWHZ/29175idmwg=</DigestValue>
    </Reference>
    <Reference Type="http://www.w3.org/2000/09/xmldsig#Object" URI="#idOfficeObject">
      <DigestMethod Algorithm="http://www.w3.org/2001/04/xmlenc#sha256"/>
      <DigestValue>84NK98su/rRM7PTmn/aPWEVwhv2jk8IZp2Mlsye+87Q=</DigestValue>
    </Reference>
    <Reference Type="http://uri.etsi.org/01903#SignedProperties" URI="#idSignedProperties">
      <Transforms>
        <Transform Algorithm="http://www.w3.org/TR/2001/REC-xml-c14n-20010315"/>
      </Transforms>
      <DigestMethod Algorithm="http://www.w3.org/2001/04/xmlenc#sha256"/>
      <DigestValue>My0yPiemJG5ivI0Po0kiHZWcHO2t99z5LTYtgyB7bOo=</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Thxe9kcg4IMOBQ3yxS2A0rDERTDjuyArqkw7CdyuxdEI7ipWfg84gNOZLXjC9Td0Hj/poQ6hy33C
q4U9imMY+geCsrtg6biJGjB9BubVXOfdbmQ4IJh31hoPEz3yL34gSSmcH+V2woWxiyJFcu9Z6qe+
6peFzD76Q7e/O9ioS4qiTVAAJfqqI1l4Jvt7VUo24FU64Gs6on3EsCPL+0eIqjCldZdpPEml55G1
iEqEgMA3WPALS2JhPpwwSUQ9rtxS0svRbd88zBL5Vh1N9Ggb01z7sH+4R5kuzPxInTcKELl3/Iz8
c72000BWU3+9P3z7tuSCNKeFAPAcbtnEhFClgA==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2025-04-23T19:30:29Z</mdssi:Value>
        </mdssi:SignatureTime>
      </SignatureProperty>
    </SignatureProperties>
  </Object>
  <Object Id="idOfficeObject">
    <SignatureProperties>
      <SignatureProperty Id="idOfficeV1Details" Target="#idPackageSignature">
        <SignatureInfoV1 xmlns="http://schemas.microsoft.com/office/2006/digsig">
          <SetupID>{474D3B5F-35BC-4012-ABD2-7DCF9AF75745}</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2025-04-23T19:30:29Z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MWMk69zRaRYLrbJcbVsrdesYH1uBfg0PGgiyxaEl+nQ=</DigestValue>
    </Reference>
    <Reference Type="http://www.w3.org/2000/09/xmldsig#Object" URI="#idOfficeObject">
      <DigestMethod Algorithm="http://www.w3.org/2001/04/xmlenc#sha256"/>
      <DigestValue>bdPYvvv72U3Ef7pALfFOjEYEsgxebZQmifloRo2Ap0Y=</DigestValue>
    </Reference>
    <Reference Type="http://uri.etsi.org/01903#SignedProperties" URI="#idSignedProperties">
      <Transforms>
        <Transform Algorithm="http://www.w3.org/TR/2001/REC-xml-c14n-20010315"/>
      </Transforms>
      <DigestMethod Algorithm="http://www.w3.org/2001/04/xmlenc#sha256"/>
      <DigestValue>GUCciJ85431ClVrg+eJndBGmajSuKQLbDa/oK677Ywk=</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b6KHf6iIZSaWriV9TKdvYYlLw9Tvwn2JgIqNSLubkl1awy46KKSlkzpcskwOgRPIgQiYJrYjm9f5
w/LsdFTnIZrW93R/dBK7DuyYKphMAyZB65RZlPrk+Dw3ur0JnrhxeCGaidzLrXaFLOY14xDtQRzP
xwmnL6iQDJLE+V92wV5D+KnFYqsESrdiZGgMqq6nNkqyfmAM/wK7Y4M8QOw1VY/Z89EmwoxInGI4
MNOlUoa4FPXBZturcccBXkmfovu+l+4DdJpwGAcZDk1xCe+nDr/RBkhKfNV6roOshDg6GAKpAHce
BTMnlk31A8xs4BLoAyB5EeWOtvTvQXv16cP/Ew==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2025-04-23T19:30:33Z</mdssi:Value>
        </mdssi:SignatureTime>
      </SignatureProperty>
    </SignatureProperties>
  </Object>
  <Object Id="idOfficeObject">
    <SignatureProperties>
      <SignatureProperty Id="idOfficeV1Details" Target="#idPackageSignature">
        <SignatureInfoV1 xmlns="http://schemas.microsoft.com/office/2006/digsig">
          <SetupID>{F01E924B-DC1D-4C0A-BD0A-D319C72BE077}</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2025-04-23T19:30:33Z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ySRXyr66QNRUL5/aP80oKm2kA/bro3nrX8fwiUSiAR8=</DigestValue>
    </Reference>
    <Reference Type="http://www.w3.org/2000/09/xmldsig#Object" URI="#idOfficeObject">
      <DigestMethod Algorithm="http://www.w3.org/2001/04/xmlenc#sha256"/>
      <DigestValue>EcaZcjb4VAY6QsVxY04Bmv1+/kdYA14yPXmTXi8WC4o=</DigestValue>
    </Reference>
    <Reference Type="http://uri.etsi.org/01903#SignedProperties" URI="#idSignedProperties">
      <Transforms>
        <Transform Algorithm="http://www.w3.org/TR/2001/REC-xml-c14n-20010315"/>
      </Transforms>
      <DigestMethod Algorithm="http://www.w3.org/2001/04/xmlenc#sha256"/>
      <DigestValue>a+LEnPQWibMZHwGs0VZinc82orbRl/qmg2BSMftWVuc=</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aZYkI89y+gQfs11ixJBK0g6afu64Ei87+kz/0kWqnwAheId1/4J3UjCYM83hhtxZhCfug5KMEAvc
mV57SlCQIl5NhfDkCRQCokigUYxccszAMuyetGPfW+ushjraY6LcfTl4crJIcOpZppXzXg3qeoTF
s3OKFQql3s4WqKKwZlmTCgcd5yQQ1sPTMhXpJbMA6gH+pADQxGi/9cthspB0PBJcySzRbV3u4aYe
WzWcPAwslI0drGYIaZdVfHhZuRlbnINu2ylLgXt4k0m9zfQKXbQbW74QVp51tfQBpZpYzXIQKkor
NgatJKJB0KRC9H0LsSgElJ/D+HfUpDfzcu9LcQ==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2025-04-23T19:30:37Z</mdssi:Value>
        </mdssi:SignatureTime>
      </SignatureProperty>
    </SignatureProperties>
  </Object>
  <Object Id="idOfficeObject">
    <SignatureProperties>
      <SignatureProperty Id="idOfficeV1Details" Target="#idPackageSignature">
        <SignatureInfoV1 xmlns="http://schemas.microsoft.com/office/2006/digsig">
          <SetupID>{1520C0B0-23F3-4823-9ABF-E2051D7677F3}</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2025-04-23T19:30:37Z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ICVjqWsKzuJxel/24zd7Z+IX+FWPm18vIX5p6XlH6M0=</DigestValue>
    </Reference>
    <Reference Type="http://www.w3.org/2000/09/xmldsig#Object" URI="#idOfficeObject">
      <DigestMethod Algorithm="http://www.w3.org/2001/04/xmlenc#sha256"/>
      <DigestValue>YXJvzcHTPO04hJyqkqZ+SSQRdzd4Y2cSm/M2o2uRybg=</DigestValue>
    </Reference>
    <Reference Type="http://uri.etsi.org/01903#SignedProperties" URI="#idSignedProperties">
      <Transforms>
        <Transform Algorithm="http://www.w3.org/TR/2001/REC-xml-c14n-20010315"/>
      </Transforms>
      <DigestMethod Algorithm="http://www.w3.org/2001/04/xmlenc#sha256"/>
      <DigestValue>+rrOkK/6zCRUOAzyFZ2nPp0jnLFAXBhjlRtKEWFtijg=</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TobFOqtIIwTla5uMKBki1UNmRwvKoVa8JJDR8Jge1fw=</DigestValue>
    </Reference>
  </SignedInfo>
  <SignatureValue>DIh8StHz2ln6sr7sNSdU3dpJan1mPeUW8PwRlTSQQWsThdyqDWQYpm9rHI39D3lcVoUOeHddXBCL
vaiobYf324WvEwBJHbycCs1h4fltDWHxLwLkCeRniWAgZGkIMp7EJl1EF+Gf/iloIR2rnT9g3m/S
I9mmTsDSlae5iM/q8b0MpSHRvUM2kMx9kKvhqAxeoz198wLzeuE392t2KzOW5Sn6wMfEBJjn/xjU
VO8LK3hH3yoBbirBh4x1B5ltnJD7ZV9ik/dwo6johniyt6V/EH/FGebLzUgpELQd0XsK+38ZIOov
KvDaQGI9BLLt+zKiyf/0pqmhmfMWLHnN3nOX7Q==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2025-04-23T19:30:41Z</mdssi:Value>
        </mdssi:SignatureTime>
      </SignatureProperty>
    </SignatureProperties>
  </Object>
  <Object Id="idOfficeObject">
    <SignatureProperties>
      <SignatureProperty Id="idOfficeV1Details" Target="#idPackageSignature">
        <SignatureInfoV1 xmlns="http://schemas.microsoft.com/office/2006/digsig">
          <SetupID>{7892F378-90F7-4568-8DE5-2130DCD2E123}</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2025-04-23T19:30:41Z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zE/YLOKuY0mLz++nvPnBQyHUnFbcC/zKTY0oL/j5ft0=</DigestValue>
    </Reference>
    <Reference Type="http://www.w3.org/2000/09/xmldsig#Object" URI="#idOfficeObject">
      <DigestMethod Algorithm="http://www.w3.org/2001/04/xmlenc#sha256"/>
      <DigestValue>U1w6Zr9th/zZ8IOvyiKPeG6mGol0DjnjpQSacPqrxSE=</DigestValue>
    </Reference>
    <Reference Type="http://uri.etsi.org/01903#SignedProperties" URI="#idSignedProperties">
      <Transforms>
        <Transform Algorithm="http://www.w3.org/TR/2001/REC-xml-c14n-20010315"/>
      </Transforms>
      <DigestMethod Algorithm="http://www.w3.org/2001/04/xmlenc#sha256"/>
      <DigestValue>/Gq2GnyxEIPp4wEHwlaYVGQd092F4wyTUYOdZmZures=</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0SHLJOJqH4r/E3pyKLgZVd115FJ4Y7axW1L1UCKXHRg6jU0Lveo/by+p4y5sBPbxG/tjlUxeMWaD
AKAi6tX6fk9rcUgonA53f1nx/POVbeJMi6itilmGEiOWGdge81xBsPQ8UsikBFmLu6A3vlDU52QD
BWQ7Os0O57tyXoANJCfxUUHXFrcYK/CM7/zJxCsKgU9MLghQqd38TchMg85332SNFuJy3SqcN7up
gHqlTkXHEuoJfnDygAQZxplhYWarMdcZXHQi7IOzmKfVwo1cd+0QTby5rulwa/RViV6kTAiqufl5
7897G+5pPJFbc9yz2rSAhZpEB4VyOdrG2hKSnQ==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2025-04-23T19:30:45Z</mdssi:Value>
        </mdssi:SignatureTime>
      </SignatureProperty>
    </SignatureProperties>
  </Object>
  <Object Id="idOfficeObject">
    <SignatureProperties>
      <SignatureProperty Id="idOfficeV1Details" Target="#idPackageSignature">
        <SignatureInfoV1 xmlns="http://schemas.microsoft.com/office/2006/digsig">
          <SetupID>{7F5FC19D-5232-4090-AC48-0D3210A11CFB}</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2025-04-23T19:30:45Z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bJRuRFapPEdvK/Y9GosbCVucjRD9U/mgFM9xBsIsJi4=</DigestValue>
    </Reference>
    <Reference Type="http://www.w3.org/2000/09/xmldsig#Object" URI="#idOfficeObject">
      <DigestMethod Algorithm="http://www.w3.org/2001/04/xmlenc#sha256"/>
      <DigestValue>O4esvpKOSJnq2gzImRB6/hMc/CHf6akiR9kFOE8aQJ4=</DigestValue>
    </Reference>
    <Reference Type="http://uri.etsi.org/01903#SignedProperties" URI="#idSignedProperties">
      <Transforms>
        <Transform Algorithm="http://www.w3.org/TR/2001/REC-xml-c14n-20010315"/>
      </Transforms>
      <DigestMethod Algorithm="http://www.w3.org/2001/04/xmlenc#sha256"/>
      <DigestValue>dxMjx/0bLddWyGPq82lGpgKtkZeRGXHawHF4tBdu7bw=</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JndTTrfcCo8zXR9cM9l/2APcqfdURRtizVjoNzmKqD6lMwlCrTUCaYreCH54XprVXJ9IPdCjb42k
P5bAfybYQyntBGlsnWekwYJjTHzEoPNv8vY03GqHSwwqmYtxvroHLe5NzhPzHAkV0C0DVDikEFFn
F4itWbnW/kRwQp1wtkGenogcXQdQfdeuFNXIjGnxVAOkRtzNpabGkUVYt4fXAFnYgvr2PYsNzPL9
wFHX0pax5I/ABZ+7+PqZwYItk6QF3yp+oMeO8EqAdNkvLhRzs8BOJj2hRcbKCJBHTbz1pDt880hA
d/aw0ezjN1hDQv/+PQeLAxJU2WTto9IR6K6hLQ==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2025-04-23T19:30:49Z</mdssi:Value>
        </mdssi:SignatureTime>
      </SignatureProperty>
    </SignatureProperties>
  </Object>
  <Object Id="idOfficeObject">
    <SignatureProperties>
      <SignatureProperty Id="idOfficeV1Details" Target="#idPackageSignature">
        <SignatureInfoV1 xmlns="http://schemas.microsoft.com/office/2006/digsig">
          <SetupID>{E40DB306-E84F-455A-9B67-5DEB9DBF5A75}</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2025-04-23T19:30:49Z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zjaxSgATyIiSO1XfWnmvmkV6w+eUJwhPLUVQBRcBMDA=</DigestValue>
    </Reference>
    <Reference Type="http://www.w3.org/2000/09/xmldsig#Object" URI="#idOfficeObject">
      <DigestMethod Algorithm="http://www.w3.org/2001/04/xmlenc#sha256"/>
      <DigestValue>i6+QNEQ1KYIqHpasR38EvAzptySdKLUgkdd5nZLYzOg=</DigestValue>
    </Reference>
    <Reference Type="http://uri.etsi.org/01903#SignedProperties" URI="#idSignedProperties">
      <Transforms>
        <Transform Algorithm="http://www.w3.org/TR/2001/REC-xml-c14n-20010315"/>
      </Transforms>
      <DigestMethod Algorithm="http://www.w3.org/2001/04/xmlenc#sha256"/>
      <DigestValue>vIpPVliSJZ9L0TmURTOxWyBj7IOinqOJvNk9Zzg785I=</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TobFOqtIIwTla5uMKBki1UNmRwvKoVa8JJDR8Jge1fw=</DigestValue>
    </Reference>
  </SignedInfo>
  <SignatureValue>1GrVcLGwfE3NJ1nwPP8KuAsK6JpHbIJ5lWwmNepfb+mvwx6xLouCAY90JIrI9DGN36Djyg9e8R1L
ZfYn5skNQlWzfGcd0KkOaNb22NYykvCgtNOlsH3m9NorYbq9/7klX/Y7jYuD9pNK9M5qJKqPVqrv
RLjUcKjE7KJlygcyLmIQqz0Gj8jg+F2FqXpnZicAomdN9AWAwOg3S6L30tyCIabFUg5uxLG6stXt
L6y0AfCFu86QwZrdX9G+V/XL0rCQfEZmtrAyj3IOBAVwuOVkQcTKyOF7Qt8A/gPDyi0nfjC7HzXv
/Q480ZsbdyDRTY3AQhxcmMiQx9aYCwSPmxLsFQ==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2025-04-23T19:30:53Z</mdssi:Value>
        </mdssi:SignatureTime>
      </SignatureProperty>
    </SignatureProperties>
  </Object>
  <Object Id="idOfficeObject">
    <SignatureProperties>
      <SignatureProperty Id="idOfficeV1Details" Target="#idPackageSignature">
        <SignatureInfoV1 xmlns="http://schemas.microsoft.com/office/2006/digsig">
          <SetupID>{D50D8C02-AD84-4478-A4B6-7830A6CFE1B0}</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2025-04-23T19:30:53Z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OOTYLnUK71LHndcrkSVcKdz1YJhe+VM45wSLCkSfTBs=</DigestValue>
    </Reference>
    <Reference Type="http://www.w3.org/2000/09/xmldsig#Object" URI="#idOfficeObject">
      <DigestMethod Algorithm="http://www.w3.org/2001/04/xmlenc#sha256"/>
      <DigestValue>ADc/V/Z315TupGW5igxP4tiKO8qUDdJO9OwrAOVHrJo=</DigestValue>
    </Reference>
    <Reference Type="http://uri.etsi.org/01903#SignedProperties" URI="#idSignedProperties">
      <Transforms>
        <Transform Algorithm="http://www.w3.org/TR/2001/REC-xml-c14n-20010315"/>
      </Transforms>
      <DigestMethod Algorithm="http://www.w3.org/2001/04/xmlenc#sha256"/>
      <DigestValue>YwqdWo5va/13E0vY0pWqgQo8kdQIWfjh83yxKCzEXvQ=</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U3RM6r2K1rxsrbwX71MVXrua3l01daOVMHhGtCoO9Mk=</DigestValue>
    </Reference>
  </SignedInfo>
  <SignatureValue>t5cOYgTBjsORnkBs5TQHxwD1tFoynxU2l7dHA+TNhUII0IY6fuwpebs2psDPKkD8mBVrH1pcc8Zs
MDTijlX3dIqhfs5A4qpcJJkjl0c+onEkABgo2NO+23RlYw6vmq+vbHoXf4n9olyE/rsDvqpyLswH
+RwwgU+zukgBbmIpmMuhmvyZgJiYMdCdoXEDwWLBm5ngZOIq/QqCW16jjJTDlPubw4YYjL/nvcz8
idbk47rmE6GqjdyEGdxJNlgnNdcnO+vfug3ejVRMTlQ8aOt23kG6EPgOTDvxukK/qfIdl3r8fbHu
cMxaFtkRGEMdcd9CBtKSBp7dOPtD3sUNadNYog==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2025-04-23T19:30:57Z</mdssi:Value>
        </mdssi:SignatureTime>
      </SignatureProperty>
    </SignatureProperties>
  </Object>
  <Object Id="idOfficeObject">
    <SignatureProperties>
      <SignatureProperty Id="idOfficeV1Details" Target="#idPackageSignature">
        <SignatureInfoV1 xmlns="http://schemas.microsoft.com/office/2006/digsig">
          <SetupID>{EC36A267-F179-4E5D-9B48-01EC4028FE7C}</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2025-04-23T19:30:57Z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hwgX7ZCi29WsbUnUCIty/vYjSe0W8N4eMWt1mYJqiME=</DigestValue>
    </Reference>
    <Reference Type="http://www.w3.org/2000/09/xmldsig#Object" URI="#idOfficeObject">
      <DigestMethod Algorithm="http://www.w3.org/2001/04/xmlenc#sha256"/>
      <DigestValue>INCaTlYLUns+w/qzqh7H2hQosBEwCw2vHhDoDyGTYsY=</DigestValue>
    </Reference>
    <Reference Type="http://uri.etsi.org/01903#SignedProperties" URI="#idSignedProperties">
      <Transforms>
        <Transform Algorithm="http://www.w3.org/TR/2001/REC-xml-c14n-20010315"/>
      </Transforms>
      <DigestMethod Algorithm="http://www.w3.org/2001/04/xmlenc#sha256"/>
      <DigestValue>Q88QXXhFjA23pVjVslodqcAYSkJAb/BMKCdWyYryw9E=</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1RJKjwhkegfP3KwbZzUl6bW/6waPdqy1F+I67fkOqmkjse+nN5oU4XLLWc2s59LPN2cEQOmqrrzI
X4pMOVvh6VBFLJiaGAdkLmRBtxoZ2u9sJaeutd5dNRLKyQN2mdkTvd50D17Edt1gPTp5OdeIXsU1
5sfJJG/Qqh+8KYoyA3+XawRavczjsWSRhpGKu57BJiJGsxXBHU05wID6McXBhSZswRKsaOo3xVHR
xIlrl/iJ4Mc6d1wqRHRZECLIRF8h95dM0sFqwQq0VEXtH8MUoYqqfQWDqe313S0B3EGA0hqr5lvf
a0p4FjqUn7pMyKbqD/ghZFeA/dCbhdfwuNAZXA==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2025-04-23T19:31:01Z</mdssi:Value>
        </mdssi:SignatureTime>
      </SignatureProperty>
    </SignatureProperties>
  </Object>
  <Object Id="idOfficeObject">
    <SignatureProperties>
      <SignatureProperty Id="idOfficeV1Details" Target="#idPackageSignature">
        <SignatureInfoV1 xmlns="http://schemas.microsoft.com/office/2006/digsig">
          <SetupID>{F75B7788-B112-435E-8778-BA5CE5765C8B}</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2025-04-23T19:31:01Z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5wrmv/N1hAQ4tVb3NpXHTuWkzKusQGYO/FUau2aNqeU=</DigestValue>
    </Reference>
    <Reference Type="http://www.w3.org/2000/09/xmldsig#Object" URI="#idOfficeObject">
      <DigestMethod Algorithm="http://www.w3.org/2001/04/xmlenc#sha256"/>
      <DigestValue>nGg58cy8Y8UMqWaRNll48vbnNwT2qJj1IfNFqvvq6hs=</DigestValue>
    </Reference>
    <Reference Type="http://uri.etsi.org/01903#SignedProperties" URI="#idSignedProperties">
      <Transforms>
        <Transform Algorithm="http://www.w3.org/TR/2001/REC-xml-c14n-20010315"/>
      </Transforms>
      <DigestMethod Algorithm="http://www.w3.org/2001/04/xmlenc#sha256"/>
      <DigestValue>A+aJZVkwDHZT31WhXHZBGmgqkVGrr1VuP37MgRCNyE4=</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TobFOqtIIwTla5uMKBki1UNmRwvKoVa8JJDR8Jge1fw=</DigestValue>
    </Reference>
  </SignedInfo>
  <SignatureValue>nTZxPwy6KKH2r5yeQRYh+rBXvIinSMGXpo6DObCOqFy4W1NsIljewoh8g7AwZ1tI24FxdFBBkyr1
7xtPEwnAMLWqudwcn3daSZbmLMz++WVWzbG9ge5LxAvXPgwtzDK2Ga4lH+7uqcvzSf7XNpgOM3Ty
ZyP1EVUBzUwvqb28f7SHj8++GAKdBJu9OjK5nCucp61GKD3VC+CladcRfnbRyxAhb6NWWuwNkClt
I4HS60nYt82qeUZCmxaeTVSQUtSNUTe7rR/N8j9zshThQcHoJji39/RbQJ1BNLHcPBp6TNsMHRpB
oN7JDvxOxWSjhjVc70foIR4OwOA7/NIJsNjk3w==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2025-04-23T19:31:07Z</mdssi:Value>
        </mdssi:SignatureTime>
      </SignatureProperty>
    </SignatureProperties>
  </Object>
  <Object Id="idOfficeObject">
    <SignatureProperties>
      <SignatureProperty Id="idOfficeV1Details" Target="#idPackageSignature">
        <SignatureInfoV1 xmlns="http://schemas.microsoft.com/office/2006/digsig">
          <SetupID>{F77C5F06-B849-4A76-8868-D9D0124C6F2F}</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2025-04-23T19:31:07Z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OAC01QZXoSM0WusZUObYKjk9ful9s5qfMTax6bh54Io=</DigestValue>
    </Reference>
    <Reference Type="http://www.w3.org/2000/09/xmldsig#Object" URI="#idOfficeObject">
      <DigestMethod Algorithm="http://www.w3.org/2001/04/xmlenc#sha256"/>
      <DigestValue>L53BFMpaWhrheKTXAjwDkibA29j3rXYcIp7hNnwy1mE=</DigestValue>
    </Reference>
    <Reference Type="http://uri.etsi.org/01903#SignedProperties" URI="#idSignedProperties">
      <Transforms>
        <Transform Algorithm="http://www.w3.org/TR/2001/REC-xml-c14n-20010315"/>
      </Transforms>
      <DigestMethod Algorithm="http://www.w3.org/2001/04/xmlenc#sha256"/>
      <DigestValue>09IeCr9ciMWUqBf6ZmjGc1yIVpxt6FkrhCZY+3tmqpc=</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U3RM6r2K1rxsrbwX71MVXrua3l01daOVMHhGtCoO9Mk=</DigestValue>
    </Reference>
  </SignedInfo>
  <SignatureValue>EI51LM3WBXnVzCPhqoTGed2ilABhVBma3NFvclz/4DCCEkqlL5CvAzaTEAxTGuOYn9q3CbruzkRX
e2D71NUKc7gyLVXYzvhMJaRm8GB2zrZ7ZDiSa4WzQ4q0byuXP8z1a4tDn0Vz0Da+CZe6lXF/bhS1
14ST7B0uIETImzomVrvkfuHAVkIaDgNljxLluZR9zdSbZsvooaHN4cUC3Nq6pO6clOq8jjGRDD6x
hDYsNok1Eruld9mfVz+yN4m/Y4v9pflwLXxuOf8JA9jHnM4JUhx7lsHWd/te4/e5n8+msm7+sdol
+aCo0LWHbjCIjlCVqQRPJ2UMF8J/HAEkQzrZQA==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2025-04-23T19:31:12Z</mdssi:Value>
        </mdssi:SignatureTime>
      </SignatureProperty>
    </SignatureProperties>
  </Object>
  <Object Id="idOfficeObject">
    <SignatureProperties>
      <SignatureProperty Id="idOfficeV1Details" Target="#idPackageSignature">
        <SignatureInfoV1 xmlns="http://schemas.microsoft.com/office/2006/digsig">
          <SetupID>{43CE83D6-7678-47B5-BE85-7289A8CA832F}</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2025-04-23T19:31:12Z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bs3wo4A5LUOULLMM1vogkBXs8XxbnZrevTRo9nDzgv8=</DigestValue>
    </Reference>
    <Reference Type="http://www.w3.org/2000/09/xmldsig#Object" URI="#idOfficeObject">
      <DigestMethod Algorithm="http://www.w3.org/2001/04/xmlenc#sha256"/>
      <DigestValue>FbewvEcljSWso3MXJBITueprMbtiJfs52Io/JJpMaD0=</DigestValue>
    </Reference>
    <Reference Type="http://uri.etsi.org/01903#SignedProperties" URI="#idSignedProperties">
      <Transforms>
        <Transform Algorithm="http://www.w3.org/TR/2001/REC-xml-c14n-20010315"/>
      </Transforms>
      <DigestMethod Algorithm="http://www.w3.org/2001/04/xmlenc#sha256"/>
      <DigestValue>toUZh/r2sTphjKzKo5v5iRewIyl35tl0M3vO1atYmjw=</DigestValue>
    </Reference>
    <Reference Type="http://www.w3.org/2000/09/xmldsig#Object" URI="#idValidSigLnImg">
      <DigestMethod Algorithm="http://www.w3.org/2001/04/xmlenc#sha256"/>
      <DigestValue>zdoTH2PIcsCNnSrN2m1fDNrjFFygAiQ40gh0tfEBg+M=</DigestValue>
    </Reference>
    <Reference Type="http://www.w3.org/2000/09/xmldsig#Object" URI="#idInvalidSigLnImg">
      <DigestMethod Algorithm="http://www.w3.org/2001/04/xmlenc#sha256"/>
      <DigestValue>3zcPcSnrkTiVrBUDVEYNvYCSiQ5Zxn970eFhoLJyRwo=</DigestValue>
    </Reference>
  </SignedInfo>
  <SignatureValue>wZUuLrux0sKc06B0pPfzXBm0RrAUPvqtr4vR9EAnXb5PRJ6qrkmgOO00OHF5jatc+QIlGJ4qnuOX
t1u6XzEhxGARGtmsS8T31VnNak7ndd4B3ybzZ/Ml21KHX5eAapJMAt+eHqjLm/3BzNwebUyb0hm4
k6n7y+5VFh2z3s/Wxo1uSOJCx18thA6eLEFh7JuKI7/4h00VBYiOfXhQi7P31a4Ax1pRB3W7Sokj
MWx+jaAAlNn8madnpzVCrE4mVhfOneSt/Stv6w4g4yYxdD4RdsWuHlD1YfrCefnrTs+HFspjMGpO
yLpA757fkzjpa+35Y8/DaN/zfcfFKGftuIA/UA==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4yHGbADUMsQq7SCJv0f10t87s5domD2vu+/hXhzvQs4=</DigestValue>
      </Reference>
      <Reference URI="/xl/calcChain.xml?ContentType=application/vnd.openxmlformats-officedocument.spreadsheetml.calcChain+xml">
        <DigestMethod Algorithm="http://www.w3.org/2001/04/xmlenc#sha256"/>
        <DigestValue>lADnXS5QIUZ8l4J8onwagk6calWUPASsCa21gp1OeDg=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F1efBhtIq4u7gYbwDokusfXcFC5DGTv6WuZT2OOUIuY=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zwrfNLMqNBqcJ86w6sZMq5rFV1f1dhcWc6D3anJN0TU=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F1efBhtIq4u7gYbwDokusfXcFC5DGTv6WuZT2OOUIuY=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drawing1.xml?ContentType=application/vnd.openxmlformats-officedocument.drawing+xml">
        <DigestMethod Algorithm="http://www.w3.org/2001/04/xmlenc#sha256"/>
        <DigestValue>6y77UxtOnhPPF5955psebNRCnB1pxFbwTZuC0Li+L1M=</DigestValue>
      </Reference>
      <Reference URI="/xl/drawings/vmlDrawing1.vml?ContentType=application/vnd.openxmlformats-officedocument.vmlDrawing">
        <DigestMethod Algorithm="http://www.w3.org/2001/04/xmlenc#sha256"/>
        <DigestValue>/yp2VGTke4F+KgjKaEyyLtxsyzlKYjqMU156iVKXdI8=</DigestValue>
      </Reference>
      <Reference URI="/xl/drawings/vmlDrawing10.vml?ContentType=application/vnd.openxmlformats-officedocument.vmlDrawing">
        <DigestMethod Algorithm="http://www.w3.org/2001/04/xmlenc#sha256"/>
        <DigestValue>8UIGxtVLw8b++pmN2eUIhUtfwGtqKSZ0Or3k6dp0y0U=</DigestValue>
      </Reference>
      <Reference URI="/xl/drawings/vmlDrawing11.vml?ContentType=application/vnd.openxmlformats-officedocument.vmlDrawing">
        <DigestMethod Algorithm="http://www.w3.org/2001/04/xmlenc#sha256"/>
        <DigestValue>v2bALBSpVt6C/D+Xhbed+pBCnz/BCPE+aH906Semhb0=</DigestValue>
      </Reference>
      <Reference URI="/xl/drawings/vmlDrawing12.vml?ContentType=application/vnd.openxmlformats-officedocument.vmlDrawing">
        <DigestMethod Algorithm="http://www.w3.org/2001/04/xmlenc#sha256"/>
        <DigestValue>oKWZH2+iiF/uuPI1cByr/ur/eTJECxAOpe2sej11fwA=</DigestValue>
      </Reference>
      <Reference URI="/xl/drawings/vmlDrawing13.vml?ContentType=application/vnd.openxmlformats-officedocument.vmlDrawing">
        <DigestMethod Algorithm="http://www.w3.org/2001/04/xmlenc#sha256"/>
        <DigestValue>rNbrC7V2HWi5YKNaSstpIqGj+jSzff8AOCqFujitMEI=</DigestValue>
      </Reference>
      <Reference URI="/xl/drawings/vmlDrawing14.vml?ContentType=application/vnd.openxmlformats-officedocument.vmlDrawing">
        <DigestMethod Algorithm="http://www.w3.org/2001/04/xmlenc#sha256"/>
        <DigestValue>YeP0ycpNX/iIVTW/6xi/7Uo8m28rRwxDjC2kJ/0UrT4=</DigestValue>
      </Reference>
      <Reference URI="/xl/drawings/vmlDrawing15.vml?ContentType=application/vnd.openxmlformats-officedocument.vmlDrawing">
        <DigestMethod Algorithm="http://www.w3.org/2001/04/xmlenc#sha256"/>
        <DigestValue>crLJd2KPTyjNZ+3K19uPFskxmHyd079Pe+riGVS1g9w=</DigestValue>
      </Reference>
      <Reference URI="/xl/drawings/vmlDrawing2.vml?ContentType=application/vnd.openxmlformats-officedocument.vmlDrawing">
        <DigestMethod Algorithm="http://www.w3.org/2001/04/xmlenc#sha256"/>
        <DigestValue>9/WFCGUTuGV8JJGRKT+EhwGx2kZJVH+z9Pp4s++f6zg=</DigestValue>
      </Reference>
      <Reference URI="/xl/drawings/vmlDrawing3.vml?ContentType=application/vnd.openxmlformats-officedocument.vmlDrawing">
        <DigestMethod Algorithm="http://www.w3.org/2001/04/xmlenc#sha256"/>
        <DigestValue>SvkHockqW8Laa8Ii3hKJPaoK5RHGnhyupWisJABfH8A=</DigestValue>
      </Reference>
      <Reference URI="/xl/drawings/vmlDrawing4.vml?ContentType=application/vnd.openxmlformats-officedocument.vmlDrawing">
        <DigestMethod Algorithm="http://www.w3.org/2001/04/xmlenc#sha256"/>
        <DigestValue>NHF4pR8tquXuYT82KzFAQMDdfw7p0wJtJU186Pt4MU0=</DigestValue>
      </Reference>
      <Reference URI="/xl/drawings/vmlDrawing5.vml?ContentType=application/vnd.openxmlformats-officedocument.vmlDrawing">
        <DigestMethod Algorithm="http://www.w3.org/2001/04/xmlenc#sha256"/>
        <DigestValue>etXReuYyOKrcGc+d0IGG/JxdINRIfW1L7Iudg/vAZVk=</DigestValue>
      </Reference>
      <Reference URI="/xl/drawings/vmlDrawing6.vml?ContentType=application/vnd.openxmlformats-officedocument.vmlDrawing">
        <DigestMethod Algorithm="http://www.w3.org/2001/04/xmlenc#sha256"/>
        <DigestValue>t6EQgYGIL9s3IxovZWaXXCtdZuAwQFNX1O5cyg2xFtU=</DigestValue>
      </Reference>
      <Reference URI="/xl/drawings/vmlDrawing7.vml?ContentType=application/vnd.openxmlformats-officedocument.vmlDrawing">
        <DigestMethod Algorithm="http://www.w3.org/2001/04/xmlenc#sha256"/>
        <DigestValue>fAcV+tsfGEU/bIflO1BWYPOL3SA5oY/y1Sp+Mno3SCQ=</DigestValue>
      </Reference>
      <Reference URI="/xl/drawings/vmlDrawing8.vml?ContentType=application/vnd.openxmlformats-officedocument.vmlDrawing">
        <DigestMethod Algorithm="http://www.w3.org/2001/04/xmlenc#sha256"/>
        <DigestValue>pAzWuuisY92CoBFr8IAtlTJMe5ivD4f6/cI/ysPmnl4=</DigestValue>
      </Reference>
      <Reference URI="/xl/drawings/vmlDrawing9.vml?ContentType=application/vnd.openxmlformats-officedocument.vmlDrawing">
        <DigestMethod Algorithm="http://www.w3.org/2001/04/xmlenc#sha256"/>
        <DigestValue>WSA8TvI6Wd6T7CrMpg+KWkcmQtO1GH1E2vnMwKl0x2M=</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GWA0OKrGrx1RaW5s6gXJviTCmOx4Iuas8Z8WFT0Yvp4=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ssgAl9NwrGcBvZatv8L9spvfnFxqX1ULNxy0vpa7/zY=</DigestValue>
      </Reference>
      <Reference URI="/xl/media/image6.emf?ContentType=image/x-emf">
        <DigestMethod Algorithm="http://www.w3.org/2001/04/xmlenc#sha256"/>
        <DigestValue>PxmTzUbAaG8GmZPj6o7USYxgxpc+zsVO0w1ac4zsXvc=</DigestValue>
      </Reference>
      <Reference URI="/xl/media/image7.emf?ContentType=image/x-emf">
        <DigestMethod Algorithm="http://www.w3.org/2001/04/xmlenc#sha256"/>
        <DigestValue>DdsxJBmODr+f7+4LkmFclCoIrAZByIWxMkNHHeXP+vI=</DigestValue>
      </Reference>
      <Reference URI="/xl/persons/person.xml?ContentType=application/vnd.ms-excel.person+xml">
        <DigestMethod Algorithm="http://www.w3.org/2001/04/xmlenc#sha256"/>
        <DigestValue>lXErJhhFb03CCSUEW3u9m5KpSxcxbjNCH4ne0Ldv+XU=</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4VFP+qjWP4+qT67IBhW2Oeh6vw9B7XMxGndaUMBnKB0=</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zzootWWPgxvt2jlcTjptMp3RIJc/yWXzwwYSfHe9L5A=</DigestValue>
      </Reference>
      <Reference URI="/xl/styles.xml?ContentType=application/vnd.openxmlformats-officedocument.spreadsheetml.styles+xml">
        <DigestMethod Algorithm="http://www.w3.org/2001/04/xmlenc#sha256"/>
        <DigestValue>cFW41ewna/XAY97TZYGauA4+10CaQuQ96ccFSjqbjgA=</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s5edm40E9N9nej5Pg7FQjqXYjX/6XA+brlQas5Ai/V0=</DigestValue>
      </Reference>
      <Reference URI="/xl/threadedComments/threadedComment2.xml?ContentType=application/vnd.ms-excel.threadedcomments+xml">
        <DigestMethod Algorithm="http://www.w3.org/2001/04/xmlenc#sha256"/>
        <DigestValue>wXy2910aRaI1mjp8i2wsKcBXo11FDNczSdIgb9a/EOg=</DigestValue>
      </Reference>
      <Reference URI="/xl/workbook.xml?ContentType=application/vnd.openxmlformats-officedocument.spreadsheetml.sheet.main+xml">
        <DigestMethod Algorithm="http://www.w3.org/2001/04/xmlenc#sha256"/>
        <DigestValue>so4q4BLo2i0hjdmx+ANCB6TsP3sv5lYU44hDgE6bRy8=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ffAv2OXBUUTfar4lRgUxNvakxIxy3j82lD7rXTW25UU=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EyVOKm3L7U0kqrZyiogsyLVOHDjO8DEKLBOWxdVpGR4=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P/BBS4v4vh15vyBevXlng+sZbDySxNlJphM4//4PIV4=</DigestValue>
      </Reference>
      <Reference URI="/xl/worksheets/sheet1.xml?ContentType=application/vnd.openxmlformats-officedocument.spreadsheetml.worksheet+xml">
        <DigestMethod Algorithm="http://www.w3.org/2001/04/xmlenc#sha256"/>
        <DigestValue>pZudmjFJyPFGFQcababPuEDnZSQiKEx/J/r7irMcAEQ=</DigestValue>
      </Reference>
      <Reference URI="/xl/worksheets/sheet10.xml?ContentType=application/vnd.openxmlformats-officedocument.spreadsheetml.worksheet+xml">
        <DigestMethod Algorithm="http://www.w3.org/2001/04/xmlenc#sha256"/>
        <DigestValue>DUj59Dupl80wWlujEAeXjqAzctjeH7Yi82HUTX8kWgc=</DigestValue>
      </Reference>
      <Reference URI="/xl/worksheets/sheet11.xml?ContentType=application/vnd.openxmlformats-officedocument.spreadsheetml.worksheet+xml">
        <DigestMethod Algorithm="http://www.w3.org/2001/04/xmlenc#sha256"/>
        <DigestValue>7wWDd5rFMv2ZbSnd2lxdryIiVXY01TXGFHRtGUDS9TA=</DigestValue>
      </Reference>
      <Reference URI="/xl/worksheets/sheet12.xml?ContentType=application/vnd.openxmlformats-officedocument.spreadsheetml.worksheet+xml">
        <DigestMethod Algorithm="http://www.w3.org/2001/04/xmlenc#sha256"/>
        <DigestValue>smIwW2Idlx9qr/xTc6Guz5pDQ8OdjOurA20tlT6FIA8=</DigestValue>
      </Reference>
      <Reference URI="/xl/worksheets/sheet13.xml?ContentType=application/vnd.openxmlformats-officedocument.spreadsheetml.worksheet+xml">
        <DigestMethod Algorithm="http://www.w3.org/2001/04/xmlenc#sha256"/>
        <DigestValue>Zgfuq8dvfPPoKdN5BxolPU4SZTt/gVMZQPrRVYOLSw8=</DigestValue>
      </Reference>
      <Reference URI="/xl/worksheets/sheet14.xml?ContentType=application/vnd.openxmlformats-officedocument.spreadsheetml.worksheet+xml">
        <DigestMethod Algorithm="http://www.w3.org/2001/04/xmlenc#sha256"/>
        <DigestValue>sMyNhONSnXVPtdHE7g247tiz+uBmrlqC0QIz6TXSosM=</DigestValue>
      </Reference>
      <Reference URI="/xl/worksheets/sheet15.xml?ContentType=application/vnd.openxmlformats-officedocument.spreadsheetml.worksheet+xml">
        <DigestMethod Algorithm="http://www.w3.org/2001/04/xmlenc#sha256"/>
        <DigestValue>KEAQXBZXA+W1fEyUHNAEE5Gk+9i1WuDYdp+88YrDhBE=</DigestValue>
      </Reference>
      <Reference URI="/xl/worksheets/sheet2.xml?ContentType=application/vnd.openxmlformats-officedocument.spreadsheetml.worksheet+xml">
        <DigestMethod Algorithm="http://www.w3.org/2001/04/xmlenc#sha256"/>
        <DigestValue>7NMjOSxUleZhwcdj/FV0bNdWqwGVsS6Q+/kybRVABQY=</DigestValue>
      </Reference>
      <Reference URI="/xl/worksheets/sheet3.xml?ContentType=application/vnd.openxmlformats-officedocument.spreadsheetml.worksheet+xml">
        <DigestMethod Algorithm="http://www.w3.org/2001/04/xmlenc#sha256"/>
        <DigestValue>XoMIV2f1PnUnROHiD8jlq6m71lhqvTSBw6+yA3kSX0g=</DigestValue>
      </Reference>
      <Reference URI="/xl/worksheets/sheet4.xml?ContentType=application/vnd.openxmlformats-officedocument.spreadsheetml.worksheet+xml">
        <DigestMethod Algorithm="http://www.w3.org/2001/04/xmlenc#sha256"/>
        <DigestValue>iPGfODCE8tf3JztUzWDNK0ilPHS7V/2j2NV57kIb2OM=</DigestValue>
      </Reference>
      <Reference URI="/xl/worksheets/sheet5.xml?ContentType=application/vnd.openxmlformats-officedocument.spreadsheetml.worksheet+xml">
        <DigestMethod Algorithm="http://www.w3.org/2001/04/xmlenc#sha256"/>
        <DigestValue>tBtWQZrrjHY1wvl/i77XEGZB3Wm0lAuvwKPlUiY2YLE=</DigestValue>
      </Reference>
      <Reference URI="/xl/worksheets/sheet6.xml?ContentType=application/vnd.openxmlformats-officedocument.spreadsheetml.worksheet+xml">
        <DigestMethod Algorithm="http://www.w3.org/2001/04/xmlenc#sha256"/>
        <DigestValue>3BrHfQWK0+q9rO/JV6wXr6pzYEUyGzGORSu+aTv9awg=</DigestValue>
      </Reference>
      <Reference URI="/xl/worksheets/sheet7.xml?ContentType=application/vnd.openxmlformats-officedocument.spreadsheetml.worksheet+xml">
        <DigestMethod Algorithm="http://www.w3.org/2001/04/xmlenc#sha256"/>
        <DigestValue>bppNFY9T4XsQFygsG8L6AzaAFwry7ZxLqQS8IP+Htuo=</DigestValue>
      </Reference>
      <Reference URI="/xl/worksheets/sheet8.xml?ContentType=application/vnd.openxmlformats-officedocument.spreadsheetml.worksheet+xml">
        <DigestMethod Algorithm="http://www.w3.org/2001/04/xmlenc#sha256"/>
        <DigestValue>l6oG1jFSGbFrmgTHOFz9VCLBs9N9G4e8BOKBUiRwfew=</DigestValue>
      </Reference>
      <Reference URI="/xl/worksheets/sheet9.xml?ContentType=application/vnd.openxmlformats-officedocument.spreadsheetml.worksheet+xml">
        <DigestMethod Algorithm="http://www.w3.org/2001/04/xmlenc#sha256"/>
        <DigestValue>6qfZB/osGqkEhiNP5DhKT2t44c1pW8BGqvG2YzwKTwk=</DigestValue>
      </Reference>
    </Manifest>
    <SignatureProperties>
      <SignatureProperty Id="idSignatureTime" Target="#idPackageSignature">
        <mdssi:SignatureTime xmlns:mdssi="http://schemas.openxmlformats.org/package/2006/digital-signature">
          <mdssi:Format>YYYY-MM-DDThh:mm:ssTZD</mdssi:Format>
          <mdssi:Value>2025-04-23T19:31:23Z</mdssi:Value>
        </mdssi:SignatureTime>
      </SignatureProperty>
    </SignatureProperties>
  </Object>
  <Object Id="idOfficeObject">
    <SignatureProperties>
      <SignatureProperty Id="idOfficeV1Details" Target="#idPackageSignature">
        <SignatureInfoV1 xmlns="http://schemas.microsoft.com/office/2006/digsig">
          <SetupID>{FC979633-E606-4B97-9048-6A4D094372B6}</SetupID>
          <SignatureText>Mathias Angulo</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2025-04-23T19:31:23Z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MFwAALAsAACBFTUYAAAEAA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AAAAcQAAAAEAAABVVY9BhfaOQQ8AAABhAAAAHAAAAEwAAAAAAAAAAAAAAAAAAAD//////////4QAAABFAGMAbwBuAC4AIABHAHUAcwB0AGEAdgBvACAATQBhAHQAaABpAGEAcwAgAEEAbgBnAHUAbABvAAcAAAAGAAAACAAAAAcAAAADAAAABAAAAAkAAAAHAAAABgAAAAQAAAAHAAAABgAAAAgAAAAEAAAADAAAAAcAAAAEAAAABwAAAAMAAAAHAAAABgAAAAQAAAAIAAAABwAAAAgAAAAHAAAAAwAAAAg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MFwAALAsAACBFTUYAAAEAg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FVVj0GF9o5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GF9o5BDwAAAIsAAAAsAAAATAAAAAQAAAAOAAAAiwAAAEYBAACcAAAApAAAAEYAaQByAG0AYQBkAG8AIABwAG8AcgA6ACAARwBVAFMAVABBAFYATwAgAE0AQQBUAEgASQBBAFMAIABBAE4ARwBVAEwATwAgAFQAVQBSAEkAVABJAEMASAAGAAAAAwAAAAUAAAALAAAABwAAAAgAAAAIAAAABAAAAAgAAAAIAAAABQAAAAMAAAAEAAAACQAAAAkAAAAHAAAABwAAAAgAAAAIAAAACgAAAAQAAAAMAAAACAAAAAcAAAAJAAAAAwAAAAgAAAAHAAAABAAAAAgAAAAKAAAACQAAAAkAAAAGAAAACgAAAAQAAAAHAAAACQAAAAgAAAADAAAABwAAAAM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13</vt:i4>
      </vt:variant>
    </vt:vector>
  </HeadingPairs>
  <TitlesOfParts>
    <vt:vector size="28" baseType="lpstr">
      <vt:lpstr>CARATULA I</vt:lpstr>
      <vt:lpstr>CARATULA II</vt:lpstr>
      <vt:lpstr>CARATULA III</vt:lpstr>
      <vt:lpstr>Activo-Pasivo P</vt:lpstr>
      <vt:lpstr>Resultados</vt:lpstr>
      <vt:lpstr>Flujo</vt:lpstr>
      <vt:lpstr>Variac Patrim</vt:lpstr>
      <vt:lpstr>Notas inicial</vt:lpstr>
      <vt:lpstr>Nota 5 B-D</vt:lpstr>
      <vt:lpstr>Nota 5 E-F</vt:lpstr>
      <vt:lpstr>Nota 5 G-L</vt:lpstr>
      <vt:lpstr>Nota 5 M-Q</vt:lpstr>
      <vt:lpstr>Nota 5 R-U</vt:lpstr>
      <vt:lpstr>Nota 5 V-Z</vt:lpstr>
      <vt:lpstr>Nota final</vt:lpstr>
      <vt:lpstr>'Activo-Pasivo P'!Área_de_impresión</vt:lpstr>
      <vt:lpstr>'CARATULA I'!Área_de_impresión</vt:lpstr>
      <vt:lpstr>'CARATULA III'!Área_de_impresión</vt:lpstr>
      <vt:lpstr>Flujo!Área_de_impresión</vt:lpstr>
      <vt:lpstr>'Nota 5 B-D'!Área_de_impresión</vt:lpstr>
      <vt:lpstr>'Nota 5 E-F'!Área_de_impresión</vt:lpstr>
      <vt:lpstr>'Nota 5 G-L'!Área_de_impresión</vt:lpstr>
      <vt:lpstr>'Nota 5 M-Q'!Área_de_impresión</vt:lpstr>
      <vt:lpstr>'Nota 5 R-U'!Área_de_impresión</vt:lpstr>
      <vt:lpstr>'Nota 5 V-Z'!Área_de_impresión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Contabilidad</cp:lastModifiedBy>
  <cp:lastPrinted>2024-09-26T19:16:31Z</cp:lastPrinted>
  <dcterms:created xsi:type="dcterms:W3CDTF">2007-02-28T18:50:38Z</dcterms:created>
  <dcterms:modified xsi:type="dcterms:W3CDTF">2025-04-23T13:15:53Z</dcterms:modified>
</cp:coreProperties>
</file>