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amaralpy.sharepoint.com/sites/VORSA/Documentos compartidos/Contabilidad/2024/SIV/9. Septiembre 2024/"/>
    </mc:Choice>
  </mc:AlternateContent>
  <xr:revisionPtr revIDLastSave="50" documentId="13_ncr:1_{0ECED43C-5CA5-4EB6-9151-605BCC2EF24A}" xr6:coauthVersionLast="47" xr6:coauthVersionMax="47" xr10:uidLastSave="{AA7D7826-C210-4FD3-85B1-C0707D53F37A}"/>
  <bookViews>
    <workbookView xWindow="-108" yWindow="-108" windowWidth="23256" windowHeight="12456" xr2:uid="{00000000-000D-0000-FFFF-FFFF00000000}"/>
  </bookViews>
  <sheets>
    <sheet name="ANEXO C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_TPy530231">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_TPy530231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_TPy530231">#N/A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_TPy530231">#N/A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#N/A</definedName>
    <definedName name="____ZZ4">#REF!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#N/A</definedName>
    <definedName name="___ZZ4">#REF!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#N/A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5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3Excel_BuiltIn_Print_Area_2_1">#REF!</definedName>
    <definedName name="_3Excel_BuiltIn_Print_Area_2_1_4">#REF!</definedName>
    <definedName name="_3Excel_BuiltIn_Print_Area_2_1_6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ABR95">'[6]Bs.Uso Trim.'!$Z$8</definedName>
    <definedName name="_ARP99">#REF!</definedName>
    <definedName name="_AUD99">#REF!</definedName>
    <definedName name="_bce0399">'[7]CUENTAS SAP'!$A:$IV</definedName>
    <definedName name="_BRR99">#REF!</definedName>
    <definedName name="_CAD99">#REF!</definedName>
    <definedName name="_CDS1">#REF!</definedName>
    <definedName name="_CDS2">#REF!</definedName>
    <definedName name="_Cri2">[8]forecast!$AE$26:$AF$820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[9]AF!$V$2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ext2">[8]forecast!$AI$24:$AY$24</definedName>
    <definedName name="_FEB95">'[6]Bs.Uso Trim.'!$Z$6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[10]AP!#REF!</definedName>
    <definedName name="_Parse_Out" hidden="1">[10]AP!#REF!</definedName>
    <definedName name="_PBS2">#REF!</definedName>
    <definedName name="_PLA1">[8]forecast!$B$24:$V$62</definedName>
    <definedName name="_PLA2">[8]forecast!$B$200:$V$1319</definedName>
    <definedName name="_PLZ99">#REF!</definedName>
    <definedName name="_res12">'[11]Datos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Py530231">#N/A</definedName>
    <definedName name="_TPy530231_4">#REF!</definedName>
    <definedName name="_TPy530231_6">#REF!</definedName>
    <definedName name="_TPy530231_7">NA()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 hidden="1">{#N/A,#N/A,FALSE,"Aging Summary";#N/A,#N/A,FALSE,"Ratio Analysis";#N/A,#N/A,FALSE,"Test 120 Day Accts";#N/A,#N/A,FALSE,"Tickmarks"}</definedName>
    <definedName name="A_">#REF!</definedName>
    <definedName name="A_IMPRESIÓN_IM">#REF!</definedName>
    <definedName name="aa" hidden="1">{#N/A,#N/A,FALSE,"Aging Summary";#N/A,#N/A,FALSE,"Ratio Analysis";#N/A,#N/A,FALSE,"Test 120 Day Accts";#N/A,#N/A,FALSE,"Tickmarks"}</definedName>
    <definedName name="AB_">#REF!</definedName>
    <definedName name="ABRIL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CX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ir">[8]forecast!$B$445:$V$666</definedName>
    <definedName name="Alfabeto">#REF!</definedName>
    <definedName name="alquiacum">#REF!</definedName>
    <definedName name="alquileres">#REF!</definedName>
    <definedName name="alquimes">#REF!</definedName>
    <definedName name="amort">[13]Tabla!$A$1:$B$622</definedName>
    <definedName name="analogchannels">'[14]atc e dtc'!$AE$4:$BL$152</definedName>
    <definedName name="ANEX">#REF!</definedName>
    <definedName name="Anexo" hidden="1">{#N/A,#N/A,FALSE,"Aging Summary";#N/A,#N/A,FALSE,"Ratio Analysis";#N/A,#N/A,FALSE,"Test 120 Day Accts";#N/A,#N/A,FALSE,"Tickmarks"}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#N/A</definedName>
    <definedName name="ARA_Threshold_10">#REF!</definedName>
    <definedName name="ARA_Threshold_4">#REF!</definedName>
    <definedName name="ARA_Threshold_6">#REF!</definedName>
    <definedName name="ARA_Threshold_7">#REF!</definedName>
    <definedName name="_xlnm.Extract">#REF!</definedName>
    <definedName name="_xlnm.Print_Area">#REF!</definedName>
    <definedName name="armado">#REF!</definedName>
    <definedName name="ARP">#REF!</definedName>
    <definedName name="ARP_Threshold">#N/A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s">#REF!</definedName>
    <definedName name="AS2DocOpenMode" hidden="1">"AS2DocumentEdit"</definedName>
    <definedName name="asdf">#REF!</definedName>
    <definedName name="asdfas">#REF!</definedName>
    <definedName name="assdsafsa">#REF!</definedName>
    <definedName name="atcdtc">'[14]RESUMO ATC-DTC'!$A$4:$C$153</definedName>
    <definedName name="AUD">#REF!</definedName>
    <definedName name="AV.3">[15]Balance!#REF!</definedName>
    <definedName name="b">#REF!</definedName>
    <definedName name="B_">#REF!</definedName>
    <definedName name="BALANCES">#REF!</definedName>
    <definedName name="ban">[8]forecast!$B$728:$V$796</definedName>
    <definedName name="Bancos" hidden="1">{#N/A,#N/A,FALSE,"Aging Summary";#N/A,#N/A,FALSE,"Ratio Analysis";#N/A,#N/A,FALSE,"Test 120 Day Accts";#N/A,#N/A,FALSE,"Tickmarks"}</definedName>
    <definedName name="bandaAe1">'[16]BANDA A'!$J$23:$U$23,'[16]BANDA A'!$A$24:$U$24,'[16]BANDA A'!$A$24:$Q$25</definedName>
    <definedName name="bandaAe2">'[16]BANDA A'!$S$20:$U$20,'[16]BANDA A'!$A$21:$U$21,'[16]BANDA A'!$A$22:$I$22</definedName>
    <definedName name="bandaAn">'[16]BANDA A'!$A$4:$U$18,'[16]BANDA A'!$A$19:$R$19</definedName>
    <definedName name="BASE">[17]Precio!$A$7:$D$249</definedName>
    <definedName name="base2">[8]forecast!$B$197:$W$1318</definedName>
    <definedName name="_xlnm.Database">#REF!</definedName>
    <definedName name="bcalqui">#REF!</definedName>
    <definedName name="BCC">'[18]Nota 8'!$F$101</definedName>
    <definedName name="BCI">#REF!</definedName>
    <definedName name="BCII">#REF!</definedName>
    <definedName name="BCNC">'[18]Nota 8'!$F$104</definedName>
    <definedName name="BDU">'[18]Bce Patrim'!$C$20</definedName>
    <definedName name="BDUU">'[19]Bce Patrim'!$C$20</definedName>
    <definedName name="bol">[8]forecast!$B$879:$V$946</definedName>
    <definedName name="Bonificaciones">#REF!</definedName>
    <definedName name="BONIFICACIONES_POR_DESEMPENO">#REF!</definedName>
    <definedName name="Box_analysed">#REF!</definedName>
    <definedName name="Box_Capex">'[20]Data by box analysed'!#REF!</definedName>
    <definedName name="Box_interest">'[21]Data by box analysed'!#REF!</definedName>
    <definedName name="Box_quantities">'[22]Data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[23]EVP!#REF!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mbio">[24]IF!$L$45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'[18]Nota 8'!$F$165</definedName>
    <definedName name="CH_">#REF!</definedName>
    <definedName name="Chave">#REF!</definedName>
    <definedName name="chcontrole">'[14]resumo dcch e acc'!$A$4:$L$152</definedName>
    <definedName name="CLIENT_NAME">[25]Básico!$D$3</definedName>
    <definedName name="cliente">[26]Bajas!#REF!</definedName>
    <definedName name="clientes">[26]Altas!#REF!</definedName>
    <definedName name="codigos">'[8]x sku'!$I$11:$I$1127</definedName>
    <definedName name="COEF">[13]Coeficientes!$A$9:$B$16</definedName>
    <definedName name="colorcode">'[14]resumo color code'!$A$3:$I$152</definedName>
    <definedName name="Combin">#REF!</definedName>
    <definedName name="Comisión">[27]Parámetros!$B$15</definedName>
    <definedName name="Comp_FPC">[10]AP!$B$3:$AY$45,[10]AP!$B$56:$AY$95,[10]AP!$B$98:$AY$145,[10]AP!$B$148:$AY$175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ntrol">[8]forecast!$V$63</definedName>
    <definedName name="coordenadas">[28]Coordenadas!#REF!</definedName>
    <definedName name="copia">'[29]Datos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[27]Parámetros!$B$12</definedName>
    <definedName name="CosEnvUno">[27]Parámetros!$B$11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apa">[27]Parámetros!$B$13</definedName>
    <definedName name="costobc">[30]Hoja1!$I$2:$I$24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C">'[18]Nota 8'!$F$52</definedName>
    <definedName name="CPP">'[18]Nota 8'!$F$125</definedName>
    <definedName name="credito">#REF!</definedName>
    <definedName name="_xlnm.Criteria">#REF!</definedName>
    <definedName name="CSA">#REF!</definedName>
    <definedName name="ctovtanorte">'[12]CTO VTAS'!#REF!</definedName>
    <definedName name="CtrlExt">[8]forecast!$AF$24</definedName>
    <definedName name="CUG_Agua">#REF!</definedName>
    <definedName name="Cuota_Fija">#REF!</definedName>
    <definedName name="Cuota_Telefono">#REF!</definedName>
    <definedName name="currency">[31]CURRENCY!$E$1</definedName>
    <definedName name="Customer">#REF!</definedName>
    <definedName name="customerld">#REF!</definedName>
    <definedName name="CustomerPCS">#REF!</definedName>
    <definedName name="cv_">'[32]BG Armado'!#REF!</definedName>
    <definedName name="CY_Accounts_Receivable">#N/A</definedName>
    <definedName name="CY_Accounts_Receivable_7">#REF!</definedName>
    <definedName name="CY_Cash">#N/A</definedName>
    <definedName name="CY_Cash_7">#REF!</definedName>
    <definedName name="CY_Cost_of_Sales">#N/A</definedName>
    <definedName name="CY_Cost_of_Sales_7">#REF!</definedName>
    <definedName name="CY_Current_Liabilities">#N/A</definedName>
    <definedName name="CY_Current_Liabilities_7">#REF!</definedName>
    <definedName name="CY_Gross_Profit">#N/A</definedName>
    <definedName name="CY_Gross_Profit_7">#REF!</definedName>
    <definedName name="CY_Interest_Expense">#N/A</definedName>
    <definedName name="CY_Interest_Expense_7">#REF!</definedName>
    <definedName name="CY_Inventory">#N/A</definedName>
    <definedName name="CY_Inventory_7">#REF!</definedName>
    <definedName name="CY_LT_Debt">#N/A</definedName>
    <definedName name="CY_LT_Debt_7">#REF!</definedName>
    <definedName name="CY_NET_PROFIT">#N/A</definedName>
    <definedName name="CY_NET_PROFIT_7">#REF!</definedName>
    <definedName name="CY_Net_Revenue">#N/A</definedName>
    <definedName name="CY_Net_Revenue_7">#REF!</definedName>
    <definedName name="CY_Operating_Income">#N/A</definedName>
    <definedName name="CY_Operating_Income_7">#REF!</definedName>
    <definedName name="CY_QUICK_ASSETS">#N/A</definedName>
    <definedName name="CY_QUICK_ASSETS_7">#REF!</definedName>
    <definedName name="CY_Tangible_Net_Worth">#N/A</definedName>
    <definedName name="CY_Tangible_Net_Worth_7">#REF!</definedName>
    <definedName name="CY_TOTAL_ASSETS">#N/A</definedName>
    <definedName name="CY_TOTAL_ASSETS_7">#REF!</definedName>
    <definedName name="CY_TOTAL_CURR_ASSETS">#N/A</definedName>
    <definedName name="CY_TOTAL_CURR_ASSETS_7">#REF!</definedName>
    <definedName name="CY_TOTAL_DEBT">#N/A</definedName>
    <definedName name="CY_TOTAL_DEBT_7">#REF!</definedName>
    <definedName name="CY_TOTAL_EQUITY">#N/A</definedName>
    <definedName name="CY_TOTAL_EQUITY_7">#REF!</definedName>
    <definedName name="CYB">'[18]Nota 8'!$F$20</definedName>
    <definedName name="D">#REF!</definedName>
    <definedName name="D_">#REF!</definedName>
    <definedName name="da">#REF!</definedName>
    <definedName name="dasd">'[33]GP2.1'!#REF!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[34]Base!#REF!</definedName>
    <definedName name="DATA25">[34]Base!#REF!</definedName>
    <definedName name="DATA26">[34]Base!#REF!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'[35]IRSA HIST'!#REF!</definedName>
    <definedName name="DD_Curr">[36]Currency!$C$3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'[37]Con asto'!$A$1:$M$1149</definedName>
    <definedName name="depreciaciones">#REF!</definedName>
    <definedName name="detail">#REF!</definedName>
    <definedName name="detail2">#REF!</definedName>
    <definedName name="Detalle_de_Bienes_de_Uso_">'[38]Detalle de Ref.'!$A$1:$D$111</definedName>
    <definedName name="deuxfp">#REF!</definedName>
    <definedName name="devengado">#REF!</definedName>
    <definedName name="devolucion" hidden="1">{#N/A,#N/A,FALSE,"Aging Summary";#N/A,#N/A,FALSE,"Ratio Analysis";#N/A,#N/A,FALSE,"Test 120 Day Accts";#N/A,#N/A,FALSE,"Tickmarks"}</definedName>
    <definedName name="dfgs">#REF!</definedName>
    <definedName name="Diferencias_de_redondeo">#REF!</definedName>
    <definedName name="digitalchannels">'[14]atc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sf">[15]Balance!#REF!</definedName>
    <definedName name="DUPONT_1">#REF!</definedName>
    <definedName name="e" hidden="1">{#N/A,#N/A,FALSE,"Aging Summary";#N/A,#N/A,FALSE,"Ratio Analysis";#N/A,#N/A,FALSE,"Test 120 Day Accts";#N/A,#N/A,FALSE,"Tickmarks"}</definedName>
    <definedName name="E_">'[39]BG Armado'!#REF!</definedName>
    <definedName name="E3_">'[39]BG Armado'!#REF!</definedName>
    <definedName name="effective_date">'[40]Interface Hub'!#REF!</definedName>
    <definedName name="elasmjsdlkfjsdf">#REF!</definedName>
    <definedName name="eliminaciones">[41]VARIACIONES!#REF!</definedName>
    <definedName name="enero">#REF!</definedName>
    <definedName name="Enero2011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'[42]Non-Statistical Sampling'!$AR$6</definedName>
    <definedName name="Err_Box_Rej">'[42]Non-Statistical Sampling'!$AR$5</definedName>
    <definedName name="Err_CellComments">'[42]Non-Statistical Sampling'!$AJ$13</definedName>
    <definedName name="Err_SampErr">'[42]Non-Statistical Sampling'!$AK$15</definedName>
    <definedName name="erro">'[43]PARAM-22-12-1999'!$A$6:$DP$23</definedName>
    <definedName name="ESP">#REF!</definedName>
    <definedName name="EUR">#REF!</definedName>
    <definedName name="Eval_btn_Ans">'[42]Non-Statistical Sampling'!$AR$12</definedName>
    <definedName name="Eval_MR">'[42]Non-Statistical Sampling'!$Y$20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F_">#REF!</definedName>
    <definedName name="Fact" hidden="1">{#N/A,#N/A,FALSE,"Aging Summary";#N/A,#N/A,FALSE,"Ratio Analysis";#N/A,#N/A,FALSE,"Test 120 Day Accts";#N/A,#N/A,FALSE,"Tickmarks"}</definedName>
    <definedName name="fads">#REF!</definedName>
    <definedName name="fcdesfg" hidden="1">'[44]Límite honorarios'!#REF!</definedName>
    <definedName name="fecha_actual">'[45]DBK ESPAÑA'!$K$5</definedName>
    <definedName name="FechaAnualCom">'[46]Datos del Balance'!$B$9</definedName>
    <definedName name="FechaBalance">'[46]Datos del Balance'!$B$7</definedName>
    <definedName name="FechaComparativo">'[46]Datos del Balance'!$B$8</definedName>
    <definedName name="FechaLitComp">'[47]Datos del Balance'!$C$9</definedName>
    <definedName name="FechaLiteral">'[46]Datos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'[35]IRSA HIST'!#REF!</definedName>
    <definedName name="flkawflajlf">#REF!</definedName>
    <definedName name="FORM">[48]EP3!#REF!</definedName>
    <definedName name="Form_TratAgua">#REF!</definedName>
    <definedName name="g" hidden="1">[44]GND!#REF!</definedName>
    <definedName name="G_">'[39]BG Armado'!#REF!</definedName>
    <definedName name="GA">#REF!</definedName>
    <definedName name="gald">#REF!</definedName>
    <definedName name="GAPCS">#REF!</definedName>
    <definedName name="Gas1DEC">'[33]GP2.1'!#REF!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ggg" hidden="1">{#N/A,#N/A,FALSE,"Aging Summary";#N/A,#N/A,FALSE,"Ratio Analysis";#N/A,#N/A,FALSE,"Test 120 Day Accts";#N/A,#N/A,FALSE,"Tickmarks"}</definedName>
    <definedName name="GIRASOL">#REF!</definedName>
    <definedName name="GM">'[49]Trading HC by Reg &amp; Platf'!#REF!</definedName>
    <definedName name="_xlnm.Recorder">[50]Macro1!#REF!</definedName>
    <definedName name="GUARDIAN">#REF!</definedName>
    <definedName name="h">#REF!</definedName>
    <definedName name="H_">#REF!</definedName>
    <definedName name="Hea">#REF!</definedName>
    <definedName name="hh">'[35]IRSA HIST'!#REF!</definedName>
    <definedName name="hi">'[35]IRSA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HOLA">#REF!</definedName>
    <definedName name="I">#REF!</definedName>
    <definedName name="I_">#REF!</definedName>
    <definedName name="IBSA_AC">#REF!</definedName>
    <definedName name="IBSA_MES">#REF!</definedName>
    <definedName name="IC">'[18]Nota 8'!$F$30</definedName>
    <definedName name="imp_PyL">'[45]datos P_L'!$C$1</definedName>
    <definedName name="Impresión_Anexo_A">'[51]ANEXO A'!#REF!</definedName>
    <definedName name="Impresión_Anexo_E">#REF!</definedName>
    <definedName name="Impresión_Anexo_H">#REF!</definedName>
    <definedName name="Impresión_de_EEPN">#REF!</definedName>
    <definedName name="INC">'[18]Nota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s">[8]forecast!$B$1006:$V$1251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'[31]GLP 2001'!$A$7:$C$522</definedName>
    <definedName name="j" hidden="1">#REF!</definedName>
    <definedName name="J_">#REF!</definedName>
    <definedName name="jj">'[35]IRSA HIST'!#REF!</definedName>
    <definedName name="JLK">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'[39]BG Armado'!#REF!</definedName>
    <definedName name="L_24">'[39]BG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m">[8]forecast!$B$797:$V$875</definedName>
    <definedName name="Liq_FPC">[10]AP!#REF!,[10]AP!#REF!,[10]AP!#REF!,[10]AP!#REF!</definedName>
    <definedName name="List_ARPopulation">'[52]AR Drop Downs'!$I$5:$I$10</definedName>
    <definedName name="List_Curr">[36]Currency!$B$9:$B$31</definedName>
    <definedName name="List_ExpandedTesting">'[52]AR Drop Downs'!$E$5:$E$8</definedName>
    <definedName name="List_Level_Assr">[42]DropDown!$B$1:$B$4</definedName>
    <definedName name="List_LevelAssurance">'[52]AR Drop Downs'!$A$5:$A$8</definedName>
    <definedName name="List_Number_of_Exceptions_Identified">'[52]AR Drop Downs'!$K$5:$K$27</definedName>
    <definedName name="List_NumberTolerableExceptions">'[52]AR Drop Downs'!$C$5:$C$8</definedName>
    <definedName name="List_Proj_Meth">[42]DropDown!$H$1:$H$2</definedName>
    <definedName name="List_Samp_Sel">[42]DropDown!$D$1:$D$4</definedName>
    <definedName name="List_SampleSelectionMethod">'[52]AR Drop Downs'!$G$5:$G$7</definedName>
    <definedName name="ListaCR">#REF!</definedName>
    <definedName name="ListaMes">#REF!</definedName>
    <definedName name="lllll">[53]Prevision!$Q$2:$Q$12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i">#REF!</definedName>
    <definedName name="mayo">#REF!</definedName>
    <definedName name="Mayor_consolidado">#REF!</definedName>
    <definedName name="MedioLitro">[27]Parámetros!$B$9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'[54]0.3 Check list'!#REF!</definedName>
    <definedName name="minica">#REF!</definedName>
    <definedName name="MKT">#REF!</definedName>
    <definedName name="mktld">#REF!</definedName>
    <definedName name="MKTPCS">#REF!</definedName>
    <definedName name="mmmm">[53]Prevision!$P$2:$P$12</definedName>
    <definedName name="Modificar_celdas_Anexo_A">'[51]ANEXO A'!#REF!</definedName>
    <definedName name="Monica">#REF!</definedName>
    <definedName name="movimientos">[55]FEBMZO!$A$2:$H$75</definedName>
    <definedName name="mue">[8]forecast!$B$200:$V$257</definedName>
    <definedName name="MXP">#REF!</definedName>
    <definedName name="n">'[15]Estado de Resultados'!$B$7</definedName>
    <definedName name="N_">#REF!</definedName>
    <definedName name="nada">[56]otr_rio!#REF!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8">#REF!</definedName>
    <definedName name="Nota_9">#REF!</definedName>
    <definedName name="Nota1">#REF!</definedName>
    <definedName name="Nota10">#REF!</definedName>
    <definedName name="nota108">'[57]LC-Original'!#REF!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otas">#REF!</definedName>
    <definedName name="NZD">#REF!</definedName>
    <definedName name="Ñ_">#REF!</definedName>
    <definedName name="O_">#REF!</definedName>
    <definedName name="OBS">[58]GANANCIAS!#REF!</definedName>
    <definedName name="OCC">'[18]Nota 8'!$F$78</definedName>
    <definedName name="OCNC">'[18]Nota 8'!$F$87</definedName>
    <definedName name="Octuber">[50]Macro1!#REF!</definedName>
    <definedName name="ok" hidden="1">{#N/A,#N/A,FALSE,"Aging Summary";#N/A,#N/A,FALSE,"Ratio Analysis";#N/A,#N/A,FALSE,"Test 120 Day Accts";#N/A,#N/A,FALSE,"Tickmarks"}</definedName>
    <definedName name="OL">#REF!</definedName>
    <definedName name="oo">[59]EVP!#REF!</definedName>
    <definedName name="OPC">'[18]Nota 8'!$F$186</definedName>
    <definedName name="Others">#REF!</definedName>
    <definedName name="othersld">#REF!</definedName>
    <definedName name="OthersPCS">#REF!</definedName>
    <definedName name="P_">#REF!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CIALES">#REF!</definedName>
    <definedName name="pasivo">#REF!</definedName>
    <definedName name="pat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[25]Básico!$D$4</definedName>
    <definedName name="pf">#REF!</definedName>
    <definedName name="PIR">#REF!</definedName>
    <definedName name="pisscj">[8]forecast!$B$258:$V$444</definedName>
    <definedName name="Pivot1">#REF!</definedName>
    <definedName name="PL_Actual">#REF!</definedName>
    <definedName name="PL_Anterior">#REF!</definedName>
    <definedName name="PL_Dollar_Threshold">#N/A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#N/A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'[60]Set RB'!$J$6</definedName>
    <definedName name="PN">'[18]Bce Patrim'!$H$23</definedName>
    <definedName name="Pop_Sig_T">'[42]Non-Statistical Sampling'!$F$26</definedName>
    <definedName name="PPC">[27]Parámetros!$B$17</definedName>
    <definedName name="ppppp">[53]Prevision!#REF!</definedName>
    <definedName name="PrecioMedioLt">[27]Parámetros!$B$6</definedName>
    <definedName name="PrecioUnLt">[27]Parámetros!$B$5</definedName>
    <definedName name="PREPARED_BY">[25]Básico!$J$3</definedName>
    <definedName name="PREPARED_DATE">[25]Básico!$J$4</definedName>
    <definedName name="Pres_Res">#REF!</definedName>
    <definedName name="Presupuesto">[10]AP!#REF!,[10]AP!#REF!,[10]AP!#REF!,[10]AP!#REF!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'[61]Interface Hub'!$C$12</definedName>
    <definedName name="Proc">#REF!</definedName>
    <definedName name="PRODUCTO">[8]forecast!$AI$24:$AY$878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S">[27]Parámetros!$B$3</definedName>
    <definedName name="pulp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Y_Accounts_Receivable">#N/A</definedName>
    <definedName name="PY_Accounts_Receivable_7">#REF!</definedName>
    <definedName name="PY_Cash">#N/A</definedName>
    <definedName name="PY_Cash_7">#REF!</definedName>
    <definedName name="PY_Cost_of_Sales">#N/A</definedName>
    <definedName name="PY_Cost_of_Sales_7">#REF!</definedName>
    <definedName name="PY_Current_Liabilities">#N/A</definedName>
    <definedName name="PY_Current_Liabilities_7">#REF!</definedName>
    <definedName name="PY_Gross_Profit">#N/A</definedName>
    <definedName name="PY_Gross_Profit_7">#REF!</definedName>
    <definedName name="PY_Interest_Expense">#N/A</definedName>
    <definedName name="PY_Interest_Expense_7">#REF!</definedName>
    <definedName name="PY_Inventory">#N/A</definedName>
    <definedName name="PY_Inventory_7">#REF!</definedName>
    <definedName name="PY_LT_Debt">#N/A</definedName>
    <definedName name="PY_LT_Debt_7">#REF!</definedName>
    <definedName name="PY_NET_PROFIT">#N/A</definedName>
    <definedName name="PY_NET_PROFIT_7">#REF!</definedName>
    <definedName name="PY_Net_Revenue">#N/A</definedName>
    <definedName name="PY_Net_Revenue_7">#REF!</definedName>
    <definedName name="PY_Operating_Income">#N/A</definedName>
    <definedName name="PY_Operating_Income_7">#REF!</definedName>
    <definedName name="PY_QUICK_ASSETS">#N/A</definedName>
    <definedName name="PY_QUICK_ASSETS_7">#REF!</definedName>
    <definedName name="PY_Tangible_Net_Worth">#N/A</definedName>
    <definedName name="PY_Tangible_Net_Worth_7">#REF!</definedName>
    <definedName name="PY_TOTAL_ASSETS">#N/A</definedName>
    <definedName name="PY_TOTAL_ASSETS_7">#REF!</definedName>
    <definedName name="PY_TOTAL_CURR_ASSETS">#N/A</definedName>
    <definedName name="PY_TOTAL_CURR_ASSETS_7">#REF!</definedName>
    <definedName name="PY_TOTAL_DEBT">#N/A</definedName>
    <definedName name="PY_TOTAL_DEBT_7">#REF!</definedName>
    <definedName name="PY_TOTAL_EQUITY">#N/A</definedName>
    <definedName name="PY_TOTAL_EQUITY_7">#REF!</definedName>
    <definedName name="PY2_Accounts_Receivable">#N/A</definedName>
    <definedName name="PY2_Accounts_Receivable_7">#REF!</definedName>
    <definedName name="PY2_Cash">#N/A</definedName>
    <definedName name="PY2_Cash_7">#REF!</definedName>
    <definedName name="PY2_Current_Liabilities">#N/A</definedName>
    <definedName name="PY2_Current_Liabilities_7">#REF!</definedName>
    <definedName name="PY2_Gross_Profit">#N/A</definedName>
    <definedName name="PY2_Gross_Profit_7">#REF!</definedName>
    <definedName name="PY2_Interest_Expense">#N/A</definedName>
    <definedName name="PY2_Interest_Expense_7">#REF!</definedName>
    <definedName name="PY2_Inventory">#N/A</definedName>
    <definedName name="PY2_Inventory_7">#REF!</definedName>
    <definedName name="PY2_LT_Debt">#N/A</definedName>
    <definedName name="PY2_LT_Debt_7">#REF!</definedName>
    <definedName name="PY2_NET_PROFIT">#N/A</definedName>
    <definedName name="PY2_NET_PROFIT_7">#REF!</definedName>
    <definedName name="PY2_Net_Revenue">#N/A</definedName>
    <definedName name="PY2_Net_Revenue_7">#REF!</definedName>
    <definedName name="PY2_Operating_Income">#N/A</definedName>
    <definedName name="PY2_Operating_Income_7">#REF!</definedName>
    <definedName name="PY2_QUICK_ASSETS">#N/A</definedName>
    <definedName name="PY2_QUICK_ASSETS_7">#REF!</definedName>
    <definedName name="PY2_Tangible_Net_Worth">#N/A</definedName>
    <definedName name="PY2_Tangible_Net_Worth_7">#REF!</definedName>
    <definedName name="PY2_TOTAL_ASSETS">#N/A</definedName>
    <definedName name="PY2_TOTAL_ASSETS_7">#REF!</definedName>
    <definedName name="PY2_TOTAL_CURR_ASSETS">#N/A</definedName>
    <definedName name="PY2_TOTAL_CURR_ASSETS_7">#REF!</definedName>
    <definedName name="PY2_TOTAL_DEBT">#N/A</definedName>
    <definedName name="PY2_TOTAL_DEBT_7">#REF!</definedName>
    <definedName name="PY2_TOTAL_EQUITY">#N/A</definedName>
    <definedName name="PY2_TOTAL_EQUITY_7">#REF!</definedName>
    <definedName name="Q_">#REF!</definedName>
    <definedName name="Q_ConsTratAgua">#REF!</definedName>
    <definedName name="QWE">[15]Balance!#REF!</definedName>
    <definedName name="R_">#REF!</definedName>
    <definedName name="RANGO">#REF!</definedName>
    <definedName name="RANGO1">#REF!</definedName>
    <definedName name="RateINR">'[62]P&amp;L summary'!$A$1</definedName>
    <definedName name="RateRMB">'[63]P&amp;L summary'!$A$1</definedName>
    <definedName name="Ratios">[15]Balance!$B$6</definedName>
    <definedName name="rawdata">#REF!</definedName>
    <definedName name="rawdata2">#REF!</definedName>
    <definedName name="rdos">'[39]BG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">[8]forecast!$B$961:$V$1005</definedName>
    <definedName name="Reporting_unit">#REF!</definedName>
    <definedName name="RES">#REF!</definedName>
    <definedName name="rescoring">#REF!</definedName>
    <definedName name="Resumen">#REF!</definedName>
    <definedName name="rf">[15]Balance!#REF!</definedName>
    <definedName name="RFYPT">'[18]Nota 8'!$F$202</definedName>
    <definedName name="RFYPTP">'[18]Nota 8'!$F$212</definedName>
    <definedName name="RIV">#REF!</definedName>
    <definedName name="riw">#REF!</definedName>
    <definedName name="RO">#REF!</definedName>
    <definedName name="rop">[8]forecast!$B$667:$V$727</definedName>
    <definedName name="RPTH">[64]EE.RR!#REF!</definedName>
    <definedName name="rr">'[65]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[13]Tabla!$F$1:$H$19</definedName>
    <definedName name="RUL">#REF!</definedName>
    <definedName name="RYCS">'[18]Nota 8'!$F$140</definedName>
    <definedName name="S">#REF!</definedName>
    <definedName name="S_">#REF!</definedName>
    <definedName name="S_4">#REF!</definedName>
    <definedName name="S_6">#REF!</definedName>
    <definedName name="Saída">#REF!</definedName>
    <definedName name="Saldo_s_Contabilidad_IVA">#REF!</definedName>
    <definedName name="SALDOS">#REF!</definedName>
    <definedName name="Sales">#REF!</definedName>
    <definedName name="salesld">#REF!</definedName>
    <definedName name="SalesPCS">#REF!</definedName>
    <definedName name="Samp_TM_Exp_Diff">'[36]Non-Statistical Sampling'!#REF!</definedName>
    <definedName name="SAPBEXdnldView" hidden="1">"DBJMIBUR0KWE08YKHT0YI34KK"</definedName>
    <definedName name="SAPBEXrevision" hidden="1">1</definedName>
    <definedName name="SAPBEXsysID" hidden="1">"BIP"</definedName>
    <definedName name="SAPBEXwbID" hidden="1">"3U16OMUMTU9HM0TLQGVBWF8H2"</definedName>
    <definedName name="SAR">#REF!</definedName>
    <definedName name="sbasor">#REF!</definedName>
    <definedName name="sbox">'[66]Données table sbox'!$A$3:$H$383</definedName>
    <definedName name="SCJ">#REF!</definedName>
    <definedName name="SDF">[67]TipoCambio!$E$1</definedName>
    <definedName name="sdfa" hidden="1">{#N/A,#N/A,FALSE,"Aging Summary";#N/A,#N/A,FALSE,"Ratio Analysis";#N/A,#N/A,FALSE,"Test 120 Day Accts";#N/A,#N/A,FALSE,"Tickmarks"}</definedName>
    <definedName name="sdfadadf">#REF!</definedName>
    <definedName name="SDS" hidden="1">#REF!</definedName>
    <definedName name="sectores">#REF!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hidden="1">{#N/A,#N/A,FALSE,"Aging Summary";#N/A,#N/A,FALSE,"Ratio Analysis";#N/A,#N/A,FALSE,"Test 120 Day Accts";#N/A,#N/A,FALSE,"Tickmarks"}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et">#REF!</definedName>
    <definedName name="setie">'[68]1211600001'!#REF!</definedName>
    <definedName name="setiembre15">'[2]Cruce-Aging'!#REF!</definedName>
    <definedName name="SGD">#REF!</definedName>
    <definedName name="sljñkf">[69]MOVCRE!$A$1:$L$38</definedName>
    <definedName name="Soergo">#REF!</definedName>
    <definedName name="Software_Options">'[31]GLP-DISCOUNT'!$E$5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'[36]Non-Statistical Sampling'!#REF!</definedName>
    <definedName name="Strat_1_It">'[36]Non-Statistical Sampling'!#REF!</definedName>
    <definedName name="Strat_1_T">'[36]Non-Statistical Sampling'!#REF!</definedName>
    <definedName name="Strat_2_Def">'[36]Non-Statistical Sampling'!#REF!</definedName>
    <definedName name="Strat_2_It">'[36]Non-Statistical Sampling'!#REF!</definedName>
    <definedName name="Strat_2_T">'[36]Non-Statistical Sampling'!#REF!</definedName>
    <definedName name="Strat_Def">'[36]Non-Statistical Sampling'!#REF!</definedName>
    <definedName name="Strat_T_It">'[36]Non-Statistical Sampling'!#REF!</definedName>
    <definedName name="Strat_T_T">'[36]Non-Statistical Sampling'!#REF!</definedName>
    <definedName name="strMonth">'[70]Interface Hub'!$U$5:$U$16</definedName>
    <definedName name="strMonthLng">'[70]Interface Hub'!$V$5:$V$16</definedName>
    <definedName name="SUBPLATFORM">[71]DATA!$U$2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[72]Sheet2!$A$2:$A$3</definedName>
    <definedName name="tabla">'[73]nueva reseña'!#REF!</definedName>
    <definedName name="tablaconorigen">#REF!</definedName>
    <definedName name="TbPy530057">#N/A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#N/A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[74]PROD!$H$4</definedName>
    <definedName name="TC1DEC">'[33]GP2.1'!#REF!</definedName>
    <definedName name="TC1FCP">[48]EP4!$N$6</definedName>
    <definedName name="TC1FOR">[48]EP4!$AH$6</definedName>
    <definedName name="TC1ÑEM">[48]EP4!$X$6</definedName>
    <definedName name="TC2FCP">[48]EP4!$O$6</definedName>
    <definedName name="TC2FOR">[48]EP4!$AI$6</definedName>
    <definedName name="TC2ÑEM">[48]EP4!$Y$6</definedName>
    <definedName name="TC3FCP">[48]EP4!$P$6</definedName>
    <definedName name="TC3FOR">[48]EP4!$AJ$6</definedName>
    <definedName name="TC3ÑEM">[48]EP4!$Z$6</definedName>
    <definedName name="TC4DEC">'[33]GP2.1'!#REF!</definedName>
    <definedName name="TC4FCP">[48]EP4!$Q$6</definedName>
    <definedName name="TC4FOR">[48]EP4!$AK$6</definedName>
    <definedName name="TC4ÑEM">[48]EP4!$AA$6</definedName>
    <definedName name="TD">#REF!</definedName>
    <definedName name="Tech">#REF!</definedName>
    <definedName name="techld">#REF!</definedName>
    <definedName name="TechPCS">#REF!</definedName>
    <definedName name="test">#REF!</definedName>
    <definedName name="Test_Targ">'[42]Non-Statistical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'[75]ORDENES LIBERTADOR'!#REF!</definedName>
    <definedName name="TEST15">'[75]ORDENES LIBERTADOR'!#REF!</definedName>
    <definedName name="TEST16">'[75]ORDENES LIBERTADOR'!#REF!</definedName>
    <definedName name="TEST17">'[75]ORDENES LIBERTADOR'!#REF!</definedName>
    <definedName name="TEST18">'[75]ORDENES LIBERTADOR'!#REF!</definedName>
    <definedName name="TEST19">'[75]ORDENES LIBERTADOR'!#REF!</definedName>
    <definedName name="TEST2">#REF!</definedName>
    <definedName name="TEST20">'[75]ORDENES LIBERTADOR'!#REF!</definedName>
    <definedName name="TEST21">'[75]ORDENES LIBERTADOR'!#REF!</definedName>
    <definedName name="TEST22">'[75]ORDENES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2">[76]Honorarios!#REF!</definedName>
    <definedName name="TextRefCopy3">#N/A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4">[77]BG!#REF!</definedName>
    <definedName name="TextRefCopy4">#N/A</definedName>
    <definedName name="TextRefCopy4_7">#REF!</definedName>
    <definedName name="TextRefCopy5">'[78]Determinación de IR'!$D$20</definedName>
    <definedName name="TextRefCopy6">[79]Objetivos!#REF!</definedName>
    <definedName name="TextRefCopyRangeCount" hidden="1">3</definedName>
    <definedName name="thm">#REF!</definedName>
    <definedName name="thp">#REF!</definedName>
    <definedName name="Tipo_Agua">#REF!</definedName>
    <definedName name="tipo1">#REF!</definedName>
    <definedName name="tipo2">#REF!</definedName>
    <definedName name="tipo3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TTTTTTTTTTTTTTTTTTTTT">#REF!</definedName>
    <definedName name="TWD">#REF!</definedName>
    <definedName name="U_">#REF!</definedName>
    <definedName name="UnLitro">[27]Parámetros!$B$8</definedName>
    <definedName name="unnegocio">#REF!</definedName>
    <definedName name="USD">#REF!</definedName>
    <definedName name="usdeur">[80]MSS_400K!$E$25</definedName>
    <definedName name="Utilizacion">[53]Prevision!$N$2:$N$12</definedName>
    <definedName name="v" hidden="1">{#N/A,#N/A,FALSE,"Aging Summary";#N/A,#N/A,FALSE,"Ratio Analysis";#N/A,#N/A,FALSE,"Test 120 Day Accts";#N/A,#N/A,FALSE,"Tickmarks"}</definedName>
    <definedName name="V_">#REF!</definedName>
    <definedName name="valeria" hidden="1">{#N/A,#N/A,FALSE,"Aging Summary";#N/A,#N/A,FALSE,"Ratio Analysis";#N/A,#N/A,FALSE,"Test 120 Day Accts";#N/A,#N/A,FALSE,"Tickmarks"}</definedName>
    <definedName name="Valuación">#REF!</definedName>
    <definedName name="vencimientos">#REF!</definedName>
    <definedName name="ventas">#REF!</definedName>
    <definedName name="vjhhhhhh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vvv" hidden="1">#REF!</definedName>
    <definedName name="w">#REF!</definedName>
    <definedName name="W_">#REF!</definedName>
    <definedName name="watts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sq">#REF!</definedName>
    <definedName name="www">#REF!</definedName>
    <definedName name="x">#N/A</definedName>
    <definedName name="X_">#REF!</definedName>
    <definedName name="XREF_COLUMN_1" hidden="1">'[44]Cálculo IR'!#REF!</definedName>
    <definedName name="XREF_COLUMN_11" hidden="1">#REF!</definedName>
    <definedName name="XREF_COLUMN_2" hidden="1">[44]GND!#REF!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'[44]Cálculo IR'!#REF!</definedName>
    <definedName name="XREF_COLUMN_7" hidden="1">'[44]Cálculo IR'!#REF!</definedName>
    <definedName name="XREF_COLUMN_8" hidden="1">[79]Objetivos!#REF!</definedName>
    <definedName name="XREF_COLUMN_9" hidden="1">[79]Objetivos!#REF!</definedName>
    <definedName name="XRefActiveRow" hidden="1">#REF!</definedName>
    <definedName name="XRefColumnsCount" hidden="1">1</definedName>
    <definedName name="XRefCopy1" hidden="1">'[81]Resumen s-DT'!#REF!</definedName>
    <definedName name="XRefCopy10" hidden="1">'[44]Límite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[44]GND!#REF!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[44]GND!#REF!</definedName>
    <definedName name="XRefCopy4Row" hidden="1">#REF!</definedName>
    <definedName name="XRefCopy5" hidden="1">[44]GND!#REF!</definedName>
    <definedName name="XRefCopy5Row" hidden="1">#REF!</definedName>
    <definedName name="XRefCopy6" hidden="1">#REF!</definedName>
    <definedName name="XRefCopy6Row" hidden="1">#REF!</definedName>
    <definedName name="XRefCopy7" hidden="1">[44]GND!#REF!</definedName>
    <definedName name="XRefCopy7Row" hidden="1">#REF!</definedName>
    <definedName name="XRefCopy8" hidden="1">[44]GND!#REF!</definedName>
    <definedName name="XRefCopy8Row" hidden="1">#REF!</definedName>
    <definedName name="XRefCopy9" hidden="1">'[44]Límite honorarios'!#REF!</definedName>
    <definedName name="XRefCopy9Row" hidden="1">#REF!</definedName>
    <definedName name="XRefCopyRangeCount" hidden="1">1</definedName>
    <definedName name="XRefPaste1" hidden="1">'[44]Límite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'[44]Límite honorarios'!#REF!</definedName>
    <definedName name="XRefPaste2Row" hidden="1">#REF!</definedName>
    <definedName name="XRefPaste3" hidden="1">'[44]Límite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'[44]Cálculo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 hidden="1">#REF!</definedName>
    <definedName name="XXXX">'[82]Datos del Balance'!$B$10</definedName>
    <definedName name="Y_">#REF!</definedName>
    <definedName name="YTD_ACT">'[70]Interface Hub'!$C$7</definedName>
    <definedName name="YTD_DT">[61]Feuil1!$B$15</definedName>
    <definedName name="yyy" hidden="1">#REF!</definedName>
    <definedName name="z">#REF!</definedName>
    <definedName name="Z_1F8ED774_406A_467D_924B_53B4F8D35242_.wvu.Rows" localSheetId="0" hidden="1">'ANEXO C'!#REF!</definedName>
    <definedName name="Z_4B33B379_2695_44AE_95DE_130C98B7E8D7_.wvu.Rows" localSheetId="0" hidden="1">'ANEXO C'!#REF!</definedName>
    <definedName name="ZA_">'[83]BG Armado'!#REF!</definedName>
    <definedName name="ZB_">'[39]BG Armado'!#REF!</definedName>
    <definedName name="ZC_">'[39]BG Armado'!#REF!</definedName>
    <definedName name="ZD_">'[39]BG Armado'!#REF!</definedName>
    <definedName name="ZE_">'[39]BG Armado'!#REF!</definedName>
    <definedName name="ZF_">'[39]BG Armado'!#REF!</definedName>
    <definedName name="ZG_">'[39]BG Armado'!#REF!</definedName>
    <definedName name="ZH_">'[39]BG Armado'!#REF!</definedName>
    <definedName name="ZI_">'[39]BG Armado'!#REF!</definedName>
    <definedName name="ZK_">'[39]BG Armado'!#REF!</definedName>
    <definedName name="ZL_">'[39]BG Armado'!#REF!</definedName>
    <definedName name="ZM_">#REF!</definedName>
    <definedName name="zpifa">#REF!</definedName>
    <definedName name="zqet">'[75]ORDENES LIBERTADOR'!#REF!</definedName>
    <definedName name="ZZ4_4">#REF!</definedName>
    <definedName name="ZZ4_6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C13" i="1"/>
  <c r="C12" i="1"/>
  <c r="D12" i="1" s="1"/>
  <c r="C10" i="1"/>
  <c r="B15" i="1" s="1"/>
  <c r="B14" i="1"/>
  <c r="B16" i="1" l="1"/>
  <c r="D13" i="1"/>
</calcChain>
</file>

<file path=xl/sharedStrings.xml><?xml version="1.0" encoding="utf-8"?>
<sst xmlns="http://schemas.openxmlformats.org/spreadsheetml/2006/main" count="25" uniqueCount="24">
  <si>
    <t>Normal</t>
  </si>
  <si>
    <t>En Gestión de Cobro</t>
  </si>
  <si>
    <t>En Gestión de Cobro Judicial</t>
  </si>
  <si>
    <t>ANEXO C</t>
  </si>
  <si>
    <t>SITUACION</t>
  </si>
  <si>
    <t>MONTO EN G.</t>
  </si>
  <si>
    <t xml:space="preserve">PREVISIONES </t>
  </si>
  <si>
    <t>EN G.</t>
  </si>
  <si>
    <t>% PREV. S/CARTERA</t>
  </si>
  <si>
    <t xml:space="preserve">A. Total Cartera de no Vencida </t>
  </si>
  <si>
    <t xml:space="preserve">B. Total Cartera Vencida </t>
  </si>
  <si>
    <t xml:space="preserve">OBSERVACION </t>
  </si>
  <si>
    <t xml:space="preserve">CRITERIOS DE CLASIFICACION UTILIZADOS </t>
  </si>
  <si>
    <t>En Gestion de Cobro</t>
  </si>
  <si>
    <t>En Gestion de Cobro Judicial</t>
  </si>
  <si>
    <t>de 1 a 365 días</t>
  </si>
  <si>
    <t>de 365 a 730 días</t>
  </si>
  <si>
    <t>de 730 días en adelante</t>
  </si>
  <si>
    <t>Presidente</t>
  </si>
  <si>
    <t xml:space="preserve">Marcos Alex Silva Dos Santos </t>
  </si>
  <si>
    <t>TOTAL DE CARTERA DE CREDITOS AL 30/06/2024</t>
  </si>
  <si>
    <t>(-)TOTAL DE PREVISIONES AL 30/06/2024</t>
  </si>
  <si>
    <t>TOTAL NETO CARTERA DE CREDITOS AL 30/06/2024</t>
  </si>
  <si>
    <t>COMPOSICIÓN DE CARTERAS DE CRÉDITOS AL 30/09/2024 RES.CNV CG N° 35/23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</si>
</sst>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b/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3" fillId="2" borderId="3" xfId="0" applyFont="1" applyFill="1" applyBorder="1"/>
    <xf numFmtId="0" fontId="4" fillId="0" borderId="0" xfId="0" applyFont="1"/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6" fillId="0" borderId="0" xfId="0" applyFont="1"/>
    <xf numFmtId="0" fontId="5" fillId="3" borderId="3" xfId="0" applyFont="1" applyFill="1" applyBorder="1" applyAlignment="1">
      <alignment horizontal="center" vertical="center"/>
    </xf>
    <xf numFmtId="9" fontId="3" fillId="2" borderId="3" xfId="2" applyFont="1" applyFill="1" applyBorder="1"/>
    <xf numFmtId="0" fontId="2" fillId="2" borderId="3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9" fontId="3" fillId="2" borderId="4" xfId="2" applyFont="1" applyFill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2" fillId="2" borderId="0" xfId="0" applyFont="1" applyFill="1" applyAlignment="1">
      <alignment horizontal="center"/>
    </xf>
    <xf numFmtId="3" fontId="3" fillId="2" borderId="3" xfId="1" applyNumberFormat="1" applyFont="1" applyFill="1" applyBorder="1"/>
    <xf numFmtId="3" fontId="3" fillId="2" borderId="4" xfId="1" applyNumberFormat="1" applyFont="1" applyFill="1" applyBorder="1"/>
    <xf numFmtId="3" fontId="2" fillId="2" borderId="1" xfId="1" applyNumberFormat="1" applyFont="1" applyFill="1" applyBorder="1"/>
    <xf numFmtId="3" fontId="2" fillId="2" borderId="5" xfId="1" applyNumberFormat="1" applyFont="1" applyFill="1" applyBorder="1"/>
    <xf numFmtId="3" fontId="2" fillId="2" borderId="2" xfId="2" applyNumberFormat="1" applyFont="1" applyFill="1" applyBorder="1"/>
    <xf numFmtId="3" fontId="3" fillId="0" borderId="3" xfId="1" applyNumberFormat="1" applyFont="1" applyFill="1" applyBorder="1"/>
    <xf numFmtId="9" fontId="3" fillId="0" borderId="3" xfId="2" applyFont="1" applyFill="1" applyBorder="1"/>
    <xf numFmtId="0" fontId="5" fillId="3" borderId="0" xfId="0" applyFont="1" applyFill="1" applyAlignment="1">
      <alignment horizontal="center"/>
    </xf>
    <xf numFmtId="0" fontId="5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customXml" Target="../customXml/item1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customXml" Target="../customXml/item2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sharedStrings" Target="sharedStrings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0</xdr:rowOff>
    </xdr:from>
    <xdr:to>
      <xdr:col>0</xdr:col>
      <xdr:colOff>1125855</xdr:colOff>
      <xdr:row>2</xdr:row>
      <xdr:rowOff>160860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" y="0"/>
          <a:ext cx="1057275" cy="5633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Public\sop\5steps\step%202\0302\Volumen\budget03ver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NTIA%20PISANI\Empresas\INPACO%20S.A\2013\Cierre\CORRIENTE\GP-%20Resultados\ROUPY_FI%20P21\Uruguay\0403\Revalorizaciones\Adesol%20-%20Armado%20Llave%202004-03%20-%20v21-04-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B01627E\Fpc%20-%2006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lr2-adm\usuarios\ADMINIST\CONTADUR\EXCEL\BALANCE%20MARZO%2005\CACTUS\Cactus%20armado%20bce%2003-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atos\Datos\Datos\Datos\datos\datos\datos\datos\datos\Datos\Datos\Datos\Datos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NTIA%20PISANI\Empresas\INPACO%20S.A\2013\Cierre\CORRIENTE\GP-%20Resultados\ADRIAN%20AXI\1000_AxI%20Bs.%20de%20Uso%203006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Ejecutar%20procedimientos%20analiticos%20preliminare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CRESUD\SYS\ADMINIST\CONTADUR\EXCEL\BCE0998\BCE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lr2-adm\usuarios\ADMINIST\CONTADUR\EXCEL\BALANCE_SETIEMBRE%2003\CRESUD\BCE%20PUBLICACION%200903\Bce%20Ajustado\BCE%20DE%20PRESENTACION\BCE%20CRESUD%201202%20AJUSTAD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%202005\Real%2011-2005\Base%20de%20donn&#233;es\Brazil\Copy%20of%20November%202005%20Brazi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\R&#233;alis&#233;%202006\Real-01-2006\Base%20de%20donn&#233;es\Brazil\Asia%20monthly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\R&#233;alis&#233;%202006\Real-01-2006\Base%20de%20donn&#233;es\Brazil\NA%20Nov%20monthly%20revie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atos\Datos\Clientes\TAX\IRIS\IRACIS%202010\PPC\modelo\BALres173%2020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Clientes\Fondo%20Conversaci&#243;n%20Bosques%20Tropicales\2012\RESUMEN%20DE%20AUDITORIA\1%20Estado%20Contable%20e%20Informe%20Auditoria%20EC\Cuadros%20del%20Informex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PwC\TARSHOP\REVISI&#211;N%20FINAL%20PARA%20DELOITTE\APSA%20-%20SUD%20Iron%20Curtain%20al%2006-07%20local%20gaap%20Tarshop%203.8.20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P:\Mis%20Documentos\Informes%20Mensuales\Gestion%20de%20Cobro%20Dic_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NTIA%20PISANI\Empresas\INPACO%20S.A\2013\Cierre\CORRIENTE\GP-%20Resultados\Users\vista\Documents\AGREGSA\_Flujo%20de%20caja%20del%20inversionista_03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nts%20and%20Settings\AESPOSITO\Desktop\CRESUD%20CONSO%2003-06%20copi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lr2-adm\Administracion\Documents%20and%20Settings\mtenca\My%20Documents\31.03.08\Grupo%20IRSA\IRSA\BS%20DE%20CAMBI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E:\datos\Clientes\Impuestos\Trabajos%20en%20curso\CTI\Noviembre_2007\CTI%20-%20Liq.%20IVA%2009-2007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espinola\Desktop\Decidamos%202011\2010\Proyecto%20Diakonia\WP\2.Corriente%20Diakonia\GP\GP%20Consolidado%20Diakoni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y%20Documents\Clientes\IRSA\Dic09\Cyrsa\PPC\ANTICIPO%20Y%20DESACOPIOS%20AL%2029.12.09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nts%20and%20Settings\mcaamano.IRSA\Local%20Settings\Temporary%20Internet%20Files\OLK8\HISTORICO%20IRS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nts%20and%20Settings\avazquez\Local%20Settings\Temp\wz5c17\Combined%20Targeted%20Testing%20and%20Nonstat%20Sampling%20Templat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GARRIGA\EXCEL\Bce_1999_2000\Bce_10_1999\Insumos\Consumos_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A:\0999rev%20bs.%20uso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Daily%20P&amp;L\Daily%20Platform%20Oilseeds\Daily%20P&amp;L\P&amp;L%20Summary%20Report%20Master1%20(version%203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avid\compartido\Empalme\Empalme%2012%2002\EOAF%20Empalme-12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nts%20and%20Settings\ihernand\Application%20Data\Microsoft\Excel\Templates\Accept%20Reject%20Testing%20Template%20US%20v1.2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Documents%20and%20Settings\dfarina\Local%20Settings\Temporary%20Internet%20Files\OLK92\6411%20C&#225;lculo%20IR%20al%2030-06-06%20(3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DMINIST\CONTADUR\EXCEL\BALANCE%20JUNIO%2011\CRESUD%20CONSOLIDADO\Armadores\Consolidado\CRESUD%20CONSO%2006-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DMINIST\CONTADUR\EXCEL\BALANCE%20JUNIO%2011\CRESUD%20CONSOLIDADO\Armadores\B&#225;sico\CRESUD%20BASICO%2006-11%20SOX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532h-2035\Desktop\2010%20FCPA\Proyecto%20Diakonia\2.Corriente\EP\EP%202010%20Diakoni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\R&#233;alis&#233;%202007\Real-03-2007\05.%20Group%20P&amp;L%20and%20G&amp;A%20files%202007.03\Group%20monthly%20G&amp;A%202007.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Ciceros\ciceros\CiceroS\outsour-fixo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d1-irs\Administracion\Documents%20and%20Settings\jsalinas\Desktop\Informes\SOLEDAD%20BERMEJO%202&#186;\0305%20Llao%20Llao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W:\Consolidacion%20y%20Reporting\CRESUD\ppa%20Junio%202009\Int%20SH\wp&#180;s%20revisados%20por%20PwC\RSU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F:\STRAD\Baldo\CG\DIEN02.PRN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Comun\PROYECTO%20HORIZONS%20OBRA\octubre%202008\HISTORICO%20BASE%2031.1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J:\Users\rcarballo\Desktop\BBVA-Liq_de_Retenciones_A&amp;A_11_2011_Consolidado_v3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%20Pwc\Arcor\Revision%20al%2031_12_2000\Provision%20Ganancias\CANDY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Nb-jc\work\Datos\Datos\Clientes\TAX\IRIS\IRACIS%202010\PPC\modelo\BALres173%20200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Daily%20P&amp;L\P&amp;L%20Summary%20Report%20Master1%20(version%205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tsclient\R\DOCUME~1\tanbc\LOCALS~1\Temp\C.Lotus.Notes.Data\Budget07%20-%20LDINDIA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tsclient\R\DOCUME~1\tanbc\LOCALS~1\Temp\C.Lotus.Notes.Data\Budget07%20-%20LDSHANGH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My%20Documents\Alto%20Palermo%20S.A.%20Group\Alto%20Palermo%20S.A\2010\07.%20Proyecto%20IFRS\Papeles\CRESUD%20CONSO%2006-09%20deprotegido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atos\Datos\Datos\datos\datos\datos\datos\datos\Datos\Datos\Datos\Datos\datos\Buckup1203\Bces%20CTI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R&#233;alis&#233;\R&#233;alis&#233;%202006\06Reforecast\Reforecast%20presentation\Macro%20Excel%20Link\OH%20-%20SB%20Draft%202\Restit%20ANA2%20S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NTIA%20PISANI\Empresas\INPACO%20S.A\2013\Cierre\CORRIENTE\GP-%20Resultados\Users\user\AppData\Local\Microsoft\Windows\Temporary%20Internet%20Files\Low\Content.IE5\R0NHK3DU\PLANILLA%20AGREGSA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E:\DATA\DRM\clientes\Tradition\CIERRES%20MENSUALES\IVA79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Daily%20P&amp;L\Reporting%20Daily%20PnL%20Mode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10.65.2.10\fs_clx\Daily%20P&amp;L\2006%20Daily%20PnL%20Archive\Platforms%202006\DAILY%20SUGAR%20RESULT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Users\dfarina\Documents\PERSONAL\Facultad\Temas%20varios%20de%20investigaci&#243;n\Impuestos%20Diferidos\C&#225;lculo%20del%20Impuesto%20Diferido%20(DF)%20v01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Srv-cd1-irs\administracion\Control%20de%20Gestion\Controlg\Bce%20Gesti&#243;n%20RT4\Jun-05\Memoria%202004-05\Jun-05\Definitivas\Tabla%20de%20rentas%20Jun-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OCUME~1\smontero\LOCALS~1\Temp\notesEA312D\Rummaala%20-%20Altas%20Bienes%20de%20Cambio%2009-20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es%20A&amp;A\Nortesur\Auditoria%202007\Resumen%20de%20Auditoria\Informe\Dictamen%20y%20EECC\Armado%20Estados%20Financieros%20al%2031.12.07%20Norte%20Sur%20S.A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Users\JAVALOSSANABRIA\CLIENTES\AGRICOLA%20&#209;U%20PORA%20S.A\PPC%20CALCULO%20DE%20IR\6432%20C&#225;lculo%20de%20IR%20al%2031.12.08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D:\Users\abenitez\AppData\Local\Microsoft\Windows\Temporary%20Internet%20Files\Content.Outlook\0P9EYCGT\Impuesto%20Diferido%20al%2031%2012%202011%20v0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Users\carlosamaral\Downloads\F:\Users\mbenitez\Desktop\02-BBVA_Diagnostico%20Tributario%202009loly\BBVA%20-%20Verif.%20IRACIS%20-%202009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ADMINIST\CONTADUR\EXCEL\BALANCE%20MARZO%2005\CRESUD\BCE%20PUBLICACION\ARMADO\CRESUD%20CONSO%2003-0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4\file\Datos\Datos\Datos\Datos\datos\datos\datos\datos\datos\Datos\Datos\Datos\Datos\datos\Clientes\Impuestos\Trabajos%20en%20curso\CTI\Noviembre_2007\CTI%20-%20Liq.%20IVA%2009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1160000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ferencia cbio pre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rmiento 517"/>
      <sheetName val="Reconquista 823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Uso Trim.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ENTAS SAP"/>
      <sheetName val="ARMADO"/>
      <sheetName val="Armado Balances0907_Py"/>
      <sheetName val="Datos"/>
      <sheetName val="DE"/>
      <sheetName val="1E info"/>
      <sheetName val="CUENTAS_SAP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Sumas saldos 30/09/2007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"/>
      <sheetName val="Pant"/>
      <sheetName val="Plan"/>
      <sheetName val="comparat"/>
      <sheetName val="x sku"/>
      <sheetName val="Messku"/>
      <sheetName val="Model"/>
      <sheetName val="Nue-Cam"/>
      <sheetName val="Prod"/>
      <sheetName val="DIFER"/>
      <sheetName val="Meses"/>
      <sheetName val="Prom"/>
      <sheetName val="Dialog"/>
      <sheetName val="Dialog1"/>
      <sheetName val="Module2"/>
      <sheetName val="Module1"/>
      <sheetName val="Module3"/>
      <sheetName val="Module4"/>
    </sheetNames>
    <sheetDataSet>
      <sheetData sheetId="0" refreshError="1">
        <row r="14">
          <cell r="U14">
            <v>12</v>
          </cell>
        </row>
        <row r="24">
          <cell r="B24" t="str">
            <v xml:space="preserve">  FURNITURE CARE</v>
          </cell>
          <cell r="G24">
            <v>54855</v>
          </cell>
          <cell r="H24">
            <v>39884</v>
          </cell>
          <cell r="I24">
            <v>39884</v>
          </cell>
          <cell r="J24">
            <v>54855</v>
          </cell>
          <cell r="K24">
            <v>39884</v>
          </cell>
          <cell r="L24">
            <v>39884</v>
          </cell>
          <cell r="M24">
            <v>269246</v>
          </cell>
          <cell r="N24">
            <v>54855</v>
          </cell>
          <cell r="O24">
            <v>39884</v>
          </cell>
          <cell r="P24">
            <v>39884</v>
          </cell>
          <cell r="Q24">
            <v>49855</v>
          </cell>
          <cell r="R24">
            <v>39884</v>
          </cell>
          <cell r="S24">
            <v>39884</v>
          </cell>
          <cell r="T24">
            <v>264246</v>
          </cell>
          <cell r="U24">
            <v>533492</v>
          </cell>
          <cell r="V24">
            <v>590695</v>
          </cell>
          <cell r="AF24">
            <v>0</v>
          </cell>
          <cell r="AI24" t="str">
            <v>PRODUCTO</v>
          </cell>
          <cell r="AJ24" t="str">
            <v>TAM</v>
          </cell>
          <cell r="AK24" t="str">
            <v>DE</v>
          </cell>
          <cell r="AL24" t="str">
            <v>CODIGO</v>
          </cell>
          <cell r="AM24" t="str">
            <v>STAT</v>
          </cell>
          <cell r="AN24" t="str">
            <v xml:space="preserve"> JUL 02</v>
          </cell>
          <cell r="AO24" t="str">
            <v xml:space="preserve"> AGO 02</v>
          </cell>
          <cell r="AP24" t="str">
            <v xml:space="preserve"> SEP 02</v>
          </cell>
          <cell r="AQ24" t="str">
            <v xml:space="preserve"> OCT 02</v>
          </cell>
          <cell r="AR24" t="str">
            <v xml:space="preserve"> NOV 02</v>
          </cell>
          <cell r="AS24" t="str">
            <v xml:space="preserve"> DIC 02</v>
          </cell>
          <cell r="AT24" t="str">
            <v xml:space="preserve"> ENE 03</v>
          </cell>
          <cell r="AU24" t="str">
            <v xml:space="preserve"> FEB 03</v>
          </cell>
          <cell r="AV24" t="str">
            <v xml:space="preserve"> MAR 03</v>
          </cell>
          <cell r="AW24" t="str">
            <v xml:space="preserve"> ABR 03</v>
          </cell>
          <cell r="AX24" t="str">
            <v xml:space="preserve"> MAY 03</v>
          </cell>
          <cell r="AY24" t="str">
            <v xml:space="preserve"> JUN 03</v>
          </cell>
        </row>
        <row r="25">
          <cell r="AI25" t="str">
            <v>PROM BLEM MARRON 480</v>
          </cell>
          <cell r="AJ25">
            <v>480</v>
          </cell>
          <cell r="AK25">
            <v>12</v>
          </cell>
          <cell r="AL25" t="str">
            <v>000177</v>
          </cell>
          <cell r="AM25">
            <v>1.67</v>
          </cell>
          <cell r="AN25">
            <v>2404</v>
          </cell>
          <cell r="AO25">
            <v>1923</v>
          </cell>
          <cell r="AP25">
            <v>1923</v>
          </cell>
          <cell r="AQ25">
            <v>2404</v>
          </cell>
          <cell r="AR25">
            <v>1923</v>
          </cell>
          <cell r="AS25">
            <v>1923</v>
          </cell>
          <cell r="AT25">
            <v>2404</v>
          </cell>
          <cell r="AU25">
            <v>1923</v>
          </cell>
          <cell r="AV25">
            <v>1923</v>
          </cell>
          <cell r="AW25">
            <v>2404</v>
          </cell>
          <cell r="AX25">
            <v>1923</v>
          </cell>
          <cell r="AY25">
            <v>1923</v>
          </cell>
        </row>
        <row r="26">
          <cell r="B26" t="str">
            <v xml:space="preserve">  FLOOR CARE</v>
          </cell>
          <cell r="G26">
            <v>92739.370960072003</v>
          </cell>
          <cell r="H26">
            <v>73641.496768057608</v>
          </cell>
          <cell r="I26">
            <v>74289.496768057608</v>
          </cell>
          <cell r="J26">
            <v>92251.353268467923</v>
          </cell>
          <cell r="K26">
            <v>74290.57369113453</v>
          </cell>
          <cell r="L26">
            <v>73940.57369113453</v>
          </cell>
          <cell r="M26">
            <v>481152.86514692416</v>
          </cell>
          <cell r="N26">
            <v>94071.659421610471</v>
          </cell>
          <cell r="O26">
            <v>76768.727537288374</v>
          </cell>
          <cell r="P26">
            <v>73986.727537288374</v>
          </cell>
          <cell r="Q26">
            <v>93934.045576160235</v>
          </cell>
          <cell r="R26">
            <v>75286.727537288374</v>
          </cell>
          <cell r="S26">
            <v>74986.727537288374</v>
          </cell>
          <cell r="T26">
            <v>489034.61514692428</v>
          </cell>
          <cell r="U26">
            <v>970187.48029384844</v>
          </cell>
          <cell r="V26">
            <v>915253.37173986272</v>
          </cell>
          <cell r="AE26" t="str">
            <v>CODIGO</v>
          </cell>
          <cell r="AF26" t="str">
            <v>TOTAL 02/03</v>
          </cell>
          <cell r="AI26" t="str">
            <v>BLEM 400 MARRON</v>
          </cell>
          <cell r="AJ26">
            <v>400</v>
          </cell>
          <cell r="AK26">
            <v>12</v>
          </cell>
          <cell r="AL26" t="str">
            <v>000120</v>
          </cell>
          <cell r="AM26">
            <v>1.47</v>
          </cell>
          <cell r="AN26">
            <v>17308</v>
          </cell>
          <cell r="AO26">
            <v>13846</v>
          </cell>
          <cell r="AP26">
            <v>13846</v>
          </cell>
          <cell r="AQ26">
            <v>17308</v>
          </cell>
          <cell r="AR26">
            <v>13846</v>
          </cell>
          <cell r="AS26">
            <v>13846</v>
          </cell>
          <cell r="AT26">
            <v>17308</v>
          </cell>
          <cell r="AU26">
            <v>13846</v>
          </cell>
          <cell r="AV26">
            <v>13846</v>
          </cell>
          <cell r="AW26">
            <v>17308</v>
          </cell>
          <cell r="AX26">
            <v>13846</v>
          </cell>
          <cell r="AY26">
            <v>13846</v>
          </cell>
        </row>
        <row r="27">
          <cell r="AE27" t="str">
            <v>000010</v>
          </cell>
          <cell r="AF27" t="str">
            <v>&lt;&gt;0</v>
          </cell>
          <cell r="AI27" t="str">
            <v>BLEM + FRANELA</v>
          </cell>
          <cell r="AJ27">
            <v>400</v>
          </cell>
          <cell r="AK27">
            <v>12</v>
          </cell>
          <cell r="AL27" t="str">
            <v>000178</v>
          </cell>
          <cell r="AM27">
            <v>1.47</v>
          </cell>
          <cell r="AN27">
            <v>5000</v>
          </cell>
          <cell r="AO27">
            <v>0</v>
          </cell>
          <cell r="AP27">
            <v>0</v>
          </cell>
          <cell r="AQ27">
            <v>5000</v>
          </cell>
          <cell r="AR27">
            <v>0</v>
          </cell>
          <cell r="AS27">
            <v>0</v>
          </cell>
          <cell r="AT27">
            <v>5000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</row>
        <row r="28">
          <cell r="B28" t="str">
            <v xml:space="preserve">  AIR CARE</v>
          </cell>
          <cell r="G28">
            <v>179999.69506569847</v>
          </cell>
          <cell r="H28">
            <v>146648.07605255878</v>
          </cell>
          <cell r="I28">
            <v>147128.07605255878</v>
          </cell>
          <cell r="J28">
            <v>190599.69506569847</v>
          </cell>
          <cell r="K28">
            <v>153328.07605255875</v>
          </cell>
          <cell r="L28">
            <v>154409.07605255875</v>
          </cell>
          <cell r="M28">
            <v>972112.69434163196</v>
          </cell>
          <cell r="N28">
            <v>182039.69506569847</v>
          </cell>
          <cell r="O28">
            <v>147880.07605255878</v>
          </cell>
          <cell r="P28">
            <v>155880.07605255875</v>
          </cell>
          <cell r="Q28">
            <v>219239.69506569847</v>
          </cell>
          <cell r="R28">
            <v>178380.07605255875</v>
          </cell>
          <cell r="S28">
            <v>179729.94842178954</v>
          </cell>
          <cell r="T28">
            <v>1063149.5667108628</v>
          </cell>
          <cell r="U28">
            <v>2035262.2610524949</v>
          </cell>
          <cell r="V28">
            <v>1739014.9705331477</v>
          </cell>
          <cell r="AE28" t="str">
            <v>000011</v>
          </cell>
          <cell r="AF28" t="str">
            <v>&lt;&gt;0</v>
          </cell>
          <cell r="AI28" t="str">
            <v>BLEM M. MOD. 400X12</v>
          </cell>
          <cell r="AJ28">
            <v>400</v>
          </cell>
          <cell r="AK28">
            <v>12</v>
          </cell>
          <cell r="AL28" t="str">
            <v>000236</v>
          </cell>
          <cell r="AM28">
            <v>1.47</v>
          </cell>
          <cell r="AN28">
            <v>962</v>
          </cell>
          <cell r="AO28">
            <v>769</v>
          </cell>
          <cell r="AP28">
            <v>769</v>
          </cell>
          <cell r="AQ28">
            <v>962</v>
          </cell>
          <cell r="AR28">
            <v>769</v>
          </cell>
          <cell r="AS28">
            <v>769</v>
          </cell>
          <cell r="AT28">
            <v>962</v>
          </cell>
          <cell r="AU28">
            <v>769</v>
          </cell>
          <cell r="AV28">
            <v>769</v>
          </cell>
          <cell r="AW28">
            <v>962</v>
          </cell>
          <cell r="AX28">
            <v>769</v>
          </cell>
          <cell r="AY28">
            <v>769</v>
          </cell>
        </row>
        <row r="29">
          <cell r="AE29" t="str">
            <v>000013</v>
          </cell>
          <cell r="AF29" t="str">
            <v>&lt;&gt;0</v>
          </cell>
          <cell r="AI29" t="str">
            <v>BRISHINE AEROSOL 400 X 6</v>
          </cell>
          <cell r="AJ29">
            <v>400</v>
          </cell>
          <cell r="AK29">
            <v>6</v>
          </cell>
          <cell r="AL29" t="str">
            <v>000194</v>
          </cell>
          <cell r="AM29">
            <v>0.73499999999999999</v>
          </cell>
          <cell r="AN29">
            <v>17788</v>
          </cell>
          <cell r="AO29">
            <v>14231</v>
          </cell>
          <cell r="AP29">
            <v>14231</v>
          </cell>
          <cell r="AQ29">
            <v>17788</v>
          </cell>
          <cell r="AR29">
            <v>14231</v>
          </cell>
          <cell r="AS29">
            <v>14231</v>
          </cell>
          <cell r="AT29">
            <v>17788</v>
          </cell>
          <cell r="AU29">
            <v>14231</v>
          </cell>
          <cell r="AV29">
            <v>14231</v>
          </cell>
          <cell r="AW29">
            <v>17788</v>
          </cell>
          <cell r="AX29">
            <v>14231</v>
          </cell>
          <cell r="AY29">
            <v>14231</v>
          </cell>
        </row>
        <row r="30">
          <cell r="B30" t="str">
            <v xml:space="preserve">  FABRIC CARE</v>
          </cell>
          <cell r="G30">
            <v>20087.1135292</v>
          </cell>
          <cell r="H30">
            <v>18872.910526560001</v>
          </cell>
          <cell r="I30">
            <v>18518.46101504</v>
          </cell>
          <cell r="J30">
            <v>29958.897270240002</v>
          </cell>
          <cell r="K30">
            <v>26331.980328000001</v>
          </cell>
          <cell r="L30">
            <v>23925.09874352</v>
          </cell>
          <cell r="M30">
            <v>137694.46141256002</v>
          </cell>
          <cell r="N30">
            <v>30431.785839199998</v>
          </cell>
          <cell r="O30">
            <v>25347.258979539201</v>
          </cell>
          <cell r="P30">
            <v>27598.753323529119</v>
          </cell>
          <cell r="Q30">
            <v>27464.427900099843</v>
          </cell>
          <cell r="R30">
            <v>20252.866975625278</v>
          </cell>
          <cell r="S30">
            <v>15748.633124026723</v>
          </cell>
          <cell r="T30">
            <v>146843.72614202017</v>
          </cell>
          <cell r="U30">
            <v>284538.18755458016</v>
          </cell>
          <cell r="V30">
            <v>280925.48887126014</v>
          </cell>
          <cell r="AE30" t="str">
            <v>000019</v>
          </cell>
          <cell r="AF30" t="str">
            <v>&lt;&gt;0</v>
          </cell>
          <cell r="AI30" t="str">
            <v>PROMO BRISHINE 6 X400 C/DESC</v>
          </cell>
          <cell r="AJ30">
            <v>400</v>
          </cell>
          <cell r="AK30">
            <v>6</v>
          </cell>
          <cell r="AL30" t="str">
            <v>000195</v>
          </cell>
          <cell r="AM30">
            <v>0.73499999999999999</v>
          </cell>
          <cell r="AN30">
            <v>1442</v>
          </cell>
          <cell r="AO30">
            <v>1154</v>
          </cell>
          <cell r="AP30">
            <v>1154</v>
          </cell>
          <cell r="AQ30">
            <v>1442</v>
          </cell>
          <cell r="AR30">
            <v>1154</v>
          </cell>
          <cell r="AS30">
            <v>1154</v>
          </cell>
          <cell r="AT30">
            <v>1442</v>
          </cell>
          <cell r="AU30">
            <v>1154</v>
          </cell>
          <cell r="AV30">
            <v>1154</v>
          </cell>
          <cell r="AW30">
            <v>1442</v>
          </cell>
          <cell r="AX30">
            <v>1154</v>
          </cell>
          <cell r="AY30">
            <v>1154</v>
          </cell>
        </row>
        <row r="31">
          <cell r="AE31" t="str">
            <v>000020</v>
          </cell>
          <cell r="AF31" t="str">
            <v>&lt;&gt;0</v>
          </cell>
          <cell r="AI31" t="str">
            <v>BLEM GAT. COMUN 500X12 6/01</v>
          </cell>
          <cell r="AJ31">
            <v>500</v>
          </cell>
          <cell r="AK31">
            <v>12</v>
          </cell>
          <cell r="AL31" t="str">
            <v>000212</v>
          </cell>
          <cell r="AM31">
            <v>1.67</v>
          </cell>
          <cell r="AN31">
            <v>240</v>
          </cell>
          <cell r="AO31">
            <v>192</v>
          </cell>
          <cell r="AP31">
            <v>192</v>
          </cell>
          <cell r="AQ31">
            <v>240</v>
          </cell>
          <cell r="AR31">
            <v>192</v>
          </cell>
          <cell r="AS31">
            <v>192</v>
          </cell>
          <cell r="AT31">
            <v>240</v>
          </cell>
          <cell r="AU31">
            <v>192</v>
          </cell>
          <cell r="AV31">
            <v>192</v>
          </cell>
          <cell r="AW31">
            <v>240</v>
          </cell>
          <cell r="AX31">
            <v>192</v>
          </cell>
          <cell r="AY31">
            <v>192</v>
          </cell>
        </row>
        <row r="32">
          <cell r="B32" t="str">
            <v xml:space="preserve">  BATHROOM CARE</v>
          </cell>
          <cell r="G32">
            <v>20225.961538461539</v>
          </cell>
          <cell r="H32">
            <v>16130.76923076923</v>
          </cell>
          <cell r="I32">
            <v>16130.76923076923</v>
          </cell>
          <cell r="J32">
            <v>20225.961538461539</v>
          </cell>
          <cell r="K32">
            <v>16130.76923076923</v>
          </cell>
          <cell r="L32">
            <v>16130.76923076923</v>
          </cell>
          <cell r="M32">
            <v>104975</v>
          </cell>
          <cell r="N32">
            <v>20225.961538461539</v>
          </cell>
          <cell r="O32">
            <v>16130.76923076923</v>
          </cell>
          <cell r="P32">
            <v>14780.76923076923</v>
          </cell>
          <cell r="Q32">
            <v>18475.961538461539</v>
          </cell>
          <cell r="R32">
            <v>14780.76923076923</v>
          </cell>
          <cell r="S32">
            <v>14780.76923076923</v>
          </cell>
          <cell r="T32">
            <v>99175</v>
          </cell>
          <cell r="U32">
            <v>204150</v>
          </cell>
          <cell r="V32">
            <v>210950</v>
          </cell>
          <cell r="AE32" t="str">
            <v>000021</v>
          </cell>
          <cell r="AF32" t="str">
            <v>&lt;&gt;0</v>
          </cell>
          <cell r="AI32" t="str">
            <v>BLEM REP. 500X12 6/01</v>
          </cell>
          <cell r="AJ32">
            <v>500</v>
          </cell>
          <cell r="AK32">
            <v>12</v>
          </cell>
          <cell r="AL32" t="str">
            <v>000222</v>
          </cell>
          <cell r="AM32">
            <v>1.67</v>
          </cell>
          <cell r="AN32">
            <v>1442</v>
          </cell>
          <cell r="AO32">
            <v>1154</v>
          </cell>
          <cell r="AP32">
            <v>1154</v>
          </cell>
          <cell r="AQ32">
            <v>1442</v>
          </cell>
          <cell r="AR32">
            <v>1154</v>
          </cell>
          <cell r="AS32">
            <v>1154</v>
          </cell>
          <cell r="AT32">
            <v>1442</v>
          </cell>
          <cell r="AU32">
            <v>1154</v>
          </cell>
          <cell r="AV32">
            <v>1154</v>
          </cell>
          <cell r="AW32">
            <v>1442</v>
          </cell>
          <cell r="AX32">
            <v>1154</v>
          </cell>
          <cell r="AY32">
            <v>1154</v>
          </cell>
        </row>
        <row r="33">
          <cell r="AE33" t="str">
            <v>000022</v>
          </cell>
          <cell r="AF33" t="str">
            <v>&lt;&gt;0</v>
          </cell>
          <cell r="AI33" t="str">
            <v>BRISHINE CREMA 250 CC</v>
          </cell>
          <cell r="AJ33">
            <v>250</v>
          </cell>
          <cell r="AK33">
            <v>12</v>
          </cell>
          <cell r="AL33" t="str">
            <v>000202</v>
          </cell>
          <cell r="AM33">
            <v>0.83</v>
          </cell>
          <cell r="AN33">
            <v>8173</v>
          </cell>
          <cell r="AO33">
            <v>6538</v>
          </cell>
          <cell r="AP33">
            <v>6538</v>
          </cell>
          <cell r="AQ33">
            <v>8173</v>
          </cell>
          <cell r="AR33">
            <v>6538</v>
          </cell>
          <cell r="AS33">
            <v>6538</v>
          </cell>
          <cell r="AT33">
            <v>8173</v>
          </cell>
          <cell r="AU33">
            <v>6538</v>
          </cell>
          <cell r="AV33">
            <v>6538</v>
          </cell>
          <cell r="AW33">
            <v>8173</v>
          </cell>
          <cell r="AX33">
            <v>6538</v>
          </cell>
          <cell r="AY33">
            <v>6538</v>
          </cell>
        </row>
        <row r="34">
          <cell r="B34" t="str">
            <v xml:space="preserve">  CLEANERS</v>
          </cell>
          <cell r="G34">
            <v>25600.86538461539</v>
          </cell>
          <cell r="H34">
            <v>18480.692307692312</v>
          </cell>
          <cell r="I34">
            <v>18480.692307692312</v>
          </cell>
          <cell r="J34">
            <v>25600.86538461539</v>
          </cell>
          <cell r="K34">
            <v>18480.692307692312</v>
          </cell>
          <cell r="L34">
            <v>18480.692307692312</v>
          </cell>
          <cell r="M34">
            <v>125124.50000000003</v>
          </cell>
          <cell r="N34">
            <v>25600.86538461539</v>
          </cell>
          <cell r="O34">
            <v>18480.692307692312</v>
          </cell>
          <cell r="P34">
            <v>18480.692307692312</v>
          </cell>
          <cell r="Q34">
            <v>25600.86538461539</v>
          </cell>
          <cell r="R34">
            <v>18480.692307692312</v>
          </cell>
          <cell r="S34">
            <v>18480.692307692312</v>
          </cell>
          <cell r="T34">
            <v>125124.50000000003</v>
          </cell>
          <cell r="U34">
            <v>250249.00000000006</v>
          </cell>
          <cell r="V34">
            <v>291651.11</v>
          </cell>
          <cell r="AE34" t="str">
            <v>000023</v>
          </cell>
          <cell r="AF34" t="str">
            <v>&lt;&gt;0</v>
          </cell>
          <cell r="AI34" t="str">
            <v>BLEM EMULSION X 250 cm3</v>
          </cell>
          <cell r="AJ34">
            <v>440</v>
          </cell>
          <cell r="AK34">
            <v>12</v>
          </cell>
          <cell r="AL34" t="str">
            <v>000180</v>
          </cell>
          <cell r="AM34">
            <v>0.83</v>
          </cell>
          <cell r="AN34">
            <v>96</v>
          </cell>
          <cell r="AO34">
            <v>77</v>
          </cell>
          <cell r="AP34">
            <v>77</v>
          </cell>
          <cell r="AQ34">
            <v>96</v>
          </cell>
          <cell r="AR34">
            <v>77</v>
          </cell>
          <cell r="AS34">
            <v>77</v>
          </cell>
          <cell r="AT34">
            <v>96</v>
          </cell>
          <cell r="AU34">
            <v>77</v>
          </cell>
          <cell r="AV34">
            <v>77</v>
          </cell>
          <cell r="AW34">
            <v>96</v>
          </cell>
          <cell r="AX34">
            <v>77</v>
          </cell>
          <cell r="AY34">
            <v>77</v>
          </cell>
        </row>
        <row r="35">
          <cell r="AE35" t="str">
            <v>000024</v>
          </cell>
          <cell r="AF35" t="str">
            <v>&lt;&gt;0</v>
          </cell>
          <cell r="AI35" t="str">
            <v>ECHO 500 STD</v>
          </cell>
          <cell r="AJ35">
            <v>500</v>
          </cell>
          <cell r="AK35">
            <v>12</v>
          </cell>
          <cell r="AL35" t="str">
            <v>022030</v>
          </cell>
          <cell r="AM35">
            <v>0.5</v>
          </cell>
          <cell r="AN35">
            <v>2884.6153846153848</v>
          </cell>
          <cell r="AO35">
            <v>2307.6923076923081</v>
          </cell>
          <cell r="AP35">
            <v>2307.6923076923081</v>
          </cell>
          <cell r="AQ35">
            <v>2884.6153846153848</v>
          </cell>
          <cell r="AR35">
            <v>2307.6923076923081</v>
          </cell>
          <cell r="AS35">
            <v>2307.6923076923081</v>
          </cell>
          <cell r="AT35">
            <v>2884.6153846153848</v>
          </cell>
          <cell r="AU35">
            <v>2307.6923076923081</v>
          </cell>
          <cell r="AV35">
            <v>2307.6923076923081</v>
          </cell>
          <cell r="AW35">
            <v>2884.6153846153848</v>
          </cell>
          <cell r="AX35">
            <v>2307.6923076923081</v>
          </cell>
          <cell r="AY35">
            <v>2307.6923076923081</v>
          </cell>
        </row>
        <row r="36">
          <cell r="B36" t="str">
            <v xml:space="preserve">  BOLSAS </v>
          </cell>
          <cell r="G36">
            <v>21616.2</v>
          </cell>
          <cell r="H36">
            <v>22333.8</v>
          </cell>
          <cell r="I36">
            <v>23303.599999999999</v>
          </cell>
          <cell r="J36">
            <v>23048.6</v>
          </cell>
          <cell r="K36">
            <v>22602.7</v>
          </cell>
          <cell r="L36">
            <v>23178.799999999999</v>
          </cell>
          <cell r="M36">
            <v>136083.70000000001</v>
          </cell>
          <cell r="N36">
            <v>21703.599999999999</v>
          </cell>
          <cell r="O36">
            <v>21502</v>
          </cell>
          <cell r="P36">
            <v>23271</v>
          </cell>
          <cell r="Q36">
            <v>23295.199999999997</v>
          </cell>
          <cell r="R36">
            <v>23760.1</v>
          </cell>
          <cell r="S36">
            <v>24301.599999999999</v>
          </cell>
          <cell r="T36">
            <v>137833.5</v>
          </cell>
          <cell r="U36">
            <v>273917.2</v>
          </cell>
          <cell r="V36">
            <v>273917.2</v>
          </cell>
          <cell r="AE36" t="str">
            <v>000025</v>
          </cell>
          <cell r="AF36" t="str">
            <v>&lt;&gt;0</v>
          </cell>
          <cell r="AI36" t="str">
            <v>B.R. ECHO 1L STD REG.</v>
          </cell>
          <cell r="AJ36">
            <v>1000</v>
          </cell>
          <cell r="AK36">
            <v>12</v>
          </cell>
          <cell r="AL36" t="str">
            <v>022080</v>
          </cell>
          <cell r="AM36">
            <v>1</v>
          </cell>
          <cell r="AN36">
            <v>3500</v>
          </cell>
          <cell r="AO36">
            <v>3000</v>
          </cell>
          <cell r="AP36">
            <v>2000</v>
          </cell>
          <cell r="AQ36">
            <v>2500</v>
          </cell>
          <cell r="AR36">
            <v>4000</v>
          </cell>
          <cell r="AS36">
            <v>4000</v>
          </cell>
          <cell r="AT36">
            <v>3500</v>
          </cell>
          <cell r="AU36">
            <v>3000</v>
          </cell>
          <cell r="AV36">
            <v>4000</v>
          </cell>
          <cell r="AW36">
            <v>5000</v>
          </cell>
          <cell r="AX36">
            <v>4000</v>
          </cell>
          <cell r="AY36">
            <v>4000</v>
          </cell>
        </row>
        <row r="37">
          <cell r="AE37" t="str">
            <v>000026</v>
          </cell>
          <cell r="AF37" t="str">
            <v>&lt;&gt;0</v>
          </cell>
          <cell r="AI37" t="str">
            <v>PROM ECHO + TRAPO DE PISO</v>
          </cell>
          <cell r="AJ37">
            <v>1000</v>
          </cell>
          <cell r="AK37">
            <v>0</v>
          </cell>
          <cell r="AL37" t="str">
            <v>022074</v>
          </cell>
          <cell r="AM37">
            <v>1</v>
          </cell>
          <cell r="AN37">
            <v>0</v>
          </cell>
          <cell r="AO37">
            <v>0</v>
          </cell>
          <cell r="AP37">
            <v>3000</v>
          </cell>
          <cell r="AQ37">
            <v>2000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</row>
        <row r="38">
          <cell r="B38" t="str">
            <v xml:space="preserve">  AUTOMOTIVE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AE38" t="str">
            <v>000028</v>
          </cell>
          <cell r="AF38" t="str">
            <v>&lt;&gt;0</v>
          </cell>
          <cell r="AI38" t="str">
            <v>PROM ECHO CL 20% DESC.</v>
          </cell>
          <cell r="AJ38">
            <v>1000</v>
          </cell>
          <cell r="AK38">
            <v>12</v>
          </cell>
          <cell r="AL38" t="str">
            <v>022082</v>
          </cell>
          <cell r="AM38">
            <v>1</v>
          </cell>
          <cell r="AN38">
            <v>2500</v>
          </cell>
          <cell r="AO38">
            <v>1000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2500</v>
          </cell>
          <cell r="AU38">
            <v>1282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</row>
        <row r="39">
          <cell r="AE39" t="str">
            <v>000030</v>
          </cell>
          <cell r="AF39" t="str">
            <v>&lt;&gt;0</v>
          </cell>
          <cell r="AI39" t="str">
            <v>ECHO 2L STD</v>
          </cell>
          <cell r="AJ39">
            <v>2000</v>
          </cell>
          <cell r="AK39">
            <v>6</v>
          </cell>
          <cell r="AL39" t="str">
            <v>022100</v>
          </cell>
          <cell r="AM39">
            <v>1</v>
          </cell>
          <cell r="AN39">
            <v>1600</v>
          </cell>
          <cell r="AO39">
            <v>1200</v>
          </cell>
          <cell r="AP39">
            <v>1200</v>
          </cell>
          <cell r="AQ39">
            <v>1600</v>
          </cell>
          <cell r="AR39">
            <v>1200</v>
          </cell>
          <cell r="AS39">
            <v>1200</v>
          </cell>
          <cell r="AT39">
            <v>1600</v>
          </cell>
          <cell r="AU39">
            <v>1200</v>
          </cell>
          <cell r="AV39">
            <v>1200</v>
          </cell>
          <cell r="AW39">
            <v>1600</v>
          </cell>
          <cell r="AX39">
            <v>1200</v>
          </cell>
          <cell r="AY39">
            <v>1200</v>
          </cell>
        </row>
        <row r="40">
          <cell r="AE40" t="str">
            <v>000032</v>
          </cell>
          <cell r="AF40" t="str">
            <v>&lt;&gt;0</v>
          </cell>
          <cell r="AI40" t="str">
            <v>ECHO STD 4X5 LTS CONSUMO</v>
          </cell>
          <cell r="AJ40">
            <v>5000</v>
          </cell>
          <cell r="AK40">
            <v>4</v>
          </cell>
          <cell r="AL40" t="str">
            <v>022270</v>
          </cell>
          <cell r="AM40">
            <v>1.67</v>
          </cell>
          <cell r="AN40">
            <v>497.11415700550083</v>
          </cell>
          <cell r="AO40">
            <v>397.69132560440073</v>
          </cell>
          <cell r="AP40">
            <v>397.69132560440073</v>
          </cell>
          <cell r="AQ40">
            <v>497.11415700550083</v>
          </cell>
          <cell r="AR40">
            <v>397.69132560440073</v>
          </cell>
          <cell r="AS40">
            <v>397.69132560440073</v>
          </cell>
          <cell r="AT40">
            <v>497.11415700550083</v>
          </cell>
          <cell r="AU40">
            <v>397.69132560440073</v>
          </cell>
          <cell r="AV40">
            <v>397.69132560440073</v>
          </cell>
          <cell r="AW40">
            <v>497.11415700550083</v>
          </cell>
          <cell r="AX40">
            <v>397.69132560440073</v>
          </cell>
          <cell r="AY40">
            <v>397.69132560440073</v>
          </cell>
        </row>
        <row r="41">
          <cell r="B41" t="str">
            <v xml:space="preserve"> TOTAL HOME CARE</v>
          </cell>
          <cell r="G41">
            <v>415124.20647804748</v>
          </cell>
          <cell r="H41">
            <v>335991.74488563795</v>
          </cell>
          <cell r="I41">
            <v>337735.09537411795</v>
          </cell>
          <cell r="J41">
            <v>436540.37252748333</v>
          </cell>
          <cell r="K41">
            <v>351048.79161015485</v>
          </cell>
          <cell r="L41">
            <v>349949.01002567483</v>
          </cell>
          <cell r="M41">
            <v>2226389.2209011163</v>
          </cell>
          <cell r="N41">
            <v>428928.56724958587</v>
          </cell>
          <cell r="O41">
            <v>345993.52410784794</v>
          </cell>
          <cell r="P41">
            <v>353882.01845183776</v>
          </cell>
          <cell r="Q41">
            <v>457865.1954650355</v>
          </cell>
          <cell r="R41">
            <v>370825.23210393393</v>
          </cell>
          <cell r="S41">
            <v>367912.37062156614</v>
          </cell>
          <cell r="T41">
            <v>2325406.9079998075</v>
          </cell>
          <cell r="U41">
            <v>4551796.1289009238</v>
          </cell>
          <cell r="V41">
            <v>4302407.1411442701</v>
          </cell>
          <cell r="AE41" t="str">
            <v>000033</v>
          </cell>
          <cell r="AF41" t="str">
            <v>&lt;&gt;0</v>
          </cell>
          <cell r="AI41" t="str">
            <v>B.R. ECHO LAVANDA 12X1 REG.</v>
          </cell>
          <cell r="AJ41">
            <v>1000</v>
          </cell>
          <cell r="AK41">
            <v>12</v>
          </cell>
          <cell r="AL41" t="str">
            <v>023081</v>
          </cell>
          <cell r="AM41">
            <v>1</v>
          </cell>
          <cell r="AN41">
            <v>2000</v>
          </cell>
          <cell r="AO41">
            <v>1600</v>
          </cell>
          <cell r="AP41">
            <v>1600</v>
          </cell>
          <cell r="AQ41">
            <v>2000</v>
          </cell>
          <cell r="AR41">
            <v>1600</v>
          </cell>
          <cell r="AS41">
            <v>1600</v>
          </cell>
          <cell r="AT41">
            <v>2000</v>
          </cell>
          <cell r="AU41">
            <v>1600</v>
          </cell>
          <cell r="AV41">
            <v>1600</v>
          </cell>
          <cell r="AW41">
            <v>2000</v>
          </cell>
          <cell r="AX41">
            <v>1600</v>
          </cell>
          <cell r="AY41">
            <v>1600</v>
          </cell>
        </row>
        <row r="42">
          <cell r="AE42" t="str">
            <v>000034</v>
          </cell>
          <cell r="AF42" t="str">
            <v>&lt;&gt;0</v>
          </cell>
          <cell r="AI42" t="str">
            <v>B.R. ECHO FLORAL 1 LT REG.</v>
          </cell>
          <cell r="AJ42">
            <v>1000</v>
          </cell>
          <cell r="AK42">
            <v>12</v>
          </cell>
          <cell r="AL42" t="str">
            <v>023082</v>
          </cell>
          <cell r="AM42">
            <v>1</v>
          </cell>
          <cell r="AN42">
            <v>1300</v>
          </cell>
          <cell r="AO42">
            <v>1000</v>
          </cell>
          <cell r="AP42">
            <v>1000</v>
          </cell>
          <cell r="AQ42">
            <v>1300</v>
          </cell>
          <cell r="AR42">
            <v>1000</v>
          </cell>
          <cell r="AS42">
            <v>1000</v>
          </cell>
          <cell r="AT42">
            <v>1300</v>
          </cell>
          <cell r="AU42">
            <v>1000</v>
          </cell>
          <cell r="AV42">
            <v>1000</v>
          </cell>
          <cell r="AW42">
            <v>1300</v>
          </cell>
          <cell r="AX42">
            <v>1000</v>
          </cell>
          <cell r="AY42">
            <v>1000</v>
          </cell>
        </row>
        <row r="43">
          <cell r="AE43" t="str">
            <v>000037</v>
          </cell>
          <cell r="AF43" t="str">
            <v>&lt;&gt;0</v>
          </cell>
          <cell r="AI43" t="str">
            <v>ECHO LISTO 1L</v>
          </cell>
          <cell r="AJ43">
            <v>1000</v>
          </cell>
          <cell r="AK43">
            <v>12</v>
          </cell>
          <cell r="AL43" t="str">
            <v>022084</v>
          </cell>
          <cell r="AM43">
            <v>1</v>
          </cell>
          <cell r="AN43">
            <v>4787.2525906185811</v>
          </cell>
          <cell r="AO43">
            <v>3629.8020724948647</v>
          </cell>
          <cell r="AP43">
            <v>3629.8020724948647</v>
          </cell>
          <cell r="AQ43">
            <v>4787.2525906185811</v>
          </cell>
          <cell r="AR43">
            <v>3629.8020724948647</v>
          </cell>
          <cell r="AS43">
            <v>3629.8020724948647</v>
          </cell>
          <cell r="AT43">
            <v>4287.2525906185811</v>
          </cell>
          <cell r="AU43">
            <v>3129.8020724948647</v>
          </cell>
          <cell r="AV43">
            <v>3129.8020724948647</v>
          </cell>
          <cell r="AW43">
            <v>4287.2525906185811</v>
          </cell>
          <cell r="AX43">
            <v>3129.8020724948647</v>
          </cell>
          <cell r="AY43">
            <v>3129.8020724948647</v>
          </cell>
        </row>
        <row r="44">
          <cell r="B44" t="str">
            <v xml:space="preserve">  REPELENTES</v>
          </cell>
          <cell r="G44">
            <v>4384.4941831801107</v>
          </cell>
          <cell r="H44">
            <v>4470.0898234839715</v>
          </cell>
          <cell r="I44">
            <v>10935.763722500182</v>
          </cell>
          <cell r="J44">
            <v>41000</v>
          </cell>
          <cell r="K44">
            <v>58783.788804916279</v>
          </cell>
          <cell r="L44">
            <v>51705</v>
          </cell>
          <cell r="M44">
            <v>171279.13653408055</v>
          </cell>
          <cell r="N44">
            <v>47487.973979111659</v>
          </cell>
          <cell r="O44">
            <v>25912.344431639642</v>
          </cell>
          <cell r="P44">
            <v>15447.980001635278</v>
          </cell>
          <cell r="Q44">
            <v>10494.72299547715</v>
          </cell>
          <cell r="R44">
            <v>3773.8287102364125</v>
          </cell>
          <cell r="S44">
            <v>1822.6016005488582</v>
          </cell>
          <cell r="T44">
            <v>104939.451718649</v>
          </cell>
          <cell r="U44">
            <v>276218.58825272956</v>
          </cell>
          <cell r="V44">
            <v>314973.10348035902</v>
          </cell>
          <cell r="AE44" t="str">
            <v>000039</v>
          </cell>
          <cell r="AF44" t="str">
            <v>&lt;&gt;0</v>
          </cell>
          <cell r="AI44" t="str">
            <v>ECHO LISTO 1L CITRICO</v>
          </cell>
          <cell r="AJ44">
            <v>1000</v>
          </cell>
          <cell r="AK44">
            <v>12</v>
          </cell>
          <cell r="AL44" t="str">
            <v>023084</v>
          </cell>
          <cell r="AM44">
            <v>1</v>
          </cell>
          <cell r="AN44">
            <v>2226.3326746899957</v>
          </cell>
          <cell r="AO44">
            <v>1581.0661397519966</v>
          </cell>
          <cell r="AP44">
            <v>1581.0661397519966</v>
          </cell>
          <cell r="AQ44">
            <v>2226.3326746899957</v>
          </cell>
          <cell r="AR44">
            <v>1581.0661397519966</v>
          </cell>
          <cell r="AS44">
            <v>1581.0661397519966</v>
          </cell>
          <cell r="AT44">
            <v>1726.3326746899957</v>
          </cell>
          <cell r="AU44">
            <v>1081.0661397519966</v>
          </cell>
          <cell r="AV44">
            <v>1081.0661397519966</v>
          </cell>
          <cell r="AW44">
            <v>1726.3326746899957</v>
          </cell>
          <cell r="AX44">
            <v>1081.0661397519966</v>
          </cell>
          <cell r="AY44">
            <v>1081.0661397519966</v>
          </cell>
        </row>
        <row r="45">
          <cell r="AE45" t="str">
            <v>000042</v>
          </cell>
          <cell r="AF45" t="str">
            <v>&lt;&gt;0</v>
          </cell>
          <cell r="AI45" t="str">
            <v>GLOCOT EXPRESS INCOLORO 1/2 LT</v>
          </cell>
          <cell r="AJ45">
            <v>500</v>
          </cell>
          <cell r="AK45">
            <v>12</v>
          </cell>
          <cell r="AL45" t="str">
            <v>027067</v>
          </cell>
          <cell r="AM45">
            <v>0.5</v>
          </cell>
          <cell r="AN45">
            <v>5288.4615384615399</v>
          </cell>
          <cell r="AO45">
            <v>4230.7692307692314</v>
          </cell>
          <cell r="AP45">
            <v>4230.7692307692314</v>
          </cell>
          <cell r="AQ45">
            <v>5288.4615384615399</v>
          </cell>
          <cell r="AR45">
            <v>4230.7692307692314</v>
          </cell>
          <cell r="AS45">
            <v>4230.7692307692314</v>
          </cell>
          <cell r="AT45">
            <v>5288.4615384615399</v>
          </cell>
          <cell r="AU45">
            <v>4230.7692307692314</v>
          </cell>
          <cell r="AV45">
            <v>4230.7692307692314</v>
          </cell>
          <cell r="AW45">
            <v>5288.4615384615399</v>
          </cell>
          <cell r="AX45">
            <v>4230.7692307692314</v>
          </cell>
          <cell r="AY45">
            <v>4230.7692307692314</v>
          </cell>
        </row>
        <row r="46">
          <cell r="B46" t="str">
            <v xml:space="preserve">  INSECTICIDAS</v>
          </cell>
          <cell r="G46">
            <v>68283.187768771604</v>
          </cell>
          <cell r="H46">
            <v>64126.286330282019</v>
          </cell>
          <cell r="I46">
            <v>214143.90205491384</v>
          </cell>
          <cell r="J46">
            <v>350730.33642208355</v>
          </cell>
          <cell r="K46">
            <v>472181.09904138639</v>
          </cell>
          <cell r="L46">
            <v>450807.67502181302</v>
          </cell>
          <cell r="M46">
            <v>1620272.4866392503</v>
          </cell>
          <cell r="N46">
            <v>465308.14013662579</v>
          </cell>
          <cell r="O46">
            <v>321811.90707996825</v>
          </cell>
          <cell r="P46">
            <v>216393.92855870581</v>
          </cell>
          <cell r="Q46">
            <v>111408.38773513697</v>
          </cell>
          <cell r="R46">
            <v>30625.568136774291</v>
          </cell>
          <cell r="S46">
            <v>25768.795926502837</v>
          </cell>
          <cell r="T46">
            <v>1171316.727573714</v>
          </cell>
          <cell r="U46">
            <v>2791589.2142129643</v>
          </cell>
          <cell r="V46">
            <v>4725823.9576629261</v>
          </cell>
          <cell r="AE46" t="str">
            <v>000045</v>
          </cell>
          <cell r="AF46" t="str">
            <v>&lt;&gt;0</v>
          </cell>
          <cell r="AI46" t="str">
            <v>GLOCOT EXPRESS INCOLORO X 1LT</v>
          </cell>
          <cell r="AJ46">
            <v>1000</v>
          </cell>
          <cell r="AK46">
            <v>12</v>
          </cell>
          <cell r="AL46" t="str">
            <v>027083</v>
          </cell>
          <cell r="AM46">
            <v>1</v>
          </cell>
          <cell r="AN46">
            <v>12000</v>
          </cell>
          <cell r="AO46">
            <v>13600</v>
          </cell>
          <cell r="AP46">
            <v>13600</v>
          </cell>
          <cell r="AQ46">
            <v>12000</v>
          </cell>
          <cell r="AR46">
            <v>13600</v>
          </cell>
          <cell r="AS46">
            <v>13600</v>
          </cell>
          <cell r="AT46">
            <v>17000</v>
          </cell>
          <cell r="AU46">
            <v>13600</v>
          </cell>
          <cell r="AV46">
            <v>13600</v>
          </cell>
          <cell r="AW46">
            <v>17000</v>
          </cell>
          <cell r="AX46">
            <v>13600</v>
          </cell>
          <cell r="AY46">
            <v>13600</v>
          </cell>
        </row>
        <row r="47">
          <cell r="AE47" t="str">
            <v>000048</v>
          </cell>
          <cell r="AF47" t="str">
            <v>&lt;&gt;0</v>
          </cell>
          <cell r="AI47" t="str">
            <v>GLOCOT EXPRESS INCOLORO X 2LT</v>
          </cell>
          <cell r="AJ47">
            <v>2000</v>
          </cell>
          <cell r="AK47">
            <v>6</v>
          </cell>
          <cell r="AL47" t="str">
            <v>027084</v>
          </cell>
          <cell r="AM47">
            <v>1</v>
          </cell>
          <cell r="AN47">
            <v>5000</v>
          </cell>
          <cell r="AO47">
            <v>4200</v>
          </cell>
          <cell r="AP47">
            <v>4200</v>
          </cell>
          <cell r="AQ47">
            <v>5000</v>
          </cell>
          <cell r="AR47">
            <v>4200</v>
          </cell>
          <cell r="AS47">
            <v>4200</v>
          </cell>
          <cell r="AT47">
            <v>5000</v>
          </cell>
          <cell r="AU47">
            <v>4200</v>
          </cell>
          <cell r="AV47">
            <v>4200</v>
          </cell>
          <cell r="AW47">
            <v>5000</v>
          </cell>
          <cell r="AX47">
            <v>4200</v>
          </cell>
          <cell r="AY47">
            <v>4200</v>
          </cell>
        </row>
        <row r="48">
          <cell r="B48" t="str">
            <v xml:space="preserve">  OUTDOORS</v>
          </cell>
          <cell r="G48">
            <v>774.01118486802602</v>
          </cell>
          <cell r="H48">
            <v>692.02814333834829</v>
          </cell>
          <cell r="I48">
            <v>1844.3340532033267</v>
          </cell>
          <cell r="J48">
            <v>4571.0149920076528</v>
          </cell>
          <cell r="K48">
            <v>5400.9612756271035</v>
          </cell>
          <cell r="L48">
            <v>4971.1923905805788</v>
          </cell>
          <cell r="M48">
            <v>18253.542039625037</v>
          </cell>
          <cell r="N48">
            <v>5220.4830203916817</v>
          </cell>
          <cell r="O48">
            <v>3430.1820457960475</v>
          </cell>
          <cell r="P48">
            <v>2159.7971187167377</v>
          </cell>
          <cell r="Q48">
            <v>1393.6850283382173</v>
          </cell>
          <cell r="R48">
            <v>277.83387864044568</v>
          </cell>
          <cell r="S48">
            <v>233.48381573325867</v>
          </cell>
          <cell r="T48">
            <v>12715.464907616388</v>
          </cell>
          <cell r="U48">
            <v>30969.006947241425</v>
          </cell>
          <cell r="V48">
            <v>24024.721736810356</v>
          </cell>
          <cell r="AE48" t="str">
            <v>000050</v>
          </cell>
          <cell r="AF48" t="str">
            <v>&lt;&gt;0</v>
          </cell>
          <cell r="AI48" t="str">
            <v>GLOCOT EXPRESS INCOLORO X 5LT</v>
          </cell>
          <cell r="AJ48">
            <v>5000</v>
          </cell>
          <cell r="AK48">
            <v>4</v>
          </cell>
          <cell r="AL48" t="str">
            <v>027095</v>
          </cell>
          <cell r="AM48">
            <v>1.67</v>
          </cell>
          <cell r="AN48">
            <v>1000</v>
          </cell>
          <cell r="AO48">
            <v>800</v>
          </cell>
          <cell r="AP48">
            <v>800</v>
          </cell>
          <cell r="AQ48">
            <v>1000</v>
          </cell>
          <cell r="AR48">
            <v>800</v>
          </cell>
          <cell r="AS48">
            <v>800</v>
          </cell>
          <cell r="AT48">
            <v>1000</v>
          </cell>
          <cell r="AU48">
            <v>800</v>
          </cell>
          <cell r="AV48">
            <v>800</v>
          </cell>
          <cell r="AW48">
            <v>1000</v>
          </cell>
          <cell r="AX48">
            <v>800</v>
          </cell>
          <cell r="AY48">
            <v>1000</v>
          </cell>
        </row>
        <row r="49">
          <cell r="AE49" t="str">
            <v>000051</v>
          </cell>
          <cell r="AF49" t="str">
            <v>&lt;&gt;0</v>
          </cell>
          <cell r="AI49" t="str">
            <v>GLOCOT EXPRESS1L+GLADE AROMAT</v>
          </cell>
          <cell r="AJ49">
            <v>5000</v>
          </cell>
          <cell r="AK49">
            <v>12</v>
          </cell>
          <cell r="AL49" t="str">
            <v>027182</v>
          </cell>
          <cell r="AM49">
            <v>0.5</v>
          </cell>
          <cell r="AN49">
            <v>5000</v>
          </cell>
          <cell r="AO49">
            <v>0</v>
          </cell>
          <cell r="AP49">
            <v>0</v>
          </cell>
          <cell r="AQ49">
            <v>5000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</row>
        <row r="50">
          <cell r="AE50" t="str">
            <v>000054</v>
          </cell>
          <cell r="AF50" t="str">
            <v>&lt;&gt;0</v>
          </cell>
          <cell r="AI50" t="str">
            <v>B.R. GLOCOT BRILLO ACRIL 12X1</v>
          </cell>
          <cell r="AJ50">
            <v>1000</v>
          </cell>
          <cell r="AK50">
            <v>12</v>
          </cell>
          <cell r="AL50" t="str">
            <v>027113</v>
          </cell>
          <cell r="AM50">
            <v>1</v>
          </cell>
          <cell r="AN50">
            <v>3602.6923076923081</v>
          </cell>
          <cell r="AO50">
            <v>2882.1538461538462</v>
          </cell>
          <cell r="AP50">
            <v>2882</v>
          </cell>
          <cell r="AQ50">
            <v>3603</v>
          </cell>
          <cell r="AR50">
            <v>2882</v>
          </cell>
          <cell r="AS50">
            <v>2882</v>
          </cell>
          <cell r="AT50">
            <v>3603</v>
          </cell>
          <cell r="AU50">
            <v>2882</v>
          </cell>
          <cell r="AV50">
            <v>2882</v>
          </cell>
          <cell r="AW50">
            <v>3603</v>
          </cell>
          <cell r="AX50">
            <v>2882</v>
          </cell>
          <cell r="AY50">
            <v>2882</v>
          </cell>
        </row>
        <row r="51">
          <cell r="B51" t="str">
            <v xml:space="preserve"> TOTAL INSECT CONTROL</v>
          </cell>
          <cell r="G51">
            <v>73441.69313681974</v>
          </cell>
          <cell r="H51">
            <v>69288.404297104338</v>
          </cell>
          <cell r="I51">
            <v>226923.99983061734</v>
          </cell>
          <cell r="J51">
            <v>396301.35141409119</v>
          </cell>
          <cell r="K51">
            <v>536365.84912192973</v>
          </cell>
          <cell r="L51">
            <v>507483.86741239362</v>
          </cell>
          <cell r="M51">
            <v>1809805.165212956</v>
          </cell>
          <cell r="N51">
            <v>518016.5971361291</v>
          </cell>
          <cell r="O51">
            <v>351154.43355740397</v>
          </cell>
          <cell r="P51">
            <v>234001.70567905781</v>
          </cell>
          <cell r="Q51">
            <v>123296.79575895234</v>
          </cell>
          <cell r="R51">
            <v>34677.230725651149</v>
          </cell>
          <cell r="S51">
            <v>27824.881342784953</v>
          </cell>
          <cell r="T51">
            <v>1288971.6441999793</v>
          </cell>
          <cell r="U51">
            <v>3098776.8094129353</v>
          </cell>
          <cell r="V51">
            <v>5064821.7828800948</v>
          </cell>
          <cell r="AE51" t="str">
            <v>000055</v>
          </cell>
          <cell r="AF51" t="str">
            <v>&lt;&gt;0</v>
          </cell>
          <cell r="AI51" t="str">
            <v>PROMO GC BR.ACR.INCx1L+REMOV.</v>
          </cell>
          <cell r="AJ51">
            <v>1000</v>
          </cell>
          <cell r="AK51">
            <v>12</v>
          </cell>
          <cell r="AL51" t="str">
            <v>027111</v>
          </cell>
          <cell r="AM51">
            <v>0.5</v>
          </cell>
        </row>
        <row r="52">
          <cell r="AE52" t="str">
            <v>000056</v>
          </cell>
          <cell r="AF52" t="str">
            <v>&lt;&gt;0</v>
          </cell>
          <cell r="AI52" t="str">
            <v>GLOCOT EXPRESS ROJO X 1 LITRO</v>
          </cell>
          <cell r="AJ52">
            <v>1000</v>
          </cell>
          <cell r="AK52">
            <v>12</v>
          </cell>
          <cell r="AL52" t="str">
            <v>027196</v>
          </cell>
          <cell r="AM52">
            <v>1</v>
          </cell>
          <cell r="AN52">
            <v>8000</v>
          </cell>
          <cell r="AO52">
            <v>6500</v>
          </cell>
          <cell r="AP52">
            <v>6500</v>
          </cell>
          <cell r="AQ52">
            <v>8000</v>
          </cell>
          <cell r="AR52">
            <v>6500</v>
          </cell>
          <cell r="AS52">
            <v>6500</v>
          </cell>
          <cell r="AT52">
            <v>8000</v>
          </cell>
          <cell r="AU52">
            <v>6500</v>
          </cell>
          <cell r="AV52">
            <v>6500</v>
          </cell>
          <cell r="AW52">
            <v>8000</v>
          </cell>
          <cell r="AX52">
            <v>6500</v>
          </cell>
          <cell r="AY52">
            <v>6500</v>
          </cell>
        </row>
        <row r="53">
          <cell r="AE53" t="str">
            <v>000058</v>
          </cell>
          <cell r="AF53" t="str">
            <v>&lt;&gt;0</v>
          </cell>
          <cell r="AI53" t="str">
            <v>GLOCOT EXPRESS NEGRO X 1 LITRO</v>
          </cell>
          <cell r="AJ53">
            <v>1000</v>
          </cell>
          <cell r="AK53">
            <v>12</v>
          </cell>
          <cell r="AL53" t="str">
            <v>027197</v>
          </cell>
          <cell r="AM53">
            <v>1</v>
          </cell>
          <cell r="AN53">
            <v>2200</v>
          </cell>
          <cell r="AO53">
            <v>1800</v>
          </cell>
          <cell r="AP53">
            <v>1800</v>
          </cell>
          <cell r="AQ53">
            <v>2200</v>
          </cell>
          <cell r="AR53">
            <v>1800</v>
          </cell>
          <cell r="AS53">
            <v>1800</v>
          </cell>
          <cell r="AT53">
            <v>2200</v>
          </cell>
          <cell r="AU53">
            <v>1800</v>
          </cell>
          <cell r="AV53">
            <v>1800</v>
          </cell>
          <cell r="AW53">
            <v>2200</v>
          </cell>
          <cell r="AX53">
            <v>1800</v>
          </cell>
          <cell r="AY53">
            <v>1800</v>
          </cell>
        </row>
        <row r="54">
          <cell r="B54" t="str">
            <v xml:space="preserve"> TOTAL CONSUMER</v>
          </cell>
          <cell r="G54">
            <v>488565.89961486723</v>
          </cell>
          <cell r="H54">
            <v>405280.14918274229</v>
          </cell>
          <cell r="I54">
            <v>564659.09520473529</v>
          </cell>
          <cell r="J54">
            <v>832841.72394157457</v>
          </cell>
          <cell r="K54">
            <v>887414.64073208463</v>
          </cell>
          <cell r="L54">
            <v>857432.87743806839</v>
          </cell>
          <cell r="M54">
            <v>4036194.3861140721</v>
          </cell>
          <cell r="N54">
            <v>946945.16438571503</v>
          </cell>
          <cell r="O54">
            <v>697147.95766525192</v>
          </cell>
          <cell r="P54">
            <v>587883.72413089557</v>
          </cell>
          <cell r="Q54">
            <v>581161.99122398789</v>
          </cell>
          <cell r="R54">
            <v>405502.46282958507</v>
          </cell>
          <cell r="S54">
            <v>395737.2519643511</v>
          </cell>
          <cell r="T54">
            <v>3614378.5521997865</v>
          </cell>
          <cell r="U54">
            <v>7650572.9383138586</v>
          </cell>
          <cell r="V54">
            <v>9367228.9240243658</v>
          </cell>
          <cell r="AE54" t="str">
            <v>000060</v>
          </cell>
          <cell r="AF54" t="str">
            <v>&lt;&gt;0</v>
          </cell>
          <cell r="AI54" t="str">
            <v>GLOCOT MADERA NAT. 12X1</v>
          </cell>
          <cell r="AJ54">
            <v>1000</v>
          </cell>
          <cell r="AK54">
            <v>12</v>
          </cell>
          <cell r="AL54" t="str">
            <v>061151</v>
          </cell>
          <cell r="AM54">
            <v>1</v>
          </cell>
          <cell r="AN54">
            <v>1500</v>
          </cell>
          <cell r="AO54">
            <v>1200</v>
          </cell>
          <cell r="AP54">
            <v>1200</v>
          </cell>
          <cell r="AQ54">
            <v>850</v>
          </cell>
          <cell r="AR54">
            <v>550</v>
          </cell>
          <cell r="AS54">
            <v>1200</v>
          </cell>
          <cell r="AT54">
            <v>1500</v>
          </cell>
          <cell r="AU54">
            <v>1200</v>
          </cell>
          <cell r="AV54">
            <v>1200</v>
          </cell>
          <cell r="AW54">
            <v>700</v>
          </cell>
          <cell r="AX54">
            <v>700</v>
          </cell>
          <cell r="AY54">
            <v>1200</v>
          </cell>
        </row>
        <row r="55">
          <cell r="AE55" t="str">
            <v>000061</v>
          </cell>
          <cell r="AF55" t="str">
            <v>&lt;&gt;0</v>
          </cell>
          <cell r="AI55" t="str">
            <v>PROM GLOCOT MAD.+ BLEM 165cc</v>
          </cell>
          <cell r="AJ55">
            <v>1000</v>
          </cell>
          <cell r="AK55">
            <v>12</v>
          </cell>
          <cell r="AL55" t="str">
            <v>061170</v>
          </cell>
          <cell r="AM55">
            <v>1</v>
          </cell>
          <cell r="AN55">
            <v>0</v>
          </cell>
          <cell r="AO55">
            <v>0</v>
          </cell>
          <cell r="AP55">
            <v>0</v>
          </cell>
          <cell r="AQ55">
            <v>1000</v>
          </cell>
          <cell r="AR55">
            <v>1000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1000</v>
          </cell>
          <cell r="AX55">
            <v>1000</v>
          </cell>
          <cell r="AY55">
            <v>0</v>
          </cell>
        </row>
        <row r="56">
          <cell r="AE56" t="str">
            <v>000062</v>
          </cell>
          <cell r="AF56" t="str">
            <v>&lt;&gt;0</v>
          </cell>
          <cell r="AI56" t="str">
            <v>GLOCOT MADERA R.C.12X1</v>
          </cell>
          <cell r="AJ56">
            <v>1000</v>
          </cell>
          <cell r="AK56">
            <v>12</v>
          </cell>
          <cell r="AL56" t="str">
            <v>061161</v>
          </cell>
          <cell r="AM56">
            <v>1</v>
          </cell>
          <cell r="AN56">
            <v>1075.4807692307693</v>
          </cell>
          <cell r="AO56">
            <v>860.38461538461547</v>
          </cell>
          <cell r="AP56">
            <v>860</v>
          </cell>
          <cell r="AQ56">
            <v>1075</v>
          </cell>
          <cell r="AR56">
            <v>860</v>
          </cell>
          <cell r="AS56">
            <v>860</v>
          </cell>
          <cell r="AT56">
            <v>1100</v>
          </cell>
          <cell r="AU56">
            <v>860</v>
          </cell>
          <cell r="AV56">
            <v>860</v>
          </cell>
          <cell r="AW56">
            <v>1100</v>
          </cell>
          <cell r="AX56">
            <v>860</v>
          </cell>
          <cell r="AY56">
            <v>860</v>
          </cell>
        </row>
        <row r="57">
          <cell r="AE57" t="str">
            <v>000063</v>
          </cell>
          <cell r="AF57" t="str">
            <v>&lt;&gt;0</v>
          </cell>
          <cell r="AI57" t="str">
            <v>GLOCOT MADERA R.O. 12X1</v>
          </cell>
          <cell r="AJ57">
            <v>1000</v>
          </cell>
          <cell r="AK57">
            <v>12</v>
          </cell>
          <cell r="AL57" t="str">
            <v>061171</v>
          </cell>
          <cell r="AM57">
            <v>1</v>
          </cell>
          <cell r="AN57">
            <v>1309.2307692307693</v>
          </cell>
          <cell r="AO57">
            <v>1047.3846153846155</v>
          </cell>
          <cell r="AP57">
            <v>1047</v>
          </cell>
          <cell r="AQ57">
            <v>1309</v>
          </cell>
          <cell r="AR57">
            <v>1047</v>
          </cell>
          <cell r="AS57">
            <v>1047</v>
          </cell>
          <cell r="AT57">
            <v>1309</v>
          </cell>
          <cell r="AU57">
            <v>1047</v>
          </cell>
          <cell r="AV57">
            <v>1047</v>
          </cell>
          <cell r="AW57">
            <v>1309</v>
          </cell>
          <cell r="AX57">
            <v>1047</v>
          </cell>
          <cell r="AY57">
            <v>1047</v>
          </cell>
        </row>
        <row r="58">
          <cell r="AE58" t="str">
            <v>000064</v>
          </cell>
          <cell r="AF58" t="str">
            <v>&lt;&gt;0</v>
          </cell>
          <cell r="AI58" t="str">
            <v>GLOCOT REMOVEDOR NVA. FLA.</v>
          </cell>
          <cell r="AJ58" t="str">
            <v>1000</v>
          </cell>
          <cell r="AK58">
            <v>12</v>
          </cell>
          <cell r="AL58" t="str">
            <v>023131</v>
          </cell>
          <cell r="AM58">
            <v>1</v>
          </cell>
          <cell r="AN58">
            <v>800</v>
          </cell>
          <cell r="AO58">
            <v>600</v>
          </cell>
          <cell r="AP58">
            <v>600</v>
          </cell>
          <cell r="AQ58">
            <v>800</v>
          </cell>
          <cell r="AR58">
            <v>600</v>
          </cell>
          <cell r="AS58">
            <v>600</v>
          </cell>
          <cell r="AT58">
            <v>800</v>
          </cell>
          <cell r="AU58">
            <v>600</v>
          </cell>
          <cell r="AV58">
            <v>600</v>
          </cell>
          <cell r="AW58">
            <v>800</v>
          </cell>
          <cell r="AX58">
            <v>600</v>
          </cell>
          <cell r="AY58">
            <v>600</v>
          </cell>
        </row>
        <row r="59">
          <cell r="AE59" t="str">
            <v>000066</v>
          </cell>
          <cell r="AF59" t="str">
            <v>&lt;&gt;0</v>
          </cell>
          <cell r="AI59" t="str">
            <v>GLO COT PISOS PLASTIFICADOS</v>
          </cell>
          <cell r="AJ59" t="str">
            <v>1000</v>
          </cell>
          <cell r="AK59">
            <v>12</v>
          </cell>
          <cell r="AL59" t="str">
            <v>061100</v>
          </cell>
          <cell r="AM59">
            <v>1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2307.692307692304</v>
          </cell>
          <cell r="AU59">
            <v>1846.1538461538462</v>
          </cell>
          <cell r="AV59">
            <v>1846.1538461538462</v>
          </cell>
          <cell r="AW59">
            <v>2307.692307692304</v>
          </cell>
          <cell r="AX59">
            <v>1846.1538461538462</v>
          </cell>
          <cell r="AY59">
            <v>1846.1538461538462</v>
          </cell>
        </row>
        <row r="60">
          <cell r="AE60" t="str">
            <v>000068</v>
          </cell>
          <cell r="AF60" t="str">
            <v>&lt;&gt;0</v>
          </cell>
          <cell r="AI60" t="str">
            <v>KLEAR NATURAL 12X1</v>
          </cell>
          <cell r="AJ60">
            <v>1000</v>
          </cell>
          <cell r="AK60">
            <v>12</v>
          </cell>
          <cell r="AL60" t="str">
            <v>061111</v>
          </cell>
          <cell r="AM60">
            <v>1</v>
          </cell>
          <cell r="AN60">
            <v>2100</v>
          </cell>
          <cell r="AO60">
            <v>1750</v>
          </cell>
          <cell r="AP60">
            <v>1750</v>
          </cell>
          <cell r="AQ60">
            <v>2100</v>
          </cell>
          <cell r="AR60">
            <v>1750</v>
          </cell>
          <cell r="AS60">
            <v>1750</v>
          </cell>
          <cell r="AT60">
            <v>2100</v>
          </cell>
          <cell r="AU60">
            <v>1750</v>
          </cell>
          <cell r="AV60">
            <v>1750</v>
          </cell>
          <cell r="AW60">
            <v>2100</v>
          </cell>
          <cell r="AX60">
            <v>1750</v>
          </cell>
          <cell r="AY60">
            <v>1750</v>
          </cell>
        </row>
        <row r="61">
          <cell r="AE61" t="str">
            <v>000069</v>
          </cell>
          <cell r="AF61" t="str">
            <v>&lt;&gt;0</v>
          </cell>
          <cell r="AI61" t="str">
            <v>B.R. BRILLO BALDE LAVANDA REG.</v>
          </cell>
          <cell r="AJ61">
            <v>1</v>
          </cell>
          <cell r="AK61">
            <v>12</v>
          </cell>
          <cell r="AL61" t="str">
            <v>023104</v>
          </cell>
          <cell r="AM61">
            <v>1</v>
          </cell>
          <cell r="AN61">
            <v>1200</v>
          </cell>
          <cell r="AO61">
            <v>1000</v>
          </cell>
          <cell r="AP61">
            <v>1000</v>
          </cell>
          <cell r="AQ61">
            <v>1200</v>
          </cell>
          <cell r="AR61">
            <v>1000</v>
          </cell>
          <cell r="AS61">
            <v>1000</v>
          </cell>
          <cell r="AT61">
            <v>1200</v>
          </cell>
          <cell r="AU61">
            <v>1000</v>
          </cell>
          <cell r="AV61">
            <v>1000</v>
          </cell>
          <cell r="AW61">
            <v>1200</v>
          </cell>
          <cell r="AX61">
            <v>1000</v>
          </cell>
          <cell r="AY61">
            <v>1000</v>
          </cell>
        </row>
        <row r="62">
          <cell r="AE62" t="str">
            <v>000073</v>
          </cell>
          <cell r="AF62" t="str">
            <v>&lt;&gt;0</v>
          </cell>
          <cell r="AI62" t="str">
            <v>B.R. BRILLO BALDE AZAHAR REG.</v>
          </cell>
          <cell r="AJ62">
            <v>1</v>
          </cell>
          <cell r="AK62">
            <v>12</v>
          </cell>
          <cell r="AL62" t="str">
            <v>023103</v>
          </cell>
          <cell r="AM62">
            <v>1</v>
          </cell>
          <cell r="AN62">
            <v>1150</v>
          </cell>
          <cell r="AO62">
            <v>900</v>
          </cell>
          <cell r="AP62">
            <v>900</v>
          </cell>
          <cell r="AQ62">
            <v>1150</v>
          </cell>
          <cell r="AR62">
            <v>900</v>
          </cell>
          <cell r="AS62">
            <v>900</v>
          </cell>
          <cell r="AT62">
            <v>1150</v>
          </cell>
          <cell r="AU62">
            <v>900</v>
          </cell>
          <cell r="AV62">
            <v>900</v>
          </cell>
          <cell r="AW62">
            <v>1150</v>
          </cell>
          <cell r="AX62">
            <v>900</v>
          </cell>
          <cell r="AY62">
            <v>900</v>
          </cell>
        </row>
        <row r="63">
          <cell r="V63">
            <v>0</v>
          </cell>
          <cell r="AE63" t="str">
            <v>000074</v>
          </cell>
          <cell r="AF63" t="str">
            <v>&lt;&gt;0</v>
          </cell>
          <cell r="AI63" t="str">
            <v>B.R.BRILLO BALDE LAVANDA 500CC</v>
          </cell>
          <cell r="AJ63">
            <v>1</v>
          </cell>
          <cell r="AK63">
            <v>12</v>
          </cell>
          <cell r="AL63" t="str">
            <v>023109</v>
          </cell>
          <cell r="AM63">
            <v>0.5</v>
          </cell>
          <cell r="AN63">
            <v>1200</v>
          </cell>
          <cell r="AO63">
            <v>1000</v>
          </cell>
          <cell r="AP63">
            <v>1000</v>
          </cell>
          <cell r="AQ63">
            <v>1200</v>
          </cell>
          <cell r="AR63">
            <v>1000</v>
          </cell>
          <cell r="AS63">
            <v>1000</v>
          </cell>
          <cell r="AT63">
            <v>1200</v>
          </cell>
          <cell r="AU63">
            <v>1000</v>
          </cell>
          <cell r="AV63">
            <v>1000</v>
          </cell>
          <cell r="AW63">
            <v>1200</v>
          </cell>
          <cell r="AX63">
            <v>1000</v>
          </cell>
          <cell r="AY63">
            <v>1000</v>
          </cell>
        </row>
        <row r="64">
          <cell r="AE64" t="str">
            <v>000075</v>
          </cell>
          <cell r="AF64" t="str">
            <v>&lt;&gt;0</v>
          </cell>
          <cell r="AI64" t="str">
            <v>B.R.BRILLO CER.INC.12X1000CM</v>
          </cell>
          <cell r="AJ64">
            <v>1</v>
          </cell>
          <cell r="AK64">
            <v>12</v>
          </cell>
          <cell r="AL64" t="str">
            <v>027281</v>
          </cell>
          <cell r="AM64">
            <v>1</v>
          </cell>
          <cell r="AN64">
            <v>3000</v>
          </cell>
          <cell r="AO64">
            <v>2000</v>
          </cell>
          <cell r="AP64">
            <v>4000</v>
          </cell>
          <cell r="AQ64">
            <v>5000</v>
          </cell>
          <cell r="AR64">
            <v>4000</v>
          </cell>
          <cell r="AS64">
            <v>4000</v>
          </cell>
          <cell r="AT64">
            <v>3000</v>
          </cell>
          <cell r="AU64">
            <v>4000</v>
          </cell>
          <cell r="AV64">
            <v>4000</v>
          </cell>
          <cell r="AW64">
            <v>5000</v>
          </cell>
          <cell r="AX64">
            <v>4000</v>
          </cell>
          <cell r="AY64">
            <v>4000</v>
          </cell>
        </row>
        <row r="65">
          <cell r="AE65" t="str">
            <v>000077</v>
          </cell>
          <cell r="AF65" t="str">
            <v>&lt;&gt;0</v>
          </cell>
          <cell r="AI65" t="str">
            <v>B.R.BRILLO CER.INC.500CM</v>
          </cell>
          <cell r="AJ65">
            <v>1</v>
          </cell>
          <cell r="AK65">
            <v>12</v>
          </cell>
          <cell r="AL65" t="str">
            <v>027231</v>
          </cell>
          <cell r="AM65">
            <v>0.5</v>
          </cell>
          <cell r="AN65">
            <v>2200</v>
          </cell>
          <cell r="AO65">
            <v>1800</v>
          </cell>
          <cell r="AP65">
            <v>1800</v>
          </cell>
          <cell r="AQ65">
            <v>2200</v>
          </cell>
          <cell r="AR65">
            <v>1800</v>
          </cell>
          <cell r="AS65">
            <v>1800</v>
          </cell>
          <cell r="AT65">
            <v>2200</v>
          </cell>
          <cell r="AU65">
            <v>1800</v>
          </cell>
          <cell r="AV65">
            <v>1800</v>
          </cell>
          <cell r="AW65">
            <v>2200</v>
          </cell>
          <cell r="AX65">
            <v>1800</v>
          </cell>
          <cell r="AY65">
            <v>1800</v>
          </cell>
        </row>
        <row r="66">
          <cell r="AE66" t="str">
            <v>000078</v>
          </cell>
          <cell r="AF66" t="str">
            <v>&lt;&gt;0</v>
          </cell>
          <cell r="AI66" t="str">
            <v>B.R. BRILLO CER. COLOR ROJO</v>
          </cell>
          <cell r="AJ66">
            <v>1</v>
          </cell>
          <cell r="AK66">
            <v>12</v>
          </cell>
          <cell r="AL66" t="str">
            <v>027282</v>
          </cell>
          <cell r="AM66">
            <v>1</v>
          </cell>
          <cell r="AN66">
            <v>2000</v>
          </cell>
          <cell r="AO66">
            <v>1500</v>
          </cell>
          <cell r="AP66">
            <v>3148.9230769230771</v>
          </cell>
          <cell r="AQ66">
            <v>4500</v>
          </cell>
          <cell r="AR66">
            <v>3800</v>
          </cell>
          <cell r="AS66">
            <v>3800</v>
          </cell>
          <cell r="AT66">
            <v>3500</v>
          </cell>
          <cell r="AU66">
            <v>3000</v>
          </cell>
          <cell r="AV66">
            <v>3000</v>
          </cell>
          <cell r="AW66">
            <v>4500</v>
          </cell>
          <cell r="AX66">
            <v>3800</v>
          </cell>
          <cell r="AY66">
            <v>3800</v>
          </cell>
        </row>
        <row r="67">
          <cell r="AE67" t="str">
            <v>000079</v>
          </cell>
          <cell r="AF67" t="str">
            <v>&lt;&gt;0</v>
          </cell>
          <cell r="AI67" t="str">
            <v>B.R. BRILLO CER. NEGRO  12x1</v>
          </cell>
          <cell r="AJ67">
            <v>1</v>
          </cell>
          <cell r="AK67">
            <v>12</v>
          </cell>
          <cell r="AL67" t="str">
            <v>027283</v>
          </cell>
          <cell r="AM67">
            <v>1</v>
          </cell>
          <cell r="AN67">
            <v>1637.6138454502279</v>
          </cell>
          <cell r="AO67">
            <v>1310.0910763601823</v>
          </cell>
          <cell r="AP67">
            <v>1310.0910763601823</v>
          </cell>
          <cell r="AQ67">
            <v>1800</v>
          </cell>
          <cell r="AR67">
            <v>1310.0910763601823</v>
          </cell>
          <cell r="AS67">
            <v>1310.0910763601823</v>
          </cell>
          <cell r="AT67">
            <v>1637.6138454502279</v>
          </cell>
          <cell r="AU67">
            <v>1310.0910763601823</v>
          </cell>
          <cell r="AV67">
            <v>1310.0910763601823</v>
          </cell>
          <cell r="AW67">
            <v>1800</v>
          </cell>
          <cell r="AX67">
            <v>1310.0910763601823</v>
          </cell>
          <cell r="AY67">
            <v>1310.0910763601823</v>
          </cell>
        </row>
        <row r="68">
          <cell r="AE68" t="str">
            <v>000083</v>
          </cell>
          <cell r="AF68" t="str">
            <v>&lt;&gt;0</v>
          </cell>
          <cell r="AI68" t="str">
            <v>PROM BR.R.CERAM INC. 20%DESC.</v>
          </cell>
          <cell r="AJ68">
            <v>1</v>
          </cell>
          <cell r="AK68">
            <v>12</v>
          </cell>
          <cell r="AL68" t="str">
            <v>027267</v>
          </cell>
          <cell r="AM68">
            <v>1</v>
          </cell>
          <cell r="AN68">
            <v>2500</v>
          </cell>
          <cell r="AO68">
            <v>2500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1500</v>
          </cell>
          <cell r="AU68">
            <v>1500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</row>
        <row r="69">
          <cell r="AE69" t="str">
            <v>000084</v>
          </cell>
          <cell r="AF69" t="str">
            <v>&lt;&gt;0</v>
          </cell>
          <cell r="AI69" t="str">
            <v>PROM BR.R.CERAM ROJO 20%DESC.</v>
          </cell>
          <cell r="AJ69">
            <v>1</v>
          </cell>
          <cell r="AK69">
            <v>12</v>
          </cell>
          <cell r="AL69" t="str">
            <v>027268</v>
          </cell>
          <cell r="AM69">
            <v>1</v>
          </cell>
          <cell r="AN69">
            <v>1500</v>
          </cell>
          <cell r="AO69">
            <v>1500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1000</v>
          </cell>
          <cell r="AU69">
            <v>1000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</row>
        <row r="70">
          <cell r="AE70" t="str">
            <v>000085</v>
          </cell>
          <cell r="AF70" t="str">
            <v>&lt;&gt;0</v>
          </cell>
          <cell r="AI70" t="str">
            <v>B.R. CER. BRILLO ACRILICO INC</v>
          </cell>
          <cell r="AJ70">
            <v>1</v>
          </cell>
          <cell r="AK70">
            <v>12</v>
          </cell>
          <cell r="AL70" t="str">
            <v>027286</v>
          </cell>
          <cell r="AM70">
            <v>1</v>
          </cell>
          <cell r="AN70">
            <v>1346.1538461538462</v>
          </cell>
          <cell r="AO70">
            <v>1076.9230769230769</v>
          </cell>
          <cell r="AP70">
            <v>1076.9230769230769</v>
          </cell>
          <cell r="AQ70">
            <v>1346.1538461538462</v>
          </cell>
          <cell r="AR70">
            <v>1076.9230769230769</v>
          </cell>
          <cell r="AS70">
            <v>1076.9230769230769</v>
          </cell>
          <cell r="AT70">
            <v>1346.1538461538462</v>
          </cell>
          <cell r="AU70">
            <v>1076.9230769230769</v>
          </cell>
          <cell r="AV70">
            <v>1076.9230769230769</v>
          </cell>
          <cell r="AW70">
            <v>1346.1538461538462</v>
          </cell>
          <cell r="AX70">
            <v>1076.9230769230769</v>
          </cell>
          <cell r="AY70">
            <v>1076.9230769230769</v>
          </cell>
        </row>
        <row r="71">
          <cell r="AE71" t="str">
            <v>000086</v>
          </cell>
          <cell r="AF71" t="str">
            <v>&lt;&gt;0</v>
          </cell>
          <cell r="AI71" t="str">
            <v>CURADOR CERAMICOL UNIVERSAL</v>
          </cell>
          <cell r="AJ71">
            <v>1</v>
          </cell>
          <cell r="AK71">
            <v>12</v>
          </cell>
          <cell r="AL71" t="str">
            <v>027330</v>
          </cell>
          <cell r="AM71">
            <v>1</v>
          </cell>
          <cell r="AN71">
            <v>480.76923076923072</v>
          </cell>
          <cell r="AO71">
            <v>384.61538461538464</v>
          </cell>
          <cell r="AP71">
            <v>384.61538461538464</v>
          </cell>
          <cell r="AQ71">
            <v>480.76923076923072</v>
          </cell>
          <cell r="AR71">
            <v>384.61538461538464</v>
          </cell>
          <cell r="AS71">
            <v>384.61538461538464</v>
          </cell>
          <cell r="AT71">
            <v>480.76923076923072</v>
          </cell>
          <cell r="AU71">
            <v>384.61538461538464</v>
          </cell>
          <cell r="AV71">
            <v>384.61538461538464</v>
          </cell>
          <cell r="AW71">
            <v>480.76923076923072</v>
          </cell>
          <cell r="AX71">
            <v>384.61538461538464</v>
          </cell>
          <cell r="AY71">
            <v>384.61538461538464</v>
          </cell>
        </row>
        <row r="72">
          <cell r="AE72" t="str">
            <v>000087</v>
          </cell>
          <cell r="AF72" t="str">
            <v>&lt;&gt;0</v>
          </cell>
          <cell r="AI72" t="str">
            <v>CURADOR ROJO INTENSO SOLVENTE</v>
          </cell>
          <cell r="AJ72">
            <v>1</v>
          </cell>
          <cell r="AK72">
            <v>12</v>
          </cell>
          <cell r="AL72" t="str">
            <v>027335</v>
          </cell>
          <cell r="AM72">
            <v>1</v>
          </cell>
          <cell r="AN72">
            <v>451.92307692307696</v>
          </cell>
          <cell r="AO72">
            <v>361.53846153846155</v>
          </cell>
          <cell r="AP72">
            <v>361.53846153846155</v>
          </cell>
          <cell r="AQ72">
            <v>451.92307692307696</v>
          </cell>
          <cell r="AR72">
            <v>361.53846153846155</v>
          </cell>
          <cell r="AS72">
            <v>361.53846153846155</v>
          </cell>
          <cell r="AT72">
            <v>451.92307692307696</v>
          </cell>
          <cell r="AU72">
            <v>361.53846153846155</v>
          </cell>
          <cell r="AV72">
            <v>361.53846153846155</v>
          </cell>
          <cell r="AW72">
            <v>451.92307692307696</v>
          </cell>
          <cell r="AX72">
            <v>361.53846153846155</v>
          </cell>
          <cell r="AY72">
            <v>361.53846153846155</v>
          </cell>
        </row>
        <row r="73">
          <cell r="AE73" t="str">
            <v>000090</v>
          </cell>
          <cell r="AF73" t="str">
            <v>&lt;&gt;0</v>
          </cell>
          <cell r="AI73" t="str">
            <v>CERA COLOR NATURAL</v>
          </cell>
          <cell r="AJ73">
            <v>1</v>
          </cell>
          <cell r="AK73">
            <v>12</v>
          </cell>
          <cell r="AL73" t="str">
            <v>027285</v>
          </cell>
          <cell r="AM73">
            <v>1</v>
          </cell>
          <cell r="AN73">
            <v>440.19230769230774</v>
          </cell>
          <cell r="AO73">
            <v>352.15384615384619</v>
          </cell>
          <cell r="AP73">
            <v>352.15384615384619</v>
          </cell>
          <cell r="AQ73">
            <v>440.19230769230774</v>
          </cell>
          <cell r="AR73">
            <v>352.15384615384619</v>
          </cell>
          <cell r="AS73">
            <v>352.15384615384619</v>
          </cell>
          <cell r="AT73">
            <v>440.19230769230774</v>
          </cell>
          <cell r="AU73">
            <v>352.15384615384619</v>
          </cell>
          <cell r="AV73">
            <v>352.15384615384619</v>
          </cell>
          <cell r="AW73">
            <v>440.19230769230774</v>
          </cell>
          <cell r="AX73">
            <v>352.15384615384619</v>
          </cell>
          <cell r="AY73">
            <v>352.15384615384619</v>
          </cell>
        </row>
        <row r="74">
          <cell r="AE74" t="str">
            <v>000097</v>
          </cell>
          <cell r="AF74" t="str">
            <v>&lt;&gt;0</v>
          </cell>
          <cell r="AI74" t="str">
            <v>CERA COLOR ROJO</v>
          </cell>
          <cell r="AJ74">
            <v>1</v>
          </cell>
          <cell r="AK74">
            <v>12</v>
          </cell>
          <cell r="AL74" t="str">
            <v>027290</v>
          </cell>
          <cell r="AM74">
            <v>1</v>
          </cell>
          <cell r="AN74">
            <v>576.92307692307702</v>
          </cell>
          <cell r="AO74">
            <v>461.53846153846155</v>
          </cell>
          <cell r="AP74">
            <v>461.53846153846155</v>
          </cell>
          <cell r="AQ74">
            <v>576.92307692307702</v>
          </cell>
          <cell r="AR74">
            <v>461.53846153846155</v>
          </cell>
          <cell r="AS74">
            <v>461.53846153846155</v>
          </cell>
          <cell r="AT74">
            <v>576.92307692307702</v>
          </cell>
          <cell r="AU74">
            <v>461.53846153846155</v>
          </cell>
          <cell r="AV74">
            <v>461.53846153846155</v>
          </cell>
          <cell r="AW74">
            <v>576.92307692307702</v>
          </cell>
          <cell r="AX74">
            <v>461.53846153846155</v>
          </cell>
          <cell r="AY74">
            <v>461.53846153846155</v>
          </cell>
        </row>
        <row r="75">
          <cell r="AE75" t="str">
            <v>000110</v>
          </cell>
          <cell r="AF75" t="str">
            <v>&lt;&gt;0</v>
          </cell>
          <cell r="AI75" t="str">
            <v>LAMPAZOS CERAMICOL</v>
          </cell>
          <cell r="AJ75">
            <v>1</v>
          </cell>
          <cell r="AK75">
            <v>12</v>
          </cell>
          <cell r="AL75" t="str">
            <v>023161</v>
          </cell>
          <cell r="AM75">
            <v>1</v>
          </cell>
          <cell r="AN75">
            <v>2884.6153846153848</v>
          </cell>
          <cell r="AO75">
            <v>2307.6923076923081</v>
          </cell>
          <cell r="AP75">
            <v>2307.6923076923081</v>
          </cell>
          <cell r="AQ75">
            <v>2884.6153846153848</v>
          </cell>
          <cell r="AR75">
            <v>2307.6923076923081</v>
          </cell>
          <cell r="AS75">
            <v>2307.6923076923081</v>
          </cell>
          <cell r="AT75">
            <v>2884.6153846153848</v>
          </cell>
          <cell r="AU75">
            <v>2307.6923076923081</v>
          </cell>
          <cell r="AV75">
            <v>2307.6923076923081</v>
          </cell>
          <cell r="AW75">
            <v>2884.6153846153848</v>
          </cell>
          <cell r="AX75">
            <v>2307.6923076923081</v>
          </cell>
          <cell r="AY75">
            <v>2307.6923076923081</v>
          </cell>
        </row>
        <row r="76">
          <cell r="AE76" t="str">
            <v>000116</v>
          </cell>
          <cell r="AF76" t="str">
            <v>&lt;&gt;0</v>
          </cell>
          <cell r="AI76" t="str">
            <v>GLADE BOSQUE DE PINOS 6X400 NAVIDAD</v>
          </cell>
          <cell r="AJ76">
            <v>400</v>
          </cell>
          <cell r="AK76">
            <v>6</v>
          </cell>
          <cell r="AL76" t="str">
            <v>090869</v>
          </cell>
          <cell r="AM76">
            <v>0.73499999999999999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11400</v>
          </cell>
          <cell r="AS76">
            <v>12000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AE77" t="str">
            <v>000117</v>
          </cell>
          <cell r="AF77" t="str">
            <v>&lt;&gt;0</v>
          </cell>
          <cell r="AI77" t="str">
            <v>GLAD.CAMPOS DE LAVAN.ROCIO 400</v>
          </cell>
          <cell r="AJ77">
            <v>400</v>
          </cell>
          <cell r="AK77">
            <v>6</v>
          </cell>
          <cell r="AL77" t="str">
            <v>090881</v>
          </cell>
          <cell r="AM77">
            <v>0.74</v>
          </cell>
          <cell r="AN77">
            <v>26000</v>
          </cell>
          <cell r="AO77">
            <v>18000</v>
          </cell>
          <cell r="AP77">
            <v>18000</v>
          </cell>
          <cell r="AQ77">
            <v>26000</v>
          </cell>
          <cell r="AR77">
            <v>20160</v>
          </cell>
          <cell r="AS77">
            <v>20160</v>
          </cell>
          <cell r="AT77">
            <v>26000</v>
          </cell>
          <cell r="AU77">
            <v>20160</v>
          </cell>
          <cell r="AV77">
            <v>20160</v>
          </cell>
          <cell r="AW77">
            <v>24000</v>
          </cell>
          <cell r="AX77">
            <v>20160</v>
          </cell>
          <cell r="AY77">
            <v>22000</v>
          </cell>
        </row>
        <row r="78">
          <cell r="AE78" t="str">
            <v>000120</v>
          </cell>
          <cell r="AF78" t="str">
            <v>&lt;&gt;0</v>
          </cell>
          <cell r="AI78" t="str">
            <v>GLAD.CAMPOS DE JAZMIN ROC.400</v>
          </cell>
          <cell r="AJ78">
            <v>400</v>
          </cell>
          <cell r="AK78">
            <v>6</v>
          </cell>
          <cell r="AL78" t="str">
            <v>090822</v>
          </cell>
          <cell r="AM78">
            <v>0.74</v>
          </cell>
          <cell r="AN78">
            <v>13650</v>
          </cell>
          <cell r="AO78">
            <v>9600</v>
          </cell>
          <cell r="AP78">
            <v>9600</v>
          </cell>
          <cell r="AQ78">
            <v>13650</v>
          </cell>
          <cell r="AR78">
            <v>10752</v>
          </cell>
          <cell r="AS78">
            <v>10752</v>
          </cell>
          <cell r="AT78">
            <v>13650</v>
          </cell>
          <cell r="AU78">
            <v>10752</v>
          </cell>
          <cell r="AV78">
            <v>10752</v>
          </cell>
          <cell r="AW78">
            <v>12600</v>
          </cell>
          <cell r="AX78">
            <v>10752</v>
          </cell>
          <cell r="AY78">
            <v>12000</v>
          </cell>
        </row>
        <row r="79">
          <cell r="AE79" t="str">
            <v>00013</v>
          </cell>
          <cell r="AF79" t="str">
            <v>&lt;&gt;0</v>
          </cell>
          <cell r="AI79" t="str">
            <v>GLA.AERO BRISA DE MAR ROC 400</v>
          </cell>
          <cell r="AJ79">
            <v>400</v>
          </cell>
          <cell r="AK79">
            <v>6</v>
          </cell>
          <cell r="AL79" t="str">
            <v>090829</v>
          </cell>
          <cell r="AM79">
            <v>0.74</v>
          </cell>
          <cell r="AN79">
            <v>13650</v>
          </cell>
          <cell r="AO79">
            <v>9000</v>
          </cell>
          <cell r="AP79">
            <v>9000</v>
          </cell>
          <cell r="AQ79">
            <v>13650</v>
          </cell>
          <cell r="AR79">
            <v>10080</v>
          </cell>
          <cell r="AS79">
            <v>10080</v>
          </cell>
          <cell r="AT79">
            <v>13650</v>
          </cell>
          <cell r="AU79">
            <v>10080</v>
          </cell>
          <cell r="AV79">
            <v>10080</v>
          </cell>
          <cell r="AW79">
            <v>12600</v>
          </cell>
          <cell r="AX79">
            <v>10080</v>
          </cell>
          <cell r="AY79">
            <v>12000</v>
          </cell>
        </row>
        <row r="80">
          <cell r="AE80" t="str">
            <v>00015</v>
          </cell>
          <cell r="AF80" t="str">
            <v>&lt;&gt;0</v>
          </cell>
          <cell r="AI80" t="str">
            <v>GLAD.BOSQUE DE PINOS ROC.400CC</v>
          </cell>
          <cell r="AJ80">
            <v>400</v>
          </cell>
          <cell r="AK80">
            <v>6</v>
          </cell>
          <cell r="AL80" t="str">
            <v>090872</v>
          </cell>
          <cell r="AM80">
            <v>0.74</v>
          </cell>
          <cell r="AN80">
            <v>15275</v>
          </cell>
          <cell r="AO80">
            <v>10800</v>
          </cell>
          <cell r="AP80">
            <v>10800</v>
          </cell>
          <cell r="AQ80">
            <v>15275</v>
          </cell>
          <cell r="AR80">
            <v>12096</v>
          </cell>
          <cell r="AS80">
            <v>12096</v>
          </cell>
          <cell r="AT80">
            <v>15275</v>
          </cell>
          <cell r="AU80">
            <v>12096</v>
          </cell>
          <cell r="AV80">
            <v>12096</v>
          </cell>
          <cell r="AW80">
            <v>14100</v>
          </cell>
          <cell r="AX80">
            <v>12096</v>
          </cell>
          <cell r="AY80">
            <v>13000</v>
          </cell>
        </row>
        <row r="81">
          <cell r="AE81" t="str">
            <v>00016</v>
          </cell>
          <cell r="AF81" t="str">
            <v>&lt;&gt;0</v>
          </cell>
          <cell r="AI81" t="str">
            <v>GLADE JARD.DE FRESIAS ROC.400</v>
          </cell>
          <cell r="AJ81">
            <v>400</v>
          </cell>
          <cell r="AK81">
            <v>6</v>
          </cell>
          <cell r="AL81" t="str">
            <v>090784</v>
          </cell>
          <cell r="AM81">
            <v>0.74</v>
          </cell>
          <cell r="AN81">
            <v>13650</v>
          </cell>
          <cell r="AO81">
            <v>10800</v>
          </cell>
          <cell r="AP81">
            <v>10800</v>
          </cell>
          <cell r="AQ81">
            <v>13650</v>
          </cell>
          <cell r="AR81">
            <v>12096</v>
          </cell>
          <cell r="AS81">
            <v>12096</v>
          </cell>
          <cell r="AT81">
            <v>13650</v>
          </cell>
          <cell r="AU81">
            <v>12096</v>
          </cell>
          <cell r="AV81">
            <v>12096</v>
          </cell>
          <cell r="AW81">
            <v>12600</v>
          </cell>
          <cell r="AX81">
            <v>12096</v>
          </cell>
          <cell r="AY81">
            <v>13000</v>
          </cell>
        </row>
        <row r="82">
          <cell r="AE82" t="str">
            <v>00017</v>
          </cell>
          <cell r="AF82" t="str">
            <v>&lt;&gt;0</v>
          </cell>
          <cell r="AI82" t="str">
            <v>GLADE AERO.CARICIAS BEBE 400CC</v>
          </cell>
          <cell r="AJ82">
            <v>400</v>
          </cell>
          <cell r="AK82">
            <v>6</v>
          </cell>
          <cell r="AL82" t="str">
            <v>090785</v>
          </cell>
          <cell r="AM82">
            <v>0.74</v>
          </cell>
          <cell r="AN82">
            <v>15275</v>
          </cell>
          <cell r="AO82">
            <v>10800</v>
          </cell>
          <cell r="AP82">
            <v>10800</v>
          </cell>
          <cell r="AQ82">
            <v>15275</v>
          </cell>
          <cell r="AR82">
            <v>12096</v>
          </cell>
          <cell r="AS82">
            <v>12096</v>
          </cell>
          <cell r="AT82">
            <v>15275</v>
          </cell>
          <cell r="AU82">
            <v>12096</v>
          </cell>
          <cell r="AV82">
            <v>12096</v>
          </cell>
          <cell r="AW82">
            <v>14100</v>
          </cell>
          <cell r="AX82">
            <v>12096</v>
          </cell>
          <cell r="AY82">
            <v>13000</v>
          </cell>
        </row>
        <row r="83">
          <cell r="AE83" t="str">
            <v>000175</v>
          </cell>
          <cell r="AF83" t="str">
            <v>&lt;&gt;0</v>
          </cell>
          <cell r="AI83" t="str">
            <v>GLADE ARGENTINA 6X400</v>
          </cell>
          <cell r="AJ83">
            <v>400</v>
          </cell>
          <cell r="AK83">
            <v>6</v>
          </cell>
          <cell r="AL83" t="str">
            <v>090864</v>
          </cell>
          <cell r="AM83">
            <v>0.74</v>
          </cell>
          <cell r="AN83">
            <v>0</v>
          </cell>
          <cell r="AO83">
            <v>10000</v>
          </cell>
          <cell r="AP83">
            <v>10000</v>
          </cell>
          <cell r="AQ83">
            <v>10000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AE84" t="str">
            <v>000176</v>
          </cell>
          <cell r="AF84" t="str">
            <v>&lt;&gt;0</v>
          </cell>
          <cell r="AI84" t="str">
            <v>GLADE ROCIO + XXX</v>
          </cell>
          <cell r="AJ84">
            <v>400</v>
          </cell>
          <cell r="AK84">
            <v>6</v>
          </cell>
          <cell r="AL84" t="str">
            <v>811114</v>
          </cell>
          <cell r="AM84">
            <v>0.74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20000</v>
          </cell>
          <cell r="AX84">
            <v>0</v>
          </cell>
          <cell r="AY84">
            <v>0</v>
          </cell>
        </row>
        <row r="85">
          <cell r="AE85" t="str">
            <v>000177</v>
          </cell>
          <cell r="AF85" t="str">
            <v>&lt;&gt;0</v>
          </cell>
          <cell r="AI85" t="str">
            <v>GLADE ULTRA CAMPOS DE LAVANDA</v>
          </cell>
          <cell r="AK85">
            <v>6</v>
          </cell>
          <cell r="AL85" t="str">
            <v>090710</v>
          </cell>
          <cell r="AM85">
            <v>2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6500</v>
          </cell>
          <cell r="AX85">
            <v>9750</v>
          </cell>
          <cell r="AY85">
            <v>9750</v>
          </cell>
        </row>
        <row r="86">
          <cell r="AE86" t="str">
            <v>000178</v>
          </cell>
          <cell r="AF86" t="str">
            <v>&lt;&gt;0</v>
          </cell>
          <cell r="AI86" t="str">
            <v>GLADE ULTRA CAMPOS DE JAZMIN</v>
          </cell>
          <cell r="AK86">
            <v>6</v>
          </cell>
          <cell r="AL86" t="str">
            <v>090750</v>
          </cell>
          <cell r="AM86">
            <v>2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3900</v>
          </cell>
          <cell r="AX86">
            <v>5850</v>
          </cell>
          <cell r="AY86">
            <v>5850</v>
          </cell>
        </row>
        <row r="87">
          <cell r="AE87" t="str">
            <v>000178</v>
          </cell>
          <cell r="AF87" t="str">
            <v>&lt;&gt;0</v>
          </cell>
          <cell r="AI87" t="str">
            <v>GLADE ULTRA FLORES DE NARANJO</v>
          </cell>
          <cell r="AK87">
            <v>6</v>
          </cell>
          <cell r="AL87" t="str">
            <v>090760</v>
          </cell>
          <cell r="AM87">
            <v>2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1300</v>
          </cell>
          <cell r="AX87">
            <v>3900</v>
          </cell>
          <cell r="AY87">
            <v>3900</v>
          </cell>
        </row>
        <row r="88">
          <cell r="AE88" t="str">
            <v>00018</v>
          </cell>
          <cell r="AF88" t="str">
            <v>&lt;&gt;0</v>
          </cell>
          <cell r="AI88" t="str">
            <v>GLADE DUAL FLORES</v>
          </cell>
          <cell r="AJ88">
            <v>440</v>
          </cell>
          <cell r="AK88">
            <v>6</v>
          </cell>
          <cell r="AL88" t="str">
            <v>090620</v>
          </cell>
          <cell r="AM88">
            <v>0.74</v>
          </cell>
          <cell r="AN88">
            <v>1008</v>
          </cell>
          <cell r="AO88">
            <v>806.4</v>
          </cell>
          <cell r="AP88">
            <v>806.4</v>
          </cell>
          <cell r="AQ88">
            <v>1008</v>
          </cell>
          <cell r="AR88">
            <v>806.4</v>
          </cell>
          <cell r="AS88">
            <v>806.4</v>
          </cell>
          <cell r="AT88">
            <v>1008</v>
          </cell>
          <cell r="AU88">
            <v>806.4</v>
          </cell>
          <cell r="AV88">
            <v>806.4</v>
          </cell>
          <cell r="AW88">
            <v>1008</v>
          </cell>
          <cell r="AX88">
            <v>806.4</v>
          </cell>
          <cell r="AY88">
            <v>806.4</v>
          </cell>
        </row>
        <row r="89">
          <cell r="AE89" t="str">
            <v>000180</v>
          </cell>
          <cell r="AF89" t="str">
            <v>&lt;&gt;0</v>
          </cell>
          <cell r="AI89" t="str">
            <v>GLADE DUAL CITRUS</v>
          </cell>
          <cell r="AJ89">
            <v>440</v>
          </cell>
          <cell r="AK89">
            <v>6</v>
          </cell>
          <cell r="AL89" t="str">
            <v>090640</v>
          </cell>
          <cell r="AM89">
            <v>0.74</v>
          </cell>
          <cell r="AN89">
            <v>1008</v>
          </cell>
          <cell r="AO89">
            <v>806.4</v>
          </cell>
          <cell r="AP89">
            <v>806.4</v>
          </cell>
          <cell r="AQ89">
            <v>1008</v>
          </cell>
          <cell r="AR89">
            <v>806.4</v>
          </cell>
          <cell r="AS89">
            <v>806.4</v>
          </cell>
          <cell r="AT89">
            <v>1008</v>
          </cell>
          <cell r="AU89">
            <v>806.4</v>
          </cell>
          <cell r="AV89">
            <v>806.4</v>
          </cell>
          <cell r="AW89">
            <v>1008</v>
          </cell>
          <cell r="AX89">
            <v>806.4</v>
          </cell>
          <cell r="AY89">
            <v>806.4</v>
          </cell>
        </row>
        <row r="90">
          <cell r="AE90" t="str">
            <v>000181</v>
          </cell>
          <cell r="AF90" t="str">
            <v>&lt;&gt;0</v>
          </cell>
          <cell r="AI90" t="str">
            <v>GLADE AROMAT LAV  400 NUEVO</v>
          </cell>
          <cell r="AJ90">
            <v>400</v>
          </cell>
          <cell r="AK90">
            <v>6</v>
          </cell>
          <cell r="AL90" t="str">
            <v>090889</v>
          </cell>
          <cell r="AM90">
            <v>0.74</v>
          </cell>
          <cell r="AN90">
            <v>2848.5899076923101</v>
          </cell>
          <cell r="AO90">
            <v>2278.8719261538454</v>
          </cell>
          <cell r="AP90">
            <v>2278.8719261538454</v>
          </cell>
          <cell r="AQ90">
            <v>2848.5899076923101</v>
          </cell>
          <cell r="AR90">
            <v>2278.8719261538454</v>
          </cell>
          <cell r="AS90">
            <v>2278.8719261538454</v>
          </cell>
          <cell r="AT90">
            <v>2848.5899076923101</v>
          </cell>
          <cell r="AU90">
            <v>2278.8719261538454</v>
          </cell>
          <cell r="AV90">
            <v>2278.8719261538454</v>
          </cell>
          <cell r="AW90">
            <v>2848.5899076923101</v>
          </cell>
          <cell r="AX90">
            <v>2278.8719261538454</v>
          </cell>
          <cell r="AY90">
            <v>2278.8719261538454</v>
          </cell>
        </row>
        <row r="91">
          <cell r="AE91" t="str">
            <v>000183</v>
          </cell>
          <cell r="AF91" t="str">
            <v>&lt;&gt;0</v>
          </cell>
          <cell r="AI91" t="str">
            <v>GLADE AROMAT CITR 400 NUEVO</v>
          </cell>
          <cell r="AJ91">
            <v>400</v>
          </cell>
          <cell r="AK91">
            <v>6</v>
          </cell>
          <cell r="AL91" t="str">
            <v>090894</v>
          </cell>
          <cell r="AM91">
            <v>0.74</v>
          </cell>
          <cell r="AN91">
            <v>2625.2571692307679</v>
          </cell>
          <cell r="AO91">
            <v>2100.205735384613</v>
          </cell>
          <cell r="AP91">
            <v>2100.205735384613</v>
          </cell>
          <cell r="AQ91">
            <v>2625.2571692307679</v>
          </cell>
          <cell r="AR91">
            <v>2100.205735384613</v>
          </cell>
          <cell r="AS91">
            <v>2100.205735384613</v>
          </cell>
          <cell r="AT91">
            <v>2625.2571692307679</v>
          </cell>
          <cell r="AU91">
            <v>2100.205735384613</v>
          </cell>
          <cell r="AV91">
            <v>2100.205735384613</v>
          </cell>
          <cell r="AW91">
            <v>2625.2571692307679</v>
          </cell>
          <cell r="AX91">
            <v>2100.205735384613</v>
          </cell>
          <cell r="AY91">
            <v>2100.205735384613</v>
          </cell>
        </row>
        <row r="92">
          <cell r="AE92" t="str">
            <v>000184</v>
          </cell>
          <cell r="AF92" t="str">
            <v>&lt;&gt;0</v>
          </cell>
          <cell r="AI92" t="str">
            <v>GLADE AERO ANTITABACO ROC.400</v>
          </cell>
          <cell r="AJ92">
            <v>400</v>
          </cell>
          <cell r="AK92">
            <v>6</v>
          </cell>
          <cell r="AL92" t="str">
            <v>090612</v>
          </cell>
          <cell r="AM92">
            <v>0.74</v>
          </cell>
          <cell r="AN92">
            <v>10752</v>
          </cell>
          <cell r="AO92">
            <v>8601.6</v>
          </cell>
          <cell r="AP92">
            <v>8601.6</v>
          </cell>
          <cell r="AQ92">
            <v>10752</v>
          </cell>
          <cell r="AR92">
            <v>8601.6</v>
          </cell>
          <cell r="AS92">
            <v>8601.6</v>
          </cell>
          <cell r="AT92">
            <v>10752</v>
          </cell>
          <cell r="AU92">
            <v>8601.6</v>
          </cell>
          <cell r="AV92">
            <v>8601.6</v>
          </cell>
          <cell r="AW92">
            <v>10752</v>
          </cell>
          <cell r="AX92">
            <v>8601.6</v>
          </cell>
          <cell r="AY92">
            <v>8601.6</v>
          </cell>
        </row>
        <row r="93">
          <cell r="AE93" t="str">
            <v>000185</v>
          </cell>
          <cell r="AF93" t="str">
            <v>&lt;&gt;0</v>
          </cell>
          <cell r="AI93" t="str">
            <v>GLADE TOQUE AP PROMO LEAF</v>
          </cell>
          <cell r="AK93">
            <v>12</v>
          </cell>
          <cell r="AL93" t="str">
            <v>811112</v>
          </cell>
          <cell r="AM93">
            <v>1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5000</v>
          </cell>
          <cell r="AW93">
            <v>5000</v>
          </cell>
          <cell r="AX93">
            <v>5000</v>
          </cell>
          <cell r="AY93">
            <v>0</v>
          </cell>
        </row>
        <row r="94">
          <cell r="AE94" t="str">
            <v>000190</v>
          </cell>
          <cell r="AF94" t="str">
            <v>&lt;&gt;0</v>
          </cell>
          <cell r="AI94" t="str">
            <v>GLADE FLORAL AP grat+REP ANT.</v>
          </cell>
          <cell r="AK94">
            <v>12</v>
          </cell>
          <cell r="AL94" t="str">
            <v>097202</v>
          </cell>
          <cell r="AM94">
            <v>1</v>
          </cell>
          <cell r="AN94">
            <v>1000</v>
          </cell>
          <cell r="AO94">
            <v>1000</v>
          </cell>
          <cell r="AP94">
            <v>1000</v>
          </cell>
          <cell r="AQ94">
            <v>1000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1000</v>
          </cell>
          <cell r="AW94">
            <v>1000</v>
          </cell>
          <cell r="AX94">
            <v>1000</v>
          </cell>
          <cell r="AY94">
            <v>0</v>
          </cell>
        </row>
        <row r="95">
          <cell r="AE95" t="str">
            <v>000191</v>
          </cell>
          <cell r="AF95" t="str">
            <v>&lt;&gt;0</v>
          </cell>
          <cell r="AI95" t="str">
            <v>GLADE TOQUE FLOR AP+REP antirr</v>
          </cell>
          <cell r="AK95">
            <v>12</v>
          </cell>
          <cell r="AL95" t="str">
            <v>097203</v>
          </cell>
          <cell r="AM95">
            <v>1</v>
          </cell>
          <cell r="AN95">
            <v>1075.2</v>
          </cell>
          <cell r="AO95">
            <v>873.6</v>
          </cell>
          <cell r="AP95">
            <v>873.6</v>
          </cell>
          <cell r="AQ95">
            <v>1075.2</v>
          </cell>
          <cell r="AR95">
            <v>873.6</v>
          </cell>
          <cell r="AS95">
            <v>873.6</v>
          </cell>
          <cell r="AT95">
            <v>1075.2</v>
          </cell>
          <cell r="AU95">
            <v>873.6</v>
          </cell>
          <cell r="AV95">
            <v>873.6</v>
          </cell>
          <cell r="AW95">
            <v>1075.2</v>
          </cell>
          <cell r="AX95">
            <v>873.6</v>
          </cell>
          <cell r="AY95">
            <v>1300</v>
          </cell>
        </row>
        <row r="96">
          <cell r="AE96" t="str">
            <v>000192</v>
          </cell>
          <cell r="AF96" t="str">
            <v>&lt;&gt;0</v>
          </cell>
          <cell r="AI96" t="str">
            <v>GLADE TOQUE PINO AP+REP antirr</v>
          </cell>
          <cell r="AK96">
            <v>12</v>
          </cell>
          <cell r="AL96" t="str">
            <v>097213</v>
          </cell>
          <cell r="AM96">
            <v>1</v>
          </cell>
          <cell r="AN96">
            <v>1814.4</v>
          </cell>
          <cell r="AO96">
            <v>1478.4</v>
          </cell>
          <cell r="AP96">
            <v>1478.4</v>
          </cell>
          <cell r="AQ96">
            <v>1814.4</v>
          </cell>
          <cell r="AR96">
            <v>1478.4</v>
          </cell>
          <cell r="AS96">
            <v>1478.4</v>
          </cell>
          <cell r="AT96">
            <v>1814.4</v>
          </cell>
          <cell r="AU96">
            <v>1478.4</v>
          </cell>
          <cell r="AV96">
            <v>1478.4</v>
          </cell>
          <cell r="AW96">
            <v>1814.4</v>
          </cell>
          <cell r="AX96">
            <v>1478.4</v>
          </cell>
          <cell r="AY96">
            <v>2200</v>
          </cell>
        </row>
        <row r="97">
          <cell r="AE97" t="str">
            <v>000193</v>
          </cell>
          <cell r="AF97" t="str">
            <v>&lt;&gt;0</v>
          </cell>
          <cell r="AI97" t="str">
            <v>GLADE T&amp;F PINO AP+REP GRAT ANT</v>
          </cell>
          <cell r="AK97">
            <v>12</v>
          </cell>
          <cell r="AL97" t="str">
            <v>097219</v>
          </cell>
          <cell r="AM97">
            <v>1</v>
          </cell>
          <cell r="AN97">
            <v>1000</v>
          </cell>
          <cell r="AO97">
            <v>1000</v>
          </cell>
          <cell r="AP97">
            <v>1000</v>
          </cell>
          <cell r="AQ97">
            <v>1000</v>
          </cell>
          <cell r="AR97">
            <v>0</v>
          </cell>
          <cell r="AS97">
            <v>1</v>
          </cell>
          <cell r="AT97">
            <v>0</v>
          </cell>
          <cell r="AU97">
            <v>0</v>
          </cell>
          <cell r="AV97">
            <v>1000</v>
          </cell>
          <cell r="AW97">
            <v>1000</v>
          </cell>
          <cell r="AX97">
            <v>1000</v>
          </cell>
          <cell r="AY97">
            <v>0</v>
          </cell>
        </row>
        <row r="98">
          <cell r="AE98" t="str">
            <v>000194</v>
          </cell>
          <cell r="AF98" t="str">
            <v>&lt;&gt;0</v>
          </cell>
          <cell r="AI98" t="str">
            <v>GLADE TOQUE LAV AP+REP antirr.</v>
          </cell>
          <cell r="AK98">
            <v>12</v>
          </cell>
          <cell r="AL98" t="str">
            <v>097223</v>
          </cell>
          <cell r="AM98">
            <v>1</v>
          </cell>
          <cell r="AN98">
            <v>1234.0633846153873</v>
          </cell>
          <cell r="AO98">
            <v>987.25070769230979</v>
          </cell>
          <cell r="AP98">
            <v>987.25070769230979</v>
          </cell>
          <cell r="AQ98">
            <v>1234.0633846153873</v>
          </cell>
          <cell r="AR98">
            <v>987.25070769230979</v>
          </cell>
          <cell r="AS98">
            <v>987.25070769230979</v>
          </cell>
          <cell r="AT98">
            <v>1234.0633846153873</v>
          </cell>
          <cell r="AU98">
            <v>987.25070769230979</v>
          </cell>
          <cell r="AV98">
            <v>987.25070769230979</v>
          </cell>
          <cell r="AW98">
            <v>1234.0633846153873</v>
          </cell>
          <cell r="AX98">
            <v>987.25070769230979</v>
          </cell>
          <cell r="AY98">
            <v>1469.1230769230767</v>
          </cell>
        </row>
        <row r="99">
          <cell r="AE99" t="str">
            <v>000195</v>
          </cell>
          <cell r="AF99" t="str">
            <v>&lt;&gt;0</v>
          </cell>
          <cell r="AI99" t="str">
            <v>GLADE LAV AP gratis+REP ANT.</v>
          </cell>
          <cell r="AK99">
            <v>12</v>
          </cell>
          <cell r="AL99" t="str">
            <v>097239</v>
          </cell>
          <cell r="AM99">
            <v>1</v>
          </cell>
          <cell r="AN99">
            <v>1000</v>
          </cell>
          <cell r="AO99">
            <v>1000</v>
          </cell>
          <cell r="AP99">
            <v>1000</v>
          </cell>
          <cell r="AQ99">
            <v>1000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1000</v>
          </cell>
          <cell r="AW99">
            <v>1000</v>
          </cell>
          <cell r="AX99">
            <v>1000</v>
          </cell>
          <cell r="AY99">
            <v>0</v>
          </cell>
        </row>
        <row r="100">
          <cell r="AE100" t="str">
            <v>000200</v>
          </cell>
          <cell r="AF100" t="str">
            <v>&lt;&gt;0</v>
          </cell>
          <cell r="AI100" t="str">
            <v>GLADE TOQUE FLOR REP antirrobo</v>
          </cell>
          <cell r="AK100">
            <v>12</v>
          </cell>
          <cell r="AL100" t="str">
            <v>097207</v>
          </cell>
          <cell r="AM100">
            <v>1</v>
          </cell>
          <cell r="AN100">
            <v>7440</v>
          </cell>
          <cell r="AO100">
            <v>5952</v>
          </cell>
          <cell r="AP100">
            <v>6240</v>
          </cell>
          <cell r="AQ100">
            <v>7440</v>
          </cell>
          <cell r="AR100">
            <v>5952</v>
          </cell>
          <cell r="AS100">
            <v>6240</v>
          </cell>
          <cell r="AT100">
            <v>7200</v>
          </cell>
          <cell r="AU100">
            <v>5760</v>
          </cell>
          <cell r="AV100">
            <v>5760</v>
          </cell>
          <cell r="AW100">
            <v>7200</v>
          </cell>
          <cell r="AX100">
            <v>5760</v>
          </cell>
          <cell r="AY100">
            <v>5760</v>
          </cell>
        </row>
        <row r="101">
          <cell r="AE101" t="str">
            <v>000201</v>
          </cell>
          <cell r="AF101" t="str">
            <v>&lt;&gt;0</v>
          </cell>
          <cell r="AI101" t="str">
            <v>GLADE TOQUE PINO REP antirrobo</v>
          </cell>
          <cell r="AK101">
            <v>12</v>
          </cell>
          <cell r="AL101" t="str">
            <v>097218</v>
          </cell>
          <cell r="AM101">
            <v>1</v>
          </cell>
          <cell r="AN101">
            <v>4960</v>
          </cell>
          <cell r="AO101">
            <v>3968</v>
          </cell>
          <cell r="AP101">
            <v>4160</v>
          </cell>
          <cell r="AQ101">
            <v>4960</v>
          </cell>
          <cell r="AR101">
            <v>3968</v>
          </cell>
          <cell r="AS101">
            <v>4160</v>
          </cell>
          <cell r="AT101">
            <v>4800</v>
          </cell>
          <cell r="AU101">
            <v>3840</v>
          </cell>
          <cell r="AV101">
            <v>3840</v>
          </cell>
          <cell r="AW101">
            <v>4800</v>
          </cell>
          <cell r="AX101">
            <v>3840</v>
          </cell>
          <cell r="AY101">
            <v>3840</v>
          </cell>
        </row>
        <row r="102">
          <cell r="AE102" t="str">
            <v>000202</v>
          </cell>
          <cell r="AF102" t="str">
            <v>&lt;&gt;0</v>
          </cell>
          <cell r="AI102" t="str">
            <v>GLADE TOQUE LAV REP antirrobo</v>
          </cell>
          <cell r="AK102">
            <v>12</v>
          </cell>
          <cell r="AL102" t="str">
            <v>097228</v>
          </cell>
          <cell r="AM102">
            <v>1</v>
          </cell>
          <cell r="AN102">
            <v>4960</v>
          </cell>
          <cell r="AO102">
            <v>3968</v>
          </cell>
          <cell r="AP102">
            <v>3968</v>
          </cell>
          <cell r="AQ102">
            <v>4960</v>
          </cell>
          <cell r="AR102">
            <v>3968</v>
          </cell>
          <cell r="AS102">
            <v>3968</v>
          </cell>
          <cell r="AT102">
            <v>4800</v>
          </cell>
          <cell r="AU102">
            <v>3840</v>
          </cell>
          <cell r="AV102">
            <v>3840</v>
          </cell>
          <cell r="AW102">
            <v>4800</v>
          </cell>
          <cell r="AX102">
            <v>3840</v>
          </cell>
          <cell r="AY102">
            <v>3840</v>
          </cell>
        </row>
        <row r="103">
          <cell r="AE103" t="str">
            <v>000203</v>
          </cell>
          <cell r="AF103" t="str">
            <v>&lt;&gt;0</v>
          </cell>
          <cell r="AI103" t="str">
            <v>GLADE T&amp;F ANT REP  antirrobo</v>
          </cell>
          <cell r="AK103">
            <v>12</v>
          </cell>
          <cell r="AL103" t="str">
            <v>811115</v>
          </cell>
          <cell r="AM103">
            <v>1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5000</v>
          </cell>
          <cell r="AU103">
            <v>6400</v>
          </cell>
          <cell r="AV103">
            <v>6400</v>
          </cell>
          <cell r="AW103">
            <v>8000</v>
          </cell>
          <cell r="AX103">
            <v>6400</v>
          </cell>
          <cell r="AY103">
            <v>6400</v>
          </cell>
        </row>
        <row r="104">
          <cell r="AE104" t="str">
            <v>000204</v>
          </cell>
          <cell r="AF104" t="str">
            <v>&lt;&gt;0</v>
          </cell>
          <cell r="AI104" t="str">
            <v>LYSOFORM AROMA ORIGINAL 6X400</v>
          </cell>
          <cell r="AJ104">
            <v>400</v>
          </cell>
          <cell r="AK104">
            <v>6</v>
          </cell>
          <cell r="AL104" t="str">
            <v>090081</v>
          </cell>
          <cell r="AM104">
            <v>0.74</v>
          </cell>
          <cell r="AN104">
            <v>21875</v>
          </cell>
          <cell r="AO104">
            <v>17500</v>
          </cell>
          <cell r="AP104">
            <v>17500</v>
          </cell>
          <cell r="AQ104">
            <v>21875</v>
          </cell>
          <cell r="AR104">
            <v>17500</v>
          </cell>
          <cell r="AS104">
            <v>17500</v>
          </cell>
          <cell r="AT104">
            <v>21875</v>
          </cell>
          <cell r="AU104">
            <v>17500</v>
          </cell>
          <cell r="AV104">
            <v>17500</v>
          </cell>
          <cell r="AW104">
            <v>21875</v>
          </cell>
          <cell r="AX104">
            <v>17500</v>
          </cell>
          <cell r="AY104">
            <v>17500</v>
          </cell>
        </row>
        <row r="105">
          <cell r="AE105" t="str">
            <v>000205</v>
          </cell>
          <cell r="AF105" t="str">
            <v>&lt;&gt;0</v>
          </cell>
          <cell r="AI105" t="str">
            <v>LYSOFORM AIRE DE MONTA#A 6x400</v>
          </cell>
          <cell r="AJ105">
            <v>400</v>
          </cell>
          <cell r="AK105">
            <v>6</v>
          </cell>
          <cell r="AL105" t="str">
            <v>090082</v>
          </cell>
          <cell r="AM105">
            <v>0.74</v>
          </cell>
          <cell r="AN105">
            <v>12115.384615384615</v>
          </cell>
          <cell r="AO105">
            <v>9692.3076923076933</v>
          </cell>
          <cell r="AP105">
            <v>9692.3076923076933</v>
          </cell>
          <cell r="AQ105">
            <v>12115.384615384615</v>
          </cell>
          <cell r="AR105">
            <v>9692.3076923076933</v>
          </cell>
          <cell r="AS105">
            <v>9692.3076923076933</v>
          </cell>
          <cell r="AT105">
            <v>12115.384615384615</v>
          </cell>
          <cell r="AU105">
            <v>9692.3076923076933</v>
          </cell>
          <cell r="AV105">
            <v>9692.3076923076933</v>
          </cell>
          <cell r="AW105">
            <v>12115.384615384615</v>
          </cell>
          <cell r="AX105">
            <v>9692.3076923076933</v>
          </cell>
          <cell r="AY105">
            <v>9692.3076923076933</v>
          </cell>
        </row>
        <row r="106">
          <cell r="AE106" t="str">
            <v>000206</v>
          </cell>
          <cell r="AF106" t="str">
            <v>&lt;&gt;0</v>
          </cell>
          <cell r="AI106" t="str">
            <v>ENCH P/PLANA LAV. AP+REP.</v>
          </cell>
          <cell r="AK106">
            <v>12</v>
          </cell>
          <cell r="AL106" t="str">
            <v>096145</v>
          </cell>
          <cell r="AM106">
            <v>1.2</v>
          </cell>
          <cell r="AN106">
            <v>588.29998877538458</v>
          </cell>
          <cell r="AO106">
            <v>470.63999102030766</v>
          </cell>
          <cell r="AP106">
            <v>470.63999102030766</v>
          </cell>
          <cell r="AQ106">
            <v>588.29998877538458</v>
          </cell>
          <cell r="AR106">
            <v>470.63999102030766</v>
          </cell>
          <cell r="AS106">
            <v>470.63999102030766</v>
          </cell>
          <cell r="AT106">
            <v>588.29998877538458</v>
          </cell>
          <cell r="AU106">
            <v>470.63999102030766</v>
          </cell>
          <cell r="AV106">
            <v>470.63999102030766</v>
          </cell>
          <cell r="AW106">
            <v>588.29998877538458</v>
          </cell>
          <cell r="AX106">
            <v>470.63999102030766</v>
          </cell>
          <cell r="AY106">
            <v>470.63999102030766</v>
          </cell>
        </row>
        <row r="107">
          <cell r="AE107" t="str">
            <v>000207</v>
          </cell>
          <cell r="AF107" t="str">
            <v>&lt;&gt;0</v>
          </cell>
          <cell r="AI107" t="str">
            <v>GLADE REP.CAMPOS DE LAVANDAX24</v>
          </cell>
          <cell r="AK107">
            <v>12</v>
          </cell>
          <cell r="AL107" t="str">
            <v>096211</v>
          </cell>
          <cell r="AM107">
            <v>3</v>
          </cell>
          <cell r="AN107">
            <v>0</v>
          </cell>
          <cell r="AO107">
            <v>600</v>
          </cell>
          <cell r="AP107">
            <v>600</v>
          </cell>
          <cell r="AQ107">
            <v>600</v>
          </cell>
          <cell r="AR107">
            <v>600</v>
          </cell>
          <cell r="AS107">
            <v>600</v>
          </cell>
          <cell r="AT107">
            <v>600</v>
          </cell>
          <cell r="AU107">
            <v>600</v>
          </cell>
          <cell r="AV107">
            <v>600</v>
          </cell>
          <cell r="AW107">
            <v>600</v>
          </cell>
          <cell r="AX107">
            <v>600</v>
          </cell>
          <cell r="AY107">
            <v>600</v>
          </cell>
        </row>
        <row r="108">
          <cell r="AE108" t="str">
            <v>000211</v>
          </cell>
          <cell r="AF108" t="str">
            <v>&lt;&gt;0</v>
          </cell>
          <cell r="AI108" t="str">
            <v>GLADE REP.BOSQUE DE PINOS 24x2</v>
          </cell>
          <cell r="AK108">
            <v>48</v>
          </cell>
          <cell r="AL108" t="str">
            <v>096260</v>
          </cell>
          <cell r="AM108">
            <v>3</v>
          </cell>
          <cell r="AN108">
            <v>420</v>
          </cell>
          <cell r="AO108">
            <v>420</v>
          </cell>
          <cell r="AP108">
            <v>420</v>
          </cell>
          <cell r="AQ108">
            <v>420</v>
          </cell>
          <cell r="AR108">
            <v>420</v>
          </cell>
          <cell r="AS108">
            <v>420</v>
          </cell>
          <cell r="AT108">
            <v>420</v>
          </cell>
          <cell r="AU108">
            <v>420</v>
          </cell>
          <cell r="AV108">
            <v>420</v>
          </cell>
          <cell r="AW108">
            <v>420</v>
          </cell>
          <cell r="AX108">
            <v>420</v>
          </cell>
          <cell r="AY108">
            <v>420</v>
          </cell>
        </row>
        <row r="109">
          <cell r="AE109" t="str">
            <v>000212</v>
          </cell>
          <cell r="AF109" t="str">
            <v>&lt;&gt;0</v>
          </cell>
          <cell r="AI109" t="str">
            <v>GLADE ENCH.LAVANDA REP 24x2</v>
          </cell>
          <cell r="AK109">
            <v>48</v>
          </cell>
          <cell r="AL109" t="str">
            <v>096270</v>
          </cell>
          <cell r="AM109">
            <v>3</v>
          </cell>
          <cell r="AN109">
            <v>540</v>
          </cell>
          <cell r="AO109">
            <v>540</v>
          </cell>
          <cell r="AP109">
            <v>540</v>
          </cell>
          <cell r="AQ109">
            <v>540</v>
          </cell>
          <cell r="AR109">
            <v>540</v>
          </cell>
          <cell r="AS109">
            <v>540</v>
          </cell>
          <cell r="AT109">
            <v>540</v>
          </cell>
          <cell r="AU109">
            <v>540</v>
          </cell>
          <cell r="AV109">
            <v>540</v>
          </cell>
          <cell r="AW109">
            <v>540</v>
          </cell>
          <cell r="AX109">
            <v>540</v>
          </cell>
          <cell r="AY109">
            <v>540</v>
          </cell>
        </row>
        <row r="110">
          <cell r="AE110" t="str">
            <v>000220</v>
          </cell>
          <cell r="AF110" t="str">
            <v>&lt;&gt;0</v>
          </cell>
          <cell r="AI110" t="str">
            <v>GLADE ENCH.F.TROPICALS REP24x2</v>
          </cell>
          <cell r="AK110">
            <v>48</v>
          </cell>
          <cell r="AL110" t="str">
            <v>096280</v>
          </cell>
          <cell r="AM110">
            <v>3</v>
          </cell>
          <cell r="AN110">
            <v>300</v>
          </cell>
          <cell r="AO110">
            <v>300</v>
          </cell>
          <cell r="AP110">
            <v>300</v>
          </cell>
          <cell r="AQ110">
            <v>300</v>
          </cell>
          <cell r="AR110">
            <v>300</v>
          </cell>
          <cell r="AS110">
            <v>300</v>
          </cell>
          <cell r="AT110">
            <v>300</v>
          </cell>
          <cell r="AU110">
            <v>300</v>
          </cell>
          <cell r="AV110">
            <v>300</v>
          </cell>
          <cell r="AW110">
            <v>300</v>
          </cell>
          <cell r="AX110">
            <v>300</v>
          </cell>
          <cell r="AY110">
            <v>300</v>
          </cell>
        </row>
        <row r="111">
          <cell r="AE111" t="str">
            <v>000221</v>
          </cell>
          <cell r="AF111" t="str">
            <v>&lt;&gt;0</v>
          </cell>
          <cell r="AI111" t="str">
            <v>ENCHUFE CPOS DE JAZM REP. 24x2</v>
          </cell>
          <cell r="AK111">
            <v>24</v>
          </cell>
          <cell r="AL111" t="str">
            <v>096293</v>
          </cell>
          <cell r="AM111">
            <v>3</v>
          </cell>
          <cell r="AN111">
            <v>360</v>
          </cell>
          <cell r="AO111">
            <v>360</v>
          </cell>
          <cell r="AP111">
            <v>360</v>
          </cell>
          <cell r="AQ111">
            <v>360</v>
          </cell>
          <cell r="AR111">
            <v>360</v>
          </cell>
          <cell r="AS111">
            <v>360</v>
          </cell>
          <cell r="AT111">
            <v>360</v>
          </cell>
          <cell r="AU111">
            <v>360</v>
          </cell>
          <cell r="AV111">
            <v>360</v>
          </cell>
          <cell r="AW111">
            <v>360</v>
          </cell>
          <cell r="AX111">
            <v>360</v>
          </cell>
          <cell r="AY111">
            <v>360</v>
          </cell>
        </row>
        <row r="112">
          <cell r="AE112" t="str">
            <v>000222</v>
          </cell>
          <cell r="AF112" t="str">
            <v>&lt;&gt;0</v>
          </cell>
          <cell r="AI112" t="str">
            <v>ENCHUFE ROCIO FRUTAL REP.24x2</v>
          </cell>
          <cell r="AK112">
            <v>24</v>
          </cell>
          <cell r="AL112" t="str">
            <v>096295</v>
          </cell>
          <cell r="AM112">
            <v>3</v>
          </cell>
          <cell r="AN112">
            <v>420</v>
          </cell>
          <cell r="AO112">
            <v>420</v>
          </cell>
          <cell r="AP112">
            <v>420</v>
          </cell>
          <cell r="AQ112">
            <v>420</v>
          </cell>
          <cell r="AR112">
            <v>420</v>
          </cell>
          <cell r="AS112">
            <v>420</v>
          </cell>
          <cell r="AT112">
            <v>420</v>
          </cell>
          <cell r="AU112">
            <v>420</v>
          </cell>
          <cell r="AV112">
            <v>420</v>
          </cell>
          <cell r="AW112">
            <v>420</v>
          </cell>
          <cell r="AX112">
            <v>420</v>
          </cell>
          <cell r="AY112">
            <v>420</v>
          </cell>
        </row>
        <row r="113">
          <cell r="AE113" t="str">
            <v>000230</v>
          </cell>
          <cell r="AF113" t="str">
            <v>&lt;&gt;0</v>
          </cell>
          <cell r="AI113" t="str">
            <v>GLADE AC.NAT.FUL LAV.P/PLANA</v>
          </cell>
          <cell r="AK113">
            <v>12</v>
          </cell>
          <cell r="AL113" t="str">
            <v>096801</v>
          </cell>
          <cell r="AM113">
            <v>1</v>
          </cell>
          <cell r="AN113">
            <v>168</v>
          </cell>
          <cell r="AO113">
            <v>134.4</v>
          </cell>
          <cell r="AP113">
            <v>134.4</v>
          </cell>
          <cell r="AQ113">
            <v>168</v>
          </cell>
          <cell r="AR113">
            <v>134.4</v>
          </cell>
          <cell r="AS113">
            <v>134.4</v>
          </cell>
          <cell r="AT113">
            <v>168</v>
          </cell>
          <cell r="AU113">
            <v>134.4</v>
          </cell>
          <cell r="AV113">
            <v>134.4</v>
          </cell>
          <cell r="AW113">
            <v>168</v>
          </cell>
          <cell r="AX113">
            <v>134.4</v>
          </cell>
          <cell r="AY113">
            <v>134.4</v>
          </cell>
        </row>
        <row r="114">
          <cell r="AE114" t="str">
            <v>000231</v>
          </cell>
          <cell r="AF114" t="str">
            <v>&lt;&gt;0</v>
          </cell>
          <cell r="AI114" t="str">
            <v>GLADE AC.NAT. REF LAV.</v>
          </cell>
          <cell r="AK114">
            <v>12</v>
          </cell>
          <cell r="AL114" t="str">
            <v>096802</v>
          </cell>
          <cell r="AM114">
            <v>1</v>
          </cell>
          <cell r="AN114">
            <v>552.5</v>
          </cell>
          <cell r="AO114">
            <v>442</v>
          </cell>
          <cell r="AP114">
            <v>442</v>
          </cell>
          <cell r="AQ114">
            <v>552.5</v>
          </cell>
          <cell r="AR114">
            <v>442</v>
          </cell>
          <cell r="AS114">
            <v>442</v>
          </cell>
          <cell r="AT114">
            <v>552.5</v>
          </cell>
          <cell r="AU114">
            <v>442</v>
          </cell>
          <cell r="AV114">
            <v>442</v>
          </cell>
          <cell r="AW114">
            <v>552.5</v>
          </cell>
          <cell r="AX114">
            <v>442</v>
          </cell>
          <cell r="AY114">
            <v>442</v>
          </cell>
        </row>
        <row r="115">
          <cell r="AE115" t="str">
            <v>000232</v>
          </cell>
          <cell r="AF115" t="str">
            <v>&lt;&gt;0</v>
          </cell>
          <cell r="AI115" t="str">
            <v>ACEITES NAT. CPOS. JAZMIN REP.</v>
          </cell>
          <cell r="AK115">
            <v>12</v>
          </cell>
          <cell r="AL115" t="str">
            <v>096113</v>
          </cell>
          <cell r="AM115">
            <v>1</v>
          </cell>
          <cell r="AN115">
            <v>455</v>
          </cell>
          <cell r="AO115">
            <v>364</v>
          </cell>
          <cell r="AP115">
            <v>364</v>
          </cell>
          <cell r="AQ115">
            <v>455</v>
          </cell>
          <cell r="AR115">
            <v>364</v>
          </cell>
          <cell r="AS115">
            <v>364</v>
          </cell>
          <cell r="AT115">
            <v>455</v>
          </cell>
          <cell r="AU115">
            <v>364</v>
          </cell>
          <cell r="AV115">
            <v>364</v>
          </cell>
          <cell r="AW115">
            <v>455</v>
          </cell>
          <cell r="AX115">
            <v>364</v>
          </cell>
          <cell r="AY115">
            <v>364</v>
          </cell>
        </row>
        <row r="116">
          <cell r="AE116" t="str">
            <v>000234</v>
          </cell>
          <cell r="AF116" t="str">
            <v>&lt;&gt;0</v>
          </cell>
          <cell r="AI116" t="str">
            <v>SAHUMERIOS FLORAL</v>
          </cell>
          <cell r="AK116">
            <v>12</v>
          </cell>
          <cell r="AL116" t="str">
            <v>098110</v>
          </cell>
          <cell r="AM116">
            <v>1</v>
          </cell>
          <cell r="AN116">
            <v>400</v>
          </cell>
          <cell r="AO116">
            <v>320</v>
          </cell>
          <cell r="AP116">
            <v>320</v>
          </cell>
          <cell r="AQ116">
            <v>400</v>
          </cell>
          <cell r="AR116">
            <v>320</v>
          </cell>
          <cell r="AS116">
            <v>320</v>
          </cell>
          <cell r="AT116">
            <v>400</v>
          </cell>
          <cell r="AU116">
            <v>320</v>
          </cell>
          <cell r="AV116">
            <v>320</v>
          </cell>
          <cell r="AW116">
            <v>400</v>
          </cell>
          <cell r="AX116">
            <v>320</v>
          </cell>
          <cell r="AY116">
            <v>320</v>
          </cell>
        </row>
        <row r="117">
          <cell r="AE117" t="str">
            <v>000236</v>
          </cell>
          <cell r="AF117" t="str">
            <v>&lt;&gt;0</v>
          </cell>
          <cell r="AI117" t="str">
            <v>SAHUMERIOS LAVANDA</v>
          </cell>
          <cell r="AK117">
            <v>12</v>
          </cell>
          <cell r="AL117" t="str">
            <v>098120</v>
          </cell>
          <cell r="AM117">
            <v>1</v>
          </cell>
          <cell r="AN117">
            <v>800</v>
          </cell>
          <cell r="AO117">
            <v>640</v>
          </cell>
          <cell r="AP117">
            <v>640</v>
          </cell>
          <cell r="AQ117">
            <v>800</v>
          </cell>
          <cell r="AR117">
            <v>640</v>
          </cell>
          <cell r="AS117">
            <v>640</v>
          </cell>
          <cell r="AT117">
            <v>800</v>
          </cell>
          <cell r="AU117">
            <v>640</v>
          </cell>
          <cell r="AV117">
            <v>640</v>
          </cell>
          <cell r="AW117">
            <v>800</v>
          </cell>
          <cell r="AX117">
            <v>640</v>
          </cell>
          <cell r="AY117">
            <v>640</v>
          </cell>
        </row>
        <row r="118">
          <cell r="AE118" t="str">
            <v>00026</v>
          </cell>
          <cell r="AF118" t="str">
            <v>&lt;&gt;0</v>
          </cell>
          <cell r="AI118" t="str">
            <v>SAHUMERIOS JAZMIN</v>
          </cell>
          <cell r="AK118">
            <v>12</v>
          </cell>
          <cell r="AL118" t="str">
            <v>098140</v>
          </cell>
          <cell r="AM118">
            <v>1</v>
          </cell>
          <cell r="AN118">
            <v>390</v>
          </cell>
          <cell r="AO118">
            <v>312</v>
          </cell>
          <cell r="AP118">
            <v>312</v>
          </cell>
          <cell r="AQ118">
            <v>390</v>
          </cell>
          <cell r="AR118">
            <v>312</v>
          </cell>
          <cell r="AS118">
            <v>312</v>
          </cell>
          <cell r="AT118">
            <v>390</v>
          </cell>
          <cell r="AU118">
            <v>312</v>
          </cell>
          <cell r="AV118">
            <v>312</v>
          </cell>
          <cell r="AW118">
            <v>390</v>
          </cell>
          <cell r="AX118">
            <v>312</v>
          </cell>
          <cell r="AY118">
            <v>312</v>
          </cell>
        </row>
        <row r="119">
          <cell r="AE119" t="str">
            <v>00027</v>
          </cell>
          <cell r="AF119" t="str">
            <v>&lt;&gt;0</v>
          </cell>
          <cell r="AI119" t="str">
            <v>SAHUMERIOS SANDALO</v>
          </cell>
          <cell r="AK119">
            <v>12</v>
          </cell>
          <cell r="AL119" t="str">
            <v>098150</v>
          </cell>
          <cell r="AM119">
            <v>1</v>
          </cell>
          <cell r="AN119">
            <v>390</v>
          </cell>
          <cell r="AO119">
            <v>312</v>
          </cell>
          <cell r="AP119">
            <v>312</v>
          </cell>
          <cell r="AQ119">
            <v>390</v>
          </cell>
          <cell r="AR119">
            <v>312</v>
          </cell>
          <cell r="AS119">
            <v>312</v>
          </cell>
          <cell r="AT119">
            <v>390</v>
          </cell>
          <cell r="AU119">
            <v>312</v>
          </cell>
          <cell r="AV119">
            <v>312</v>
          </cell>
          <cell r="AW119">
            <v>390</v>
          </cell>
          <cell r="AX119">
            <v>312</v>
          </cell>
          <cell r="AY119">
            <v>312</v>
          </cell>
        </row>
        <row r="120">
          <cell r="AE120" t="str">
            <v>00028</v>
          </cell>
          <cell r="AF120" t="str">
            <v>&lt;&gt;0</v>
          </cell>
          <cell r="AI120" t="str">
            <v>GLADE MAGIC</v>
          </cell>
          <cell r="AK120">
            <v>12</v>
          </cell>
          <cell r="AL120" t="str">
            <v>097400</v>
          </cell>
          <cell r="AM120">
            <v>2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2000</v>
          </cell>
          <cell r="AX120">
            <v>3000</v>
          </cell>
          <cell r="AY120">
            <v>3000</v>
          </cell>
        </row>
        <row r="121">
          <cell r="AE121" t="str">
            <v>00029</v>
          </cell>
          <cell r="AF121" t="str">
            <v>&lt;&gt;0</v>
          </cell>
          <cell r="AI121" t="str">
            <v>KLARO AER. 400 X12</v>
          </cell>
          <cell r="AJ121">
            <v>400</v>
          </cell>
          <cell r="AK121">
            <v>12</v>
          </cell>
          <cell r="AL121" t="str">
            <v>120030</v>
          </cell>
          <cell r="AM121">
            <v>0.88</v>
          </cell>
          <cell r="AN121">
            <v>4296</v>
          </cell>
          <cell r="AO121">
            <v>7060</v>
          </cell>
          <cell r="AP121">
            <v>5986</v>
          </cell>
          <cell r="AQ121">
            <v>5688</v>
          </cell>
          <cell r="AR121">
            <v>7518</v>
          </cell>
          <cell r="AS121">
            <v>7518</v>
          </cell>
          <cell r="AT121">
            <v>8234</v>
          </cell>
          <cell r="AU121">
            <v>7160</v>
          </cell>
          <cell r="AV121">
            <v>7160</v>
          </cell>
          <cell r="AW121">
            <v>8234</v>
          </cell>
          <cell r="AX121">
            <v>7160</v>
          </cell>
          <cell r="AY121">
            <v>4654</v>
          </cell>
        </row>
        <row r="122">
          <cell r="AE122" t="str">
            <v>00030</v>
          </cell>
          <cell r="AF122" t="str">
            <v>&lt;&gt;0</v>
          </cell>
          <cell r="AI122" t="str">
            <v>KLARO AER. 480CC X12</v>
          </cell>
          <cell r="AJ122">
            <v>480</v>
          </cell>
          <cell r="AK122">
            <v>12</v>
          </cell>
          <cell r="AL122" t="str">
            <v>120031</v>
          </cell>
          <cell r="AM122">
            <v>1</v>
          </cell>
          <cell r="AN122">
            <v>1831.977648</v>
          </cell>
          <cell r="AO122">
            <v>650.276928</v>
          </cell>
          <cell r="AP122">
            <v>924.18559200000004</v>
          </cell>
          <cell r="AQ122">
            <v>2473.3747440000002</v>
          </cell>
          <cell r="AR122">
            <v>4092.2364240000002</v>
          </cell>
          <cell r="AS122">
            <v>2676.9278159999994</v>
          </cell>
          <cell r="AT122">
            <v>2539.6319520000002</v>
          </cell>
          <cell r="AU122">
            <v>4098.384</v>
          </cell>
          <cell r="AV122">
            <v>4098.384</v>
          </cell>
          <cell r="AW122">
            <v>2049.192</v>
          </cell>
          <cell r="AX122">
            <v>2049.192</v>
          </cell>
          <cell r="AY122">
            <v>2049.192</v>
          </cell>
        </row>
        <row r="123">
          <cell r="AE123" t="str">
            <v>00031</v>
          </cell>
          <cell r="AF123" t="str">
            <v>&lt;&gt;0</v>
          </cell>
          <cell r="AI123" t="str">
            <v>PROMO KLARO 400 + 1 GLADE LAV</v>
          </cell>
          <cell r="AJ123">
            <v>400</v>
          </cell>
          <cell r="AK123">
            <v>12</v>
          </cell>
          <cell r="AL123" t="str">
            <v>120033</v>
          </cell>
          <cell r="AM123">
            <v>0.44</v>
          </cell>
          <cell r="AN123">
            <v>3000</v>
          </cell>
          <cell r="AO123">
            <v>3000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3000</v>
          </cell>
          <cell r="AV123">
            <v>3000</v>
          </cell>
          <cell r="AW123">
            <v>0</v>
          </cell>
          <cell r="AX123">
            <v>0</v>
          </cell>
          <cell r="AY123">
            <v>0</v>
          </cell>
        </row>
        <row r="124">
          <cell r="AE124" t="str">
            <v>00035</v>
          </cell>
          <cell r="AF124" t="str">
            <v>&lt;&gt;0</v>
          </cell>
          <cell r="AI124" t="str">
            <v>KLARO + GLADE AROMATERAPIA</v>
          </cell>
          <cell r="AJ124">
            <v>400</v>
          </cell>
          <cell r="AK124">
            <v>12</v>
          </cell>
          <cell r="AL124" t="str">
            <v>120029</v>
          </cell>
          <cell r="AM124">
            <v>0.44</v>
          </cell>
          <cell r="AN124">
            <v>0</v>
          </cell>
          <cell r="AO124">
            <v>0</v>
          </cell>
          <cell r="AP124">
            <v>0</v>
          </cell>
          <cell r="AQ124">
            <v>3000</v>
          </cell>
          <cell r="AR124">
            <v>3000</v>
          </cell>
          <cell r="AS124">
            <v>0</v>
          </cell>
          <cell r="AT124">
            <v>0</v>
          </cell>
          <cell r="AU124">
            <v>0</v>
          </cell>
          <cell r="AV124">
            <v>3000</v>
          </cell>
          <cell r="AW124">
            <v>3000</v>
          </cell>
          <cell r="AX124">
            <v>0</v>
          </cell>
          <cell r="AY124">
            <v>0</v>
          </cell>
        </row>
        <row r="125">
          <cell r="AE125" t="str">
            <v>00038</v>
          </cell>
          <cell r="AF125" t="str">
            <v>&lt;&gt;0</v>
          </cell>
          <cell r="AI125" t="str">
            <v>KLARO REP. 1 LITRO</v>
          </cell>
          <cell r="AJ125">
            <v>1000</v>
          </cell>
          <cell r="AK125">
            <v>12</v>
          </cell>
          <cell r="AL125" t="str">
            <v>120078</v>
          </cell>
          <cell r="AM125">
            <v>2</v>
          </cell>
          <cell r="AN125">
            <v>1349.9114162399999</v>
          </cell>
          <cell r="AO125">
            <v>1346.4860400000002</v>
          </cell>
          <cell r="AP125">
            <v>1814.3058600000002</v>
          </cell>
          <cell r="AQ125">
            <v>3278.4096600000007</v>
          </cell>
          <cell r="AR125">
            <v>1933.2584999999999</v>
          </cell>
          <cell r="AS125">
            <v>2245.0456800000006</v>
          </cell>
          <cell r="AT125">
            <v>3643.0173000000004</v>
          </cell>
          <cell r="AU125">
            <v>1694.2096728000006</v>
          </cell>
          <cell r="AV125">
            <v>1564.4993275799998</v>
          </cell>
          <cell r="AW125">
            <v>2021.1986145600013</v>
          </cell>
          <cell r="AX125">
            <v>1544.08606452</v>
          </cell>
          <cell r="AY125">
            <v>1411.9931809800003</v>
          </cell>
        </row>
        <row r="126">
          <cell r="AE126" t="str">
            <v>00039</v>
          </cell>
          <cell r="AF126" t="str">
            <v>&lt;&gt;0</v>
          </cell>
          <cell r="AI126" t="str">
            <v>KLARO GAT. 12x1/2 6/01</v>
          </cell>
          <cell r="AJ126">
            <v>500</v>
          </cell>
          <cell r="AK126">
            <v>12</v>
          </cell>
          <cell r="AL126" t="str">
            <v>120090</v>
          </cell>
          <cell r="AM126">
            <v>1</v>
          </cell>
          <cell r="AN126">
            <v>629.57879999999989</v>
          </cell>
          <cell r="AO126">
            <v>265.49279999999999</v>
          </cell>
          <cell r="AP126">
            <v>851.89679999999998</v>
          </cell>
          <cell r="AQ126">
            <v>759.74759999999992</v>
          </cell>
          <cell r="AR126">
            <v>481.36679999999996</v>
          </cell>
          <cell r="AS126">
            <v>661.79879999999991</v>
          </cell>
          <cell r="AT126">
            <v>891.20519999999999</v>
          </cell>
          <cell r="AU126">
            <v>709.24210559999995</v>
          </cell>
          <cell r="AV126">
            <v>610.37890200000004</v>
          </cell>
          <cell r="AW126">
            <v>575.12442239999996</v>
          </cell>
          <cell r="AX126">
            <v>442.05711120000007</v>
          </cell>
          <cell r="AY126">
            <v>386.23016160000003</v>
          </cell>
        </row>
        <row r="127">
          <cell r="AE127" t="str">
            <v>00040</v>
          </cell>
          <cell r="AF127" t="str">
            <v>&lt;&gt;0</v>
          </cell>
          <cell r="AI127" t="str">
            <v>KLARO REP. 1/2 X12 6/01</v>
          </cell>
          <cell r="AJ127">
            <v>500</v>
          </cell>
          <cell r="AK127">
            <v>12</v>
          </cell>
          <cell r="AL127" t="str">
            <v>120091</v>
          </cell>
          <cell r="AM127">
            <v>1</v>
          </cell>
          <cell r="AN127">
            <v>5399.6456649599995</v>
          </cell>
          <cell r="AO127">
            <v>3856.3360185600004</v>
          </cell>
          <cell r="AP127">
            <v>5196.1719830399998</v>
          </cell>
          <cell r="AQ127">
            <v>9389.36526624</v>
          </cell>
          <cell r="AR127">
            <v>5536.8523439999999</v>
          </cell>
          <cell r="AS127">
            <v>6429.8108275200002</v>
          </cell>
          <cell r="AT127">
            <v>10433.6015472</v>
          </cell>
          <cell r="AU127">
            <v>4852.2165028992013</v>
          </cell>
          <cell r="AV127">
            <v>4480.7260741891196</v>
          </cell>
          <cell r="AW127">
            <v>5788.7128320998427</v>
          </cell>
          <cell r="AX127">
            <v>4422.2624887852799</v>
          </cell>
          <cell r="AY127">
            <v>4043.9484703267208</v>
          </cell>
        </row>
        <row r="128">
          <cell r="AE128" t="str">
            <v>011000</v>
          </cell>
          <cell r="AF128" t="str">
            <v>&lt;&gt;0</v>
          </cell>
          <cell r="AI128" t="str">
            <v>SHOUT REP. ODOR ELIM.12X500</v>
          </cell>
          <cell r="AJ128">
            <v>500</v>
          </cell>
          <cell r="AK128">
            <v>12</v>
          </cell>
          <cell r="AL128" t="str">
            <v>120100</v>
          </cell>
          <cell r="AM128">
            <v>1</v>
          </cell>
          <cell r="AN128">
            <v>1432</v>
          </cell>
          <cell r="AO128">
            <v>904.31874000000005</v>
          </cell>
          <cell r="AP128">
            <v>1239.9007799999999</v>
          </cell>
          <cell r="AQ128">
            <v>1790</v>
          </cell>
          <cell r="AR128">
            <v>906.26625999999987</v>
          </cell>
          <cell r="AS128">
            <v>813.5156199999999</v>
          </cell>
          <cell r="AT128">
            <v>1110.3298399999999</v>
          </cell>
          <cell r="AU128">
            <v>969.20669823999981</v>
          </cell>
          <cell r="AV128">
            <v>820.76501975999986</v>
          </cell>
          <cell r="AW128">
            <v>1142.2000310399999</v>
          </cell>
          <cell r="AX128">
            <v>1055.2693111199999</v>
          </cell>
          <cell r="AY128">
            <v>1055.2693111199999</v>
          </cell>
        </row>
        <row r="129">
          <cell r="AE129" t="str">
            <v>011002</v>
          </cell>
          <cell r="AF129" t="str">
            <v>&lt;&gt;0</v>
          </cell>
          <cell r="AI129" t="str">
            <v>PASS COMFORT FIRME 400 X12</v>
          </cell>
          <cell r="AJ129">
            <v>400</v>
          </cell>
          <cell r="AK129">
            <v>12</v>
          </cell>
          <cell r="AL129" t="str">
            <v>120083</v>
          </cell>
          <cell r="AM129">
            <v>0.88</v>
          </cell>
          <cell r="AN129">
            <v>2148</v>
          </cell>
          <cell r="AO129">
            <v>1790</v>
          </cell>
          <cell r="AP129">
            <v>2506</v>
          </cell>
          <cell r="AQ129">
            <v>3580</v>
          </cell>
          <cell r="AR129">
            <v>2864</v>
          </cell>
          <cell r="AS129">
            <v>3580</v>
          </cell>
          <cell r="AT129">
            <v>3580</v>
          </cell>
          <cell r="AU129">
            <v>2864</v>
          </cell>
          <cell r="AV129">
            <v>2864</v>
          </cell>
          <cell r="AW129">
            <v>4654</v>
          </cell>
          <cell r="AX129">
            <v>3580</v>
          </cell>
          <cell r="AY129">
            <v>2148</v>
          </cell>
        </row>
        <row r="130">
          <cell r="AE130" t="str">
            <v>011005</v>
          </cell>
          <cell r="AF130" t="str">
            <v>&lt;&gt;0</v>
          </cell>
          <cell r="AI130" t="str">
            <v>MR MUSC. AZUL (L/INODORO)</v>
          </cell>
          <cell r="AJ130">
            <v>500</v>
          </cell>
          <cell r="AK130">
            <v>12</v>
          </cell>
          <cell r="AL130" t="str">
            <v>155262</v>
          </cell>
          <cell r="AM130">
            <v>1</v>
          </cell>
          <cell r="AN130">
            <v>673.07692307692309</v>
          </cell>
          <cell r="AO130">
            <v>538.46153846153845</v>
          </cell>
          <cell r="AP130">
            <v>538.46153846153845</v>
          </cell>
          <cell r="AQ130">
            <v>673.07692307692309</v>
          </cell>
          <cell r="AR130">
            <v>538.46153846153845</v>
          </cell>
          <cell r="AS130">
            <v>538.46153846153845</v>
          </cell>
          <cell r="AT130">
            <v>673.07692307692309</v>
          </cell>
          <cell r="AU130">
            <v>538.46153846153845</v>
          </cell>
          <cell r="AV130">
            <v>538.46153846153845</v>
          </cell>
          <cell r="AW130">
            <v>673.07692307692309</v>
          </cell>
          <cell r="AX130">
            <v>538.46153846153845</v>
          </cell>
          <cell r="AY130">
            <v>538.46153846153845</v>
          </cell>
        </row>
        <row r="131">
          <cell r="AE131" t="str">
            <v>011010</v>
          </cell>
          <cell r="AF131" t="str">
            <v>&lt;&gt;0</v>
          </cell>
          <cell r="AI131" t="str">
            <v>MR MUSC.GAT.BA#O x500 cc 6/01</v>
          </cell>
          <cell r="AJ131">
            <v>500</v>
          </cell>
          <cell r="AK131">
            <v>12</v>
          </cell>
          <cell r="AL131" t="str">
            <v>155310</v>
          </cell>
          <cell r="AM131">
            <v>1</v>
          </cell>
          <cell r="AN131">
            <v>336.53846153846155</v>
          </cell>
          <cell r="AO131">
            <v>269.23076923076923</v>
          </cell>
          <cell r="AP131">
            <v>269.23076923076923</v>
          </cell>
          <cell r="AQ131">
            <v>336.53846153846155</v>
          </cell>
          <cell r="AR131">
            <v>269.23076923076923</v>
          </cell>
          <cell r="AS131">
            <v>269.23076923076923</v>
          </cell>
          <cell r="AT131">
            <v>336.53846153846155</v>
          </cell>
          <cell r="AU131">
            <v>269.23076923076923</v>
          </cell>
          <cell r="AV131">
            <v>269.23076923076923</v>
          </cell>
          <cell r="AW131">
            <v>336.53846153846155</v>
          </cell>
          <cell r="AX131">
            <v>269.23076923076923</v>
          </cell>
          <cell r="AY131">
            <v>269.23076923076923</v>
          </cell>
        </row>
        <row r="132">
          <cell r="AE132" t="str">
            <v>022030</v>
          </cell>
          <cell r="AF132" t="str">
            <v>&lt;&gt;0</v>
          </cell>
          <cell r="AI132" t="str">
            <v>MR MUSC.REP BA#O x 500cc 6/01</v>
          </cell>
          <cell r="AJ132">
            <v>500</v>
          </cell>
          <cell r="AK132">
            <v>12</v>
          </cell>
          <cell r="AL132" t="str">
            <v>155311</v>
          </cell>
          <cell r="AM132">
            <v>1</v>
          </cell>
          <cell r="AN132">
            <v>903.84615384615392</v>
          </cell>
          <cell r="AO132">
            <v>723.07692307692309</v>
          </cell>
          <cell r="AP132">
            <v>723.07692307692309</v>
          </cell>
          <cell r="AQ132">
            <v>903.84615384615392</v>
          </cell>
          <cell r="AR132">
            <v>723.07692307692309</v>
          </cell>
          <cell r="AS132">
            <v>723.07692307692309</v>
          </cell>
          <cell r="AT132">
            <v>903.84615384615392</v>
          </cell>
          <cell r="AU132">
            <v>723.07692307692309</v>
          </cell>
          <cell r="AV132">
            <v>723.07692307692309</v>
          </cell>
          <cell r="AW132">
            <v>903.84615384615392</v>
          </cell>
          <cell r="AX132">
            <v>723.07692307692309</v>
          </cell>
          <cell r="AY132">
            <v>723.07692307692309</v>
          </cell>
        </row>
        <row r="133">
          <cell r="AE133" t="str">
            <v>022070</v>
          </cell>
          <cell r="AF133" t="str">
            <v>&lt;&gt;0</v>
          </cell>
          <cell r="AI133" t="str">
            <v>MR MUSC. CANASTA BLEACH</v>
          </cell>
          <cell r="AJ133">
            <v>0</v>
          </cell>
          <cell r="AK133">
            <v>12</v>
          </cell>
          <cell r="AL133" t="str">
            <v>155264</v>
          </cell>
          <cell r="AM133">
            <v>0.53</v>
          </cell>
          <cell r="AN133">
            <v>961.53846153846155</v>
          </cell>
          <cell r="AO133">
            <v>769.23076923076928</v>
          </cell>
          <cell r="AP133">
            <v>769.23076923076928</v>
          </cell>
          <cell r="AQ133">
            <v>961.53846153846155</v>
          </cell>
          <cell r="AR133">
            <v>769.23076923076928</v>
          </cell>
          <cell r="AS133">
            <v>769.23076923076928</v>
          </cell>
          <cell r="AT133">
            <v>961.53846153846155</v>
          </cell>
          <cell r="AU133">
            <v>769.23076923076928</v>
          </cell>
          <cell r="AV133">
            <v>769.23076923076928</v>
          </cell>
          <cell r="AW133">
            <v>961.53846153846155</v>
          </cell>
          <cell r="AX133">
            <v>769.23076923076928</v>
          </cell>
          <cell r="AY133">
            <v>769.23076923076928</v>
          </cell>
        </row>
        <row r="134">
          <cell r="AE134" t="str">
            <v>022073</v>
          </cell>
          <cell r="AF134" t="str">
            <v>&lt;&gt;0</v>
          </cell>
          <cell r="AI134" t="str">
            <v>MR MUSC. BLOQUE AZUL</v>
          </cell>
          <cell r="AJ134">
            <v>0</v>
          </cell>
          <cell r="AK134">
            <v>24</v>
          </cell>
          <cell r="AL134" t="str">
            <v>155267</v>
          </cell>
          <cell r="AM134">
            <v>2</v>
          </cell>
          <cell r="AN134">
            <v>865.38461538461547</v>
          </cell>
          <cell r="AO134">
            <v>692.30769230769238</v>
          </cell>
          <cell r="AP134">
            <v>692.30769230769238</v>
          </cell>
          <cell r="AQ134">
            <v>865.38461538461547</v>
          </cell>
          <cell r="AR134">
            <v>692.30769230769238</v>
          </cell>
          <cell r="AS134">
            <v>692.30769230769238</v>
          </cell>
          <cell r="AT134">
            <v>865.38461538461547</v>
          </cell>
          <cell r="AU134">
            <v>692.30769230769238</v>
          </cell>
          <cell r="AV134">
            <v>692.30769230769238</v>
          </cell>
          <cell r="AW134">
            <v>865.38461538461547</v>
          </cell>
          <cell r="AX134">
            <v>692.30769230769238</v>
          </cell>
          <cell r="AY134">
            <v>692.30769230769238</v>
          </cell>
        </row>
        <row r="135">
          <cell r="AE135" t="str">
            <v>022074</v>
          </cell>
          <cell r="AF135" t="str">
            <v>&lt;&gt;0</v>
          </cell>
          <cell r="AI135" t="str">
            <v>MR MUSC. BQUE C/BLEACH 35GS</v>
          </cell>
          <cell r="AJ135">
            <v>0</v>
          </cell>
          <cell r="AK135">
            <v>12</v>
          </cell>
          <cell r="AL135" t="str">
            <v>155265</v>
          </cell>
          <cell r="AM135">
            <v>1</v>
          </cell>
          <cell r="AN135">
            <v>769.23076923076928</v>
          </cell>
          <cell r="AO135">
            <v>615.38461538461547</v>
          </cell>
          <cell r="AP135">
            <v>615.38461538461547</v>
          </cell>
          <cell r="AQ135">
            <v>769.23076923076928</v>
          </cell>
          <cell r="AR135">
            <v>615.38461538461547</v>
          </cell>
          <cell r="AS135">
            <v>615.38461538461547</v>
          </cell>
          <cell r="AT135">
            <v>769.23076923076928</v>
          </cell>
          <cell r="AU135">
            <v>615.38461538461547</v>
          </cell>
          <cell r="AV135">
            <v>615.38461538461547</v>
          </cell>
          <cell r="AW135">
            <v>769.23076923076928</v>
          </cell>
          <cell r="AX135">
            <v>615.38461538461547</v>
          </cell>
          <cell r="AY135">
            <v>615.38461538461547</v>
          </cell>
        </row>
        <row r="136">
          <cell r="AE136" t="str">
            <v>022075</v>
          </cell>
          <cell r="AF136" t="str">
            <v>&lt;&gt;0</v>
          </cell>
          <cell r="AI136" t="str">
            <v>MR MUSC. CAN.LIQ MARINA FULL</v>
          </cell>
          <cell r="AK136">
            <v>12</v>
          </cell>
          <cell r="AL136" t="str">
            <v>155280</v>
          </cell>
          <cell r="AM136">
            <v>1</v>
          </cell>
          <cell r="AN136">
            <v>480.76923076923077</v>
          </cell>
          <cell r="AO136">
            <v>384.61538461538464</v>
          </cell>
          <cell r="AP136">
            <v>384.61538461538464</v>
          </cell>
          <cell r="AQ136">
            <v>480.76923076923077</v>
          </cell>
          <cell r="AR136">
            <v>384.61538461538464</v>
          </cell>
          <cell r="AS136">
            <v>384.61538461538464</v>
          </cell>
          <cell r="AT136">
            <v>480.76923076923077</v>
          </cell>
          <cell r="AU136">
            <v>384.61538461538464</v>
          </cell>
          <cell r="AV136">
            <v>384.61538461538464</v>
          </cell>
          <cell r="AW136">
            <v>480.76923076923077</v>
          </cell>
          <cell r="AX136">
            <v>384.61538461538464</v>
          </cell>
          <cell r="AY136">
            <v>384.61538461538464</v>
          </cell>
        </row>
        <row r="137">
          <cell r="AE137" t="str">
            <v>022080</v>
          </cell>
          <cell r="AF137" t="str">
            <v>&lt;&gt;0</v>
          </cell>
          <cell r="AI137" t="str">
            <v>PROM CAN LIQ MMREP MARINA/PINO</v>
          </cell>
          <cell r="AK137">
            <v>12</v>
          </cell>
          <cell r="AL137" t="str">
            <v>155315</v>
          </cell>
          <cell r="AM137">
            <v>1.5</v>
          </cell>
          <cell r="AN137">
            <v>480.76923076923077</v>
          </cell>
          <cell r="AO137">
            <v>384.61538461538464</v>
          </cell>
          <cell r="AP137">
            <v>384.61538461538464</v>
          </cell>
          <cell r="AQ137">
            <v>480.76923076923077</v>
          </cell>
          <cell r="AR137">
            <v>384.61538461538464</v>
          </cell>
          <cell r="AS137">
            <v>384.61538461538464</v>
          </cell>
          <cell r="AT137">
            <v>480.76923076923077</v>
          </cell>
          <cell r="AU137">
            <v>384.61538461538464</v>
          </cell>
          <cell r="AV137">
            <v>384.61538461538464</v>
          </cell>
          <cell r="AW137">
            <v>480.76923076923077</v>
          </cell>
          <cell r="AX137">
            <v>384.61538461538464</v>
          </cell>
          <cell r="AY137">
            <v>384.61538461538464</v>
          </cell>
        </row>
        <row r="138">
          <cell r="AE138" t="str">
            <v>022081</v>
          </cell>
          <cell r="AF138" t="str">
            <v>&lt;&gt;0</v>
          </cell>
          <cell r="AI138" t="str">
            <v>MR MUSC.CAN.LIQ REP MARINA</v>
          </cell>
          <cell r="AK138">
            <v>12</v>
          </cell>
          <cell r="AL138" t="str">
            <v>155281</v>
          </cell>
          <cell r="AM138">
            <v>1</v>
          </cell>
          <cell r="AN138">
            <v>1225.9615384615386</v>
          </cell>
          <cell r="AO138">
            <v>980.76923076923083</v>
          </cell>
          <cell r="AP138">
            <v>980.76923076923083</v>
          </cell>
          <cell r="AQ138">
            <v>1225.9615384615386</v>
          </cell>
          <cell r="AR138">
            <v>980.76923076923083</v>
          </cell>
          <cell r="AS138">
            <v>980.76923076923083</v>
          </cell>
          <cell r="AT138">
            <v>1225.9615384615386</v>
          </cell>
          <cell r="AU138">
            <v>980.76923076923083</v>
          </cell>
          <cell r="AV138">
            <v>980.76923076923083</v>
          </cell>
          <cell r="AW138">
            <v>1225.9615384615386</v>
          </cell>
          <cell r="AX138">
            <v>980.76923076923083</v>
          </cell>
          <cell r="AY138">
            <v>980.76923076923083</v>
          </cell>
        </row>
        <row r="139">
          <cell r="AE139" t="str">
            <v>022082</v>
          </cell>
          <cell r="AF139" t="str">
            <v>&lt;&gt;0</v>
          </cell>
          <cell r="AI139" t="str">
            <v>MR MUSC. CAN.LIQ PINO REP.</v>
          </cell>
          <cell r="AK139">
            <v>12</v>
          </cell>
          <cell r="AL139" t="str">
            <v>155283</v>
          </cell>
          <cell r="AM139">
            <v>1</v>
          </cell>
          <cell r="AN139">
            <v>1658.6538461538462</v>
          </cell>
          <cell r="AO139">
            <v>1326.9230769230769</v>
          </cell>
          <cell r="AP139">
            <v>1326.9230769230769</v>
          </cell>
          <cell r="AQ139">
            <v>1658.6538461538462</v>
          </cell>
          <cell r="AR139">
            <v>1326.9230769230769</v>
          </cell>
          <cell r="AS139">
            <v>1326.9230769230769</v>
          </cell>
          <cell r="AT139">
            <v>1658.6538461538462</v>
          </cell>
          <cell r="AU139">
            <v>1326.9230769230769</v>
          </cell>
          <cell r="AV139">
            <v>1326.9230769230769</v>
          </cell>
          <cell r="AW139">
            <v>1658.6538461538462</v>
          </cell>
          <cell r="AX139">
            <v>1326.9230769230769</v>
          </cell>
          <cell r="AY139">
            <v>1326.9230769230769</v>
          </cell>
        </row>
        <row r="140">
          <cell r="AE140" t="str">
            <v>022084</v>
          </cell>
          <cell r="AF140" t="str">
            <v>&lt;&gt;0</v>
          </cell>
          <cell r="AI140" t="str">
            <v>CAN.LIQ. GLADE LAVANDA FULL</v>
          </cell>
          <cell r="AK140">
            <v>12</v>
          </cell>
          <cell r="AL140" t="str">
            <v>155287</v>
          </cell>
          <cell r="AM140">
            <v>1</v>
          </cell>
          <cell r="AN140">
            <v>384.61538461538464</v>
          </cell>
          <cell r="AO140">
            <v>307.69230769230774</v>
          </cell>
          <cell r="AP140">
            <v>307.69230769230774</v>
          </cell>
          <cell r="AQ140">
            <v>384.61538461538464</v>
          </cell>
          <cell r="AR140">
            <v>307.69230769230774</v>
          </cell>
          <cell r="AS140">
            <v>307.69230769230774</v>
          </cell>
          <cell r="AT140">
            <v>384.61538461538464</v>
          </cell>
          <cell r="AU140">
            <v>307.69230769230774</v>
          </cell>
          <cell r="AV140">
            <v>307.69230769230774</v>
          </cell>
          <cell r="AW140">
            <v>384.61538461538464</v>
          </cell>
          <cell r="AX140">
            <v>307.69230769230774</v>
          </cell>
          <cell r="AY140">
            <v>307.69230769230774</v>
          </cell>
        </row>
        <row r="141">
          <cell r="AE141" t="str">
            <v>022100</v>
          </cell>
          <cell r="AF141" t="str">
            <v>&lt;&gt;0</v>
          </cell>
          <cell r="AI141" t="str">
            <v>PROM CANA.GLA.FULL+REP LAV/CIT</v>
          </cell>
          <cell r="AK141">
            <v>12</v>
          </cell>
          <cell r="AL141" t="str">
            <v>155313</v>
          </cell>
          <cell r="AM141">
            <v>1</v>
          </cell>
          <cell r="AN141">
            <v>480.76923076923077</v>
          </cell>
          <cell r="AO141">
            <v>384.61538461538464</v>
          </cell>
          <cell r="AP141">
            <v>384.61538461538464</v>
          </cell>
          <cell r="AQ141">
            <v>480.76923076923077</v>
          </cell>
          <cell r="AR141">
            <v>384.61538461538464</v>
          </cell>
          <cell r="AS141">
            <v>384.61538461538464</v>
          </cell>
          <cell r="AT141">
            <v>480.76923076923077</v>
          </cell>
          <cell r="AU141">
            <v>384.61538461538464</v>
          </cell>
          <cell r="AV141">
            <v>384.61538461538464</v>
          </cell>
          <cell r="AW141">
            <v>480.76923076923077</v>
          </cell>
          <cell r="AX141">
            <v>384.61538461538464</v>
          </cell>
          <cell r="AY141">
            <v>384.61538461538464</v>
          </cell>
        </row>
        <row r="142">
          <cell r="AE142" t="str">
            <v>022270</v>
          </cell>
          <cell r="AF142" t="str">
            <v>&lt;&gt;0</v>
          </cell>
          <cell r="AI142" t="str">
            <v>CAN.LIQ. GLADE LAVANDA REP.</v>
          </cell>
          <cell r="AK142">
            <v>12</v>
          </cell>
          <cell r="AL142" t="str">
            <v>155289</v>
          </cell>
          <cell r="AM142">
            <v>1</v>
          </cell>
          <cell r="AN142">
            <v>793.26923076923083</v>
          </cell>
          <cell r="AO142">
            <v>634.61538461538464</v>
          </cell>
          <cell r="AP142">
            <v>634.61538461538464</v>
          </cell>
          <cell r="AQ142">
            <v>793.26923076923083</v>
          </cell>
          <cell r="AR142">
            <v>634.61538461538464</v>
          </cell>
          <cell r="AS142">
            <v>634.61538461538464</v>
          </cell>
          <cell r="AT142">
            <v>793.26923076923083</v>
          </cell>
          <cell r="AU142">
            <v>634.61538461538464</v>
          </cell>
          <cell r="AV142">
            <v>634.61538461538464</v>
          </cell>
          <cell r="AW142">
            <v>793.26923076923083</v>
          </cell>
          <cell r="AX142">
            <v>634.61538461538464</v>
          </cell>
          <cell r="AY142">
            <v>634.61538461538464</v>
          </cell>
        </row>
        <row r="143">
          <cell r="AE143" t="str">
            <v>023070</v>
          </cell>
          <cell r="AF143" t="str">
            <v>&lt;&gt;0</v>
          </cell>
          <cell r="AI143" t="str">
            <v>CAN.LIQ. GLADE CITRICA REP.</v>
          </cell>
          <cell r="AK143">
            <v>12</v>
          </cell>
          <cell r="AL143" t="str">
            <v>155291</v>
          </cell>
          <cell r="AM143">
            <v>1</v>
          </cell>
          <cell r="AN143">
            <v>769.23076923076928</v>
          </cell>
          <cell r="AO143">
            <v>615.38461538461547</v>
          </cell>
          <cell r="AP143">
            <v>615.38461538461547</v>
          </cell>
          <cell r="AQ143">
            <v>769.23076923076928</v>
          </cell>
          <cell r="AR143">
            <v>615.38461538461547</v>
          </cell>
          <cell r="AS143">
            <v>615.38461538461547</v>
          </cell>
          <cell r="AT143">
            <v>769.23076923076928</v>
          </cell>
          <cell r="AU143">
            <v>615.38461538461547</v>
          </cell>
          <cell r="AV143">
            <v>615.38461538461547</v>
          </cell>
          <cell r="AW143">
            <v>769.23076923076928</v>
          </cell>
          <cell r="AX143">
            <v>615.38461538461547</v>
          </cell>
          <cell r="AY143">
            <v>615.38461538461547</v>
          </cell>
        </row>
        <row r="144">
          <cell r="AE144" t="str">
            <v>023071</v>
          </cell>
          <cell r="AF144" t="str">
            <v>&lt;&gt;0</v>
          </cell>
          <cell r="AI144" t="str">
            <v>CAN.LIQ. LYSOFORM FULL</v>
          </cell>
          <cell r="AK144">
            <v>12</v>
          </cell>
          <cell r="AL144" t="str">
            <v>155307</v>
          </cell>
          <cell r="AM144">
            <v>1</v>
          </cell>
          <cell r="AN144">
            <v>1750</v>
          </cell>
          <cell r="AO144">
            <v>1350</v>
          </cell>
          <cell r="AP144">
            <v>1350</v>
          </cell>
          <cell r="AQ144">
            <v>1750</v>
          </cell>
          <cell r="AR144">
            <v>1350</v>
          </cell>
          <cell r="AS144">
            <v>1350</v>
          </cell>
          <cell r="AT144">
            <v>1750</v>
          </cell>
          <cell r="AU144">
            <v>1350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</row>
        <row r="145">
          <cell r="AE145" t="str">
            <v>023072</v>
          </cell>
          <cell r="AF145" t="str">
            <v>&lt;&gt;0</v>
          </cell>
          <cell r="AI145" t="str">
            <v>GLADE CAN.P/INOD COMBIN 3X4</v>
          </cell>
          <cell r="AK145">
            <v>12</v>
          </cell>
          <cell r="AL145" t="str">
            <v>155296</v>
          </cell>
          <cell r="AM145">
            <v>1</v>
          </cell>
          <cell r="AN145">
            <v>7692.3076923076924</v>
          </cell>
          <cell r="AO145">
            <v>6153.8461538461543</v>
          </cell>
          <cell r="AP145">
            <v>6153.8461538461543</v>
          </cell>
          <cell r="AQ145">
            <v>7692.3076923076924</v>
          </cell>
          <cell r="AR145">
            <v>6153.8461538461543</v>
          </cell>
          <cell r="AS145">
            <v>6153.8461538461543</v>
          </cell>
          <cell r="AT145">
            <v>7692.3076923076924</v>
          </cell>
          <cell r="AU145">
            <v>6153.8461538461543</v>
          </cell>
          <cell r="AV145">
            <v>6153.8461538461543</v>
          </cell>
          <cell r="AW145">
            <v>7692.3076923076924</v>
          </cell>
          <cell r="AX145">
            <v>6153.8461538461543</v>
          </cell>
          <cell r="AY145">
            <v>6153.8461538461543</v>
          </cell>
        </row>
        <row r="146">
          <cell r="AE146" t="str">
            <v>023073</v>
          </cell>
          <cell r="AF146" t="str">
            <v>&lt;&gt;0</v>
          </cell>
          <cell r="AI146" t="str">
            <v>MR MUSC. DESTAPA. 12X1</v>
          </cell>
          <cell r="AJ146">
            <v>1000</v>
          </cell>
          <cell r="AK146">
            <v>12</v>
          </cell>
          <cell r="AL146" t="str">
            <v>150001</v>
          </cell>
          <cell r="AM146">
            <v>2</v>
          </cell>
          <cell r="AN146">
            <v>706.73076923076928</v>
          </cell>
          <cell r="AO146">
            <v>565.38461538461547</v>
          </cell>
          <cell r="AP146">
            <v>565.38461538461547</v>
          </cell>
          <cell r="AQ146">
            <v>706.73076923076928</v>
          </cell>
          <cell r="AR146">
            <v>565.38461538461547</v>
          </cell>
          <cell r="AS146">
            <v>565.38461538461547</v>
          </cell>
          <cell r="AT146">
            <v>706.73076923076928</v>
          </cell>
          <cell r="AU146">
            <v>565.38461538461547</v>
          </cell>
          <cell r="AV146">
            <v>565.38461538461547</v>
          </cell>
          <cell r="AW146">
            <v>706.73076923076928</v>
          </cell>
          <cell r="AX146">
            <v>565.38461538461547</v>
          </cell>
          <cell r="AY146">
            <v>565.38461538461547</v>
          </cell>
        </row>
        <row r="147">
          <cell r="AE147" t="str">
            <v>023074</v>
          </cell>
          <cell r="AF147" t="str">
            <v>&lt;&gt;0</v>
          </cell>
          <cell r="AI147" t="str">
            <v>MR MUSC. MULTI GAT.NVA FOR.</v>
          </cell>
          <cell r="AJ147">
            <v>500</v>
          </cell>
          <cell r="AK147">
            <v>12</v>
          </cell>
          <cell r="AL147" t="str">
            <v>155007</v>
          </cell>
          <cell r="AM147">
            <v>1</v>
          </cell>
          <cell r="AN147">
            <v>627.40384615384619</v>
          </cell>
          <cell r="AO147">
            <v>501.92307692307696</v>
          </cell>
          <cell r="AP147">
            <v>501.92307692307696</v>
          </cell>
          <cell r="AQ147">
            <v>627.40384615384619</v>
          </cell>
          <cell r="AR147">
            <v>501.92307692307696</v>
          </cell>
          <cell r="AS147">
            <v>501.92307692307696</v>
          </cell>
          <cell r="AT147">
            <v>627.40384615384619</v>
          </cell>
          <cell r="AU147">
            <v>501.92307692307696</v>
          </cell>
          <cell r="AV147">
            <v>501.92307692307696</v>
          </cell>
          <cell r="AW147">
            <v>627.40384615384619</v>
          </cell>
          <cell r="AX147">
            <v>501.92307692307696</v>
          </cell>
          <cell r="AY147">
            <v>501.92307692307696</v>
          </cell>
        </row>
        <row r="148">
          <cell r="AE148" t="str">
            <v>023075</v>
          </cell>
          <cell r="AF148" t="str">
            <v>&lt;&gt;0</v>
          </cell>
          <cell r="AI148" t="str">
            <v>MR MUSC.MULTI REP</v>
          </cell>
          <cell r="AJ148">
            <v>500</v>
          </cell>
          <cell r="AK148">
            <v>12</v>
          </cell>
          <cell r="AL148" t="str">
            <v>155050</v>
          </cell>
          <cell r="AM148">
            <v>1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</row>
        <row r="149">
          <cell r="AE149" t="str">
            <v>023076</v>
          </cell>
          <cell r="AF149" t="str">
            <v>&lt;&gt;0</v>
          </cell>
          <cell r="AI149" t="str">
            <v>MR MUSC.MULTI.REP.12X1LT PET</v>
          </cell>
          <cell r="AJ149">
            <v>1000</v>
          </cell>
          <cell r="AK149">
            <v>12</v>
          </cell>
          <cell r="AL149" t="str">
            <v>155058</v>
          </cell>
          <cell r="AM149">
            <v>2</v>
          </cell>
          <cell r="AN149">
            <v>922.30769230769238</v>
          </cell>
          <cell r="AO149">
            <v>737.84615384615392</v>
          </cell>
          <cell r="AP149">
            <v>737.84615384615392</v>
          </cell>
          <cell r="AQ149">
            <v>922.30769230769238</v>
          </cell>
          <cell r="AR149">
            <v>737.84615384615392</v>
          </cell>
          <cell r="AS149">
            <v>737.84615384615392</v>
          </cell>
          <cell r="AT149">
            <v>922.30769230769238</v>
          </cell>
          <cell r="AU149">
            <v>737.84615384615392</v>
          </cell>
          <cell r="AV149">
            <v>737.84615384615392</v>
          </cell>
          <cell r="AW149">
            <v>922.30769230769238</v>
          </cell>
          <cell r="AX149">
            <v>737.84615384615392</v>
          </cell>
          <cell r="AY149">
            <v>737.84615384615392</v>
          </cell>
        </row>
        <row r="150">
          <cell r="AE150" t="str">
            <v>023077</v>
          </cell>
          <cell r="AF150" t="str">
            <v>&lt;&gt;0</v>
          </cell>
          <cell r="AI150" t="str">
            <v>MR MUSC.MULTI REP NVA FORM</v>
          </cell>
          <cell r="AJ150">
            <v>500</v>
          </cell>
          <cell r="AK150">
            <v>12</v>
          </cell>
          <cell r="AL150" t="str">
            <v>155053</v>
          </cell>
          <cell r="AM150">
            <v>1</v>
          </cell>
          <cell r="AN150">
            <v>2819.1346153846157</v>
          </cell>
          <cell r="AO150">
            <v>2255.3076923076924</v>
          </cell>
          <cell r="AP150">
            <v>2255.3076923076924</v>
          </cell>
          <cell r="AQ150">
            <v>2819.1346153846157</v>
          </cell>
          <cell r="AR150">
            <v>2255.3076923076924</v>
          </cell>
          <cell r="AS150">
            <v>2255.3076923076924</v>
          </cell>
          <cell r="AT150">
            <v>2819.1346153846157</v>
          </cell>
          <cell r="AU150">
            <v>2255.3076923076924</v>
          </cell>
          <cell r="AV150">
            <v>2255.3076923076924</v>
          </cell>
          <cell r="AW150">
            <v>2819.1346153846157</v>
          </cell>
          <cell r="AX150">
            <v>2255.3076923076924</v>
          </cell>
          <cell r="AY150">
            <v>2255.3076923076924</v>
          </cell>
        </row>
        <row r="151">
          <cell r="AE151" t="str">
            <v>023078</v>
          </cell>
          <cell r="AF151" t="str">
            <v>&lt;&gt;0</v>
          </cell>
          <cell r="AI151" t="str">
            <v>PROM MM 2MULTI REP.+COC.REP</v>
          </cell>
          <cell r="AJ151">
            <v>500</v>
          </cell>
          <cell r="AK151">
            <v>6</v>
          </cell>
          <cell r="AL151" t="str">
            <v>155059</v>
          </cell>
          <cell r="AM151">
            <v>0.67</v>
          </cell>
          <cell r="AN151">
            <v>957.11538461538464</v>
          </cell>
          <cell r="AO151">
            <v>765.69230769230774</v>
          </cell>
          <cell r="AP151">
            <v>765.69230769230774</v>
          </cell>
          <cell r="AQ151">
            <v>957.11538461538464</v>
          </cell>
          <cell r="AR151">
            <v>765.69230769230774</v>
          </cell>
          <cell r="AS151">
            <v>765.69230769230774</v>
          </cell>
          <cell r="AT151">
            <v>957.11538461538464</v>
          </cell>
          <cell r="AU151">
            <v>765.69230769230774</v>
          </cell>
          <cell r="AV151">
            <v>765.69230769230774</v>
          </cell>
          <cell r="AW151">
            <v>957.11538461538464</v>
          </cell>
          <cell r="AX151">
            <v>765.69230769230774</v>
          </cell>
          <cell r="AY151">
            <v>765.69230769230774</v>
          </cell>
        </row>
        <row r="152">
          <cell r="AE152" t="str">
            <v>023079</v>
          </cell>
          <cell r="AF152" t="str">
            <v>&lt;&gt;0</v>
          </cell>
          <cell r="AI152" t="str">
            <v>PROM MM MULT.REP.1L+AROMATER.</v>
          </cell>
          <cell r="AJ152">
            <v>500</v>
          </cell>
          <cell r="AK152">
            <v>12</v>
          </cell>
          <cell r="AL152" t="str">
            <v>811116</v>
          </cell>
          <cell r="AM152">
            <v>1</v>
          </cell>
          <cell r="AN152">
            <v>1000</v>
          </cell>
          <cell r="AO152">
            <v>0</v>
          </cell>
          <cell r="AP152">
            <v>0</v>
          </cell>
          <cell r="AQ152">
            <v>1000</v>
          </cell>
          <cell r="AR152">
            <v>0</v>
          </cell>
          <cell r="AS152">
            <v>0</v>
          </cell>
          <cell r="AT152">
            <v>1500</v>
          </cell>
          <cell r="AU152">
            <v>0</v>
          </cell>
          <cell r="AV152">
            <v>0</v>
          </cell>
          <cell r="AW152">
            <v>1500</v>
          </cell>
          <cell r="AX152">
            <v>0</v>
          </cell>
          <cell r="AY152">
            <v>0</v>
          </cell>
        </row>
        <row r="153">
          <cell r="AE153" t="str">
            <v>023081</v>
          </cell>
          <cell r="AF153" t="str">
            <v>&lt;&gt;0</v>
          </cell>
          <cell r="AI153" t="str">
            <v>MR MUSC. GAT COCIN ANTIG.AB</v>
          </cell>
          <cell r="AJ153">
            <v>500</v>
          </cell>
          <cell r="AK153">
            <v>12</v>
          </cell>
          <cell r="AL153" t="str">
            <v>155200</v>
          </cell>
          <cell r="AM153">
            <v>1</v>
          </cell>
          <cell r="AN153">
            <v>981.05769230769238</v>
          </cell>
          <cell r="AO153">
            <v>784.84615384615392</v>
          </cell>
          <cell r="AP153">
            <v>784.84615384615392</v>
          </cell>
          <cell r="AQ153">
            <v>981.05769230769238</v>
          </cell>
          <cell r="AR153">
            <v>784.84615384615392</v>
          </cell>
          <cell r="AS153">
            <v>784.84615384615392</v>
          </cell>
          <cell r="AT153">
            <v>981.05769230769238</v>
          </cell>
          <cell r="AU153">
            <v>784.84615384615392</v>
          </cell>
          <cell r="AV153">
            <v>784.84615384615392</v>
          </cell>
          <cell r="AW153">
            <v>981.05769230769238</v>
          </cell>
          <cell r="AX153">
            <v>784.84615384615392</v>
          </cell>
          <cell r="AY153">
            <v>784.84615384615392</v>
          </cell>
        </row>
        <row r="154">
          <cell r="AE154" t="str">
            <v>023082</v>
          </cell>
          <cell r="AF154" t="str">
            <v>&lt;&gt;0</v>
          </cell>
          <cell r="AI154" t="str">
            <v>MR MUSC.REP.COCINA ANTIG 500CC</v>
          </cell>
          <cell r="AJ154">
            <v>500</v>
          </cell>
          <cell r="AK154">
            <v>12</v>
          </cell>
          <cell r="AL154" t="str">
            <v>155250</v>
          </cell>
          <cell r="AM154">
            <v>1</v>
          </cell>
          <cell r="AN154">
            <v>4866.7307692307695</v>
          </cell>
          <cell r="AO154">
            <v>3893.3846153846157</v>
          </cell>
          <cell r="AP154">
            <v>3893.3846153846157</v>
          </cell>
          <cell r="AQ154">
            <v>4866.7307692307695</v>
          </cell>
          <cell r="AR154">
            <v>3893.3846153846157</v>
          </cell>
          <cell r="AS154">
            <v>3893.3846153846157</v>
          </cell>
          <cell r="AT154">
            <v>4866.7307692307695</v>
          </cell>
          <cell r="AU154">
            <v>3893.3846153846157</v>
          </cell>
          <cell r="AV154">
            <v>3893.3846153846157</v>
          </cell>
          <cell r="AW154">
            <v>4866.7307692307695</v>
          </cell>
          <cell r="AX154">
            <v>3893.3846153846157</v>
          </cell>
          <cell r="AY154">
            <v>3893.3846153846157</v>
          </cell>
        </row>
        <row r="155">
          <cell r="AE155" t="str">
            <v>023083</v>
          </cell>
          <cell r="AF155" t="str">
            <v>&lt;&gt;0</v>
          </cell>
          <cell r="AI155" t="str">
            <v>PROMO MM 2COC. REP.+MULTI REP</v>
          </cell>
          <cell r="AJ155">
            <v>500</v>
          </cell>
          <cell r="AK155">
            <v>6</v>
          </cell>
          <cell r="AL155" t="str">
            <v>155062</v>
          </cell>
          <cell r="AM155">
            <v>0.67</v>
          </cell>
          <cell r="AN155">
            <v>1296.0576923076924</v>
          </cell>
          <cell r="AO155">
            <v>1036.8461538461538</v>
          </cell>
          <cell r="AP155">
            <v>1036.8461538461538</v>
          </cell>
          <cell r="AQ155">
            <v>1296.0576923076924</v>
          </cell>
          <cell r="AR155">
            <v>1036.8461538461538</v>
          </cell>
          <cell r="AS155">
            <v>1036.8461538461538</v>
          </cell>
          <cell r="AT155">
            <v>1296.0576923076924</v>
          </cell>
          <cell r="AU155">
            <v>1036.8461538461538</v>
          </cell>
          <cell r="AV155">
            <v>1036.8461538461538</v>
          </cell>
          <cell r="AW155">
            <v>1296.0576923076924</v>
          </cell>
          <cell r="AX155">
            <v>1036.8461538461538</v>
          </cell>
          <cell r="AY155">
            <v>1036.8461538461538</v>
          </cell>
        </row>
        <row r="156">
          <cell r="AE156" t="str">
            <v>023084</v>
          </cell>
          <cell r="AF156" t="str">
            <v>&lt;&gt;0</v>
          </cell>
          <cell r="AI156" t="str">
            <v>MR MUSC.ANTIG.REP X 1LT PET</v>
          </cell>
          <cell r="AJ156">
            <v>1000</v>
          </cell>
          <cell r="AK156">
            <v>12</v>
          </cell>
          <cell r="AL156" t="str">
            <v>155254</v>
          </cell>
          <cell r="AM156">
            <v>2</v>
          </cell>
          <cell r="AN156">
            <v>1655.096153846154</v>
          </cell>
          <cell r="AO156">
            <v>1324.0769230769231</v>
          </cell>
          <cell r="AP156">
            <v>1324.0769230769231</v>
          </cell>
          <cell r="AQ156">
            <v>1655.096153846154</v>
          </cell>
          <cell r="AR156">
            <v>1324.0769230769231</v>
          </cell>
          <cell r="AS156">
            <v>1324.0769230769231</v>
          </cell>
          <cell r="AT156">
            <v>1655.096153846154</v>
          </cell>
          <cell r="AU156">
            <v>1324.0769230769231</v>
          </cell>
          <cell r="AV156">
            <v>1324.0769230769231</v>
          </cell>
          <cell r="AW156">
            <v>1655.096153846154</v>
          </cell>
          <cell r="AX156">
            <v>1324.0769230769231</v>
          </cell>
          <cell r="AY156">
            <v>1324.0769230769231</v>
          </cell>
        </row>
        <row r="157">
          <cell r="AE157" t="str">
            <v>023085</v>
          </cell>
          <cell r="AF157" t="str">
            <v>&lt;&gt;0</v>
          </cell>
          <cell r="AI157" t="str">
            <v>PROM MM MULT.REP.1L+AROMATER2</v>
          </cell>
          <cell r="AJ157">
            <v>1000</v>
          </cell>
          <cell r="AK157">
            <v>6</v>
          </cell>
          <cell r="AL157" t="str">
            <v>811117</v>
          </cell>
          <cell r="AM157">
            <v>1</v>
          </cell>
          <cell r="AN157">
            <v>1500</v>
          </cell>
          <cell r="AO157">
            <v>0</v>
          </cell>
          <cell r="AP157">
            <v>0</v>
          </cell>
          <cell r="AQ157">
            <v>1500</v>
          </cell>
          <cell r="AR157">
            <v>0</v>
          </cell>
          <cell r="AS157">
            <v>0</v>
          </cell>
          <cell r="AT157">
            <v>1000</v>
          </cell>
          <cell r="AU157">
            <v>0</v>
          </cell>
          <cell r="AV157">
            <v>0</v>
          </cell>
          <cell r="AW157">
            <v>1000</v>
          </cell>
          <cell r="AX157">
            <v>0</v>
          </cell>
          <cell r="AY157">
            <v>0</v>
          </cell>
        </row>
        <row r="158">
          <cell r="AE158" t="str">
            <v>023090</v>
          </cell>
          <cell r="AF158" t="str">
            <v>&lt;&gt;0</v>
          </cell>
          <cell r="AI158" t="str">
            <v>MR MUSC. GEL</v>
          </cell>
          <cell r="AK158">
            <v>12</v>
          </cell>
          <cell r="AL158" t="str">
            <v>150500</v>
          </cell>
          <cell r="AM158">
            <v>1</v>
          </cell>
          <cell r="AN158">
            <v>2884.6153846153848</v>
          </cell>
          <cell r="AO158">
            <v>2307.6923076923076</v>
          </cell>
          <cell r="AP158">
            <v>2307.6923076923076</v>
          </cell>
          <cell r="AQ158">
            <v>2884.6153846153848</v>
          </cell>
          <cell r="AR158">
            <v>2307.6923076923076</v>
          </cell>
          <cell r="AS158">
            <v>2307.6923076923076</v>
          </cell>
          <cell r="AT158">
            <v>2884.6153846153848</v>
          </cell>
          <cell r="AU158">
            <v>2307.6923076923076</v>
          </cell>
          <cell r="AV158">
            <v>2307.6923076923076</v>
          </cell>
          <cell r="AW158">
            <v>2884.6153846153848</v>
          </cell>
          <cell r="AX158">
            <v>2307.6923076923076</v>
          </cell>
          <cell r="AY158">
            <v>2307.6923076923076</v>
          </cell>
        </row>
        <row r="159">
          <cell r="AE159" t="str">
            <v>023092</v>
          </cell>
          <cell r="AF159" t="str">
            <v>&lt;&gt;0</v>
          </cell>
          <cell r="AI159" t="str">
            <v>MR MUSC. LIMPIAHORNOS 400X12</v>
          </cell>
          <cell r="AJ159">
            <v>400</v>
          </cell>
          <cell r="AK159">
            <v>12</v>
          </cell>
          <cell r="AL159" t="str">
            <v>155401</v>
          </cell>
          <cell r="AM159">
            <v>0.88</v>
          </cell>
          <cell r="AN159">
            <v>2019.2307692307693</v>
          </cell>
          <cell r="AO159">
            <v>1615.3846153846155</v>
          </cell>
          <cell r="AP159">
            <v>1615.3846153846155</v>
          </cell>
          <cell r="AQ159">
            <v>2019.2307692307693</v>
          </cell>
          <cell r="AR159">
            <v>1615.3846153846155</v>
          </cell>
          <cell r="AS159">
            <v>1615.3846153846155</v>
          </cell>
          <cell r="AT159">
            <v>2019.2307692307693</v>
          </cell>
          <cell r="AU159">
            <v>1615.3846153846155</v>
          </cell>
          <cell r="AV159">
            <v>1615.3846153846155</v>
          </cell>
          <cell r="AW159">
            <v>2019.2307692307693</v>
          </cell>
          <cell r="AX159">
            <v>1615.3846153846155</v>
          </cell>
          <cell r="AY159">
            <v>1615.3846153846155</v>
          </cell>
        </row>
        <row r="160">
          <cell r="AE160" t="str">
            <v>023094</v>
          </cell>
          <cell r="AF160" t="str">
            <v>&lt;&gt;0</v>
          </cell>
          <cell r="AI160" t="str">
            <v>LYSOFORM LIMPIADOR LIQ. 750 CC</v>
          </cell>
          <cell r="AK160">
            <v>12</v>
          </cell>
          <cell r="AL160" t="str">
            <v>093100</v>
          </cell>
          <cell r="AM160">
            <v>1.5</v>
          </cell>
          <cell r="AN160">
            <v>3365.3846153846157</v>
          </cell>
          <cell r="AO160">
            <v>2692.3076923076924</v>
          </cell>
          <cell r="AP160">
            <v>2692.3076923076924</v>
          </cell>
          <cell r="AQ160">
            <v>3365.3846153846157</v>
          </cell>
          <cell r="AR160">
            <v>2692.3076923076924</v>
          </cell>
          <cell r="AS160">
            <v>2692.3076923076924</v>
          </cell>
          <cell r="AT160">
            <v>3365.3846153846157</v>
          </cell>
          <cell r="AU160">
            <v>2692.3076923076924</v>
          </cell>
          <cell r="AV160">
            <v>2692.3076923076924</v>
          </cell>
          <cell r="AW160">
            <v>3365.3846153846157</v>
          </cell>
          <cell r="AX160">
            <v>2692.3076923076924</v>
          </cell>
          <cell r="AY160">
            <v>2692.3076923076924</v>
          </cell>
        </row>
        <row r="161">
          <cell r="AE161" t="str">
            <v>023101</v>
          </cell>
          <cell r="AF161" t="str">
            <v>&lt;&gt;0</v>
          </cell>
          <cell r="AI161" t="str">
            <v>ZIPLOC HOGAR 12X50X65</v>
          </cell>
          <cell r="AJ161">
            <v>20</v>
          </cell>
          <cell r="AK161">
            <v>12</v>
          </cell>
          <cell r="AL161" t="str">
            <v>280006</v>
          </cell>
          <cell r="AM161">
            <v>1</v>
          </cell>
          <cell r="AN161">
            <v>7000</v>
          </cell>
          <cell r="AO161">
            <v>7000</v>
          </cell>
          <cell r="AP161">
            <v>7000</v>
          </cell>
          <cell r="AQ161">
            <v>7000</v>
          </cell>
          <cell r="AR161">
            <v>6500</v>
          </cell>
          <cell r="AS161">
            <v>6000</v>
          </cell>
          <cell r="AT161">
            <v>6500</v>
          </cell>
          <cell r="AU161">
            <v>6500</v>
          </cell>
          <cell r="AV161">
            <v>6500</v>
          </cell>
          <cell r="AW161">
            <v>6500</v>
          </cell>
          <cell r="AX161">
            <v>6500</v>
          </cell>
          <cell r="AY161">
            <v>6500</v>
          </cell>
        </row>
        <row r="162">
          <cell r="AE162" t="str">
            <v>023102</v>
          </cell>
          <cell r="AF162" t="str">
            <v>&lt;&gt;0</v>
          </cell>
          <cell r="AI162" t="str">
            <v>ZIPLOC HOGAR 12X50X50</v>
          </cell>
          <cell r="AJ162">
            <v>20</v>
          </cell>
          <cell r="AK162">
            <v>12</v>
          </cell>
          <cell r="AL162" t="str">
            <v>280017</v>
          </cell>
          <cell r="AM162">
            <v>1</v>
          </cell>
          <cell r="AN162">
            <v>2247</v>
          </cell>
          <cell r="AO162">
            <v>2354</v>
          </cell>
          <cell r="AP162">
            <v>2461</v>
          </cell>
          <cell r="AQ162">
            <v>2503.8000000000002</v>
          </cell>
          <cell r="AR162">
            <v>2621.5</v>
          </cell>
          <cell r="AS162">
            <v>2675</v>
          </cell>
          <cell r="AT162">
            <v>2707.1</v>
          </cell>
          <cell r="AU162">
            <v>2728.5</v>
          </cell>
          <cell r="AV162">
            <v>2782</v>
          </cell>
          <cell r="AW162">
            <v>2803.4</v>
          </cell>
          <cell r="AX162">
            <v>2835.5</v>
          </cell>
          <cell r="AY162">
            <v>2867.6</v>
          </cell>
        </row>
        <row r="163">
          <cell r="AE163" t="str">
            <v>023103</v>
          </cell>
          <cell r="AF163" t="str">
            <v>&lt;&gt;0</v>
          </cell>
          <cell r="AI163" t="str">
            <v>ZIPLOC CONSORCIO 12X60X100</v>
          </cell>
          <cell r="AJ163">
            <v>10</v>
          </cell>
          <cell r="AK163">
            <v>12</v>
          </cell>
          <cell r="AL163" t="str">
            <v>280066</v>
          </cell>
          <cell r="AM163">
            <v>1</v>
          </cell>
          <cell r="AN163">
            <v>4000</v>
          </cell>
          <cell r="AO163">
            <v>4000</v>
          </cell>
          <cell r="AP163">
            <v>4200</v>
          </cell>
          <cell r="AQ163">
            <v>4200</v>
          </cell>
          <cell r="AR163">
            <v>4300</v>
          </cell>
          <cell r="AS163">
            <v>4300</v>
          </cell>
          <cell r="AT163">
            <v>4300</v>
          </cell>
          <cell r="AU163">
            <v>4500</v>
          </cell>
          <cell r="AV163">
            <v>4500</v>
          </cell>
          <cell r="AW163">
            <v>4500</v>
          </cell>
          <cell r="AX163">
            <v>4500</v>
          </cell>
          <cell r="AY163">
            <v>4500</v>
          </cell>
        </row>
        <row r="164">
          <cell r="AE164" t="str">
            <v>023104</v>
          </cell>
          <cell r="AF164" t="str">
            <v>&lt;&gt;0</v>
          </cell>
          <cell r="AI164" t="str">
            <v>ZIPLOC EX.GDE.PACK ECO 5X12</v>
          </cell>
          <cell r="AK164">
            <v>12</v>
          </cell>
          <cell r="AL164" t="str">
            <v>280217</v>
          </cell>
          <cell r="AM164">
            <v>1</v>
          </cell>
          <cell r="AN164">
            <v>2300</v>
          </cell>
          <cell r="AO164">
            <v>2250</v>
          </cell>
          <cell r="AP164">
            <v>2450</v>
          </cell>
          <cell r="AQ164">
            <v>2230</v>
          </cell>
          <cell r="AR164">
            <v>2350</v>
          </cell>
          <cell r="AS164">
            <v>2450</v>
          </cell>
          <cell r="AT164">
            <v>2100</v>
          </cell>
          <cell r="AU164">
            <v>2000</v>
          </cell>
          <cell r="AV164">
            <v>2410</v>
          </cell>
          <cell r="AW164">
            <v>2350</v>
          </cell>
          <cell r="AX164">
            <v>2330</v>
          </cell>
          <cell r="AY164">
            <v>2380</v>
          </cell>
        </row>
        <row r="165">
          <cell r="AE165" t="str">
            <v>023106</v>
          </cell>
          <cell r="AF165" t="str">
            <v>&lt;&gt;0</v>
          </cell>
          <cell r="AI165" t="str">
            <v>ZIPLOC EZ FILL 1/4 GALLON X 14</v>
          </cell>
          <cell r="AK165">
            <v>12</v>
          </cell>
          <cell r="AL165" t="str">
            <v>280180</v>
          </cell>
          <cell r="AM165">
            <v>1</v>
          </cell>
          <cell r="AN165">
            <v>109.2</v>
          </cell>
          <cell r="AO165">
            <v>121.8</v>
          </cell>
          <cell r="AP165">
            <v>159.6</v>
          </cell>
          <cell r="AQ165">
            <v>142.80000000000001</v>
          </cell>
          <cell r="AR165">
            <v>151.19999999999999</v>
          </cell>
          <cell r="AS165">
            <v>184.8</v>
          </cell>
          <cell r="AT165">
            <v>178.5</v>
          </cell>
          <cell r="AU165">
            <v>161.5</v>
          </cell>
          <cell r="AV165">
            <v>187</v>
          </cell>
          <cell r="AW165">
            <v>197.8</v>
          </cell>
          <cell r="AX165">
            <v>266.60000000000002</v>
          </cell>
          <cell r="AY165">
            <v>301</v>
          </cell>
        </row>
        <row r="166">
          <cell r="AE166" t="str">
            <v>023107</v>
          </cell>
          <cell r="AF166" t="str">
            <v>&lt;&gt;0</v>
          </cell>
          <cell r="AI166" t="str">
            <v>ZIPLOC EZ FILL 1/2Gal. x10</v>
          </cell>
          <cell r="AK166">
            <v>12</v>
          </cell>
          <cell r="AL166" t="str">
            <v>280190</v>
          </cell>
          <cell r="AM166">
            <v>1</v>
          </cell>
          <cell r="AN166">
            <v>130</v>
          </cell>
          <cell r="AO166">
            <v>145</v>
          </cell>
          <cell r="AP166">
            <v>190</v>
          </cell>
          <cell r="AQ166">
            <v>170</v>
          </cell>
          <cell r="AR166">
            <v>180</v>
          </cell>
          <cell r="AS166">
            <v>220</v>
          </cell>
          <cell r="AT166">
            <v>210</v>
          </cell>
          <cell r="AU166">
            <v>190</v>
          </cell>
          <cell r="AV166">
            <v>220</v>
          </cell>
          <cell r="AW166">
            <v>230</v>
          </cell>
          <cell r="AX166">
            <v>310</v>
          </cell>
          <cell r="AY166">
            <v>350</v>
          </cell>
        </row>
        <row r="167">
          <cell r="AE167" t="str">
            <v>023109</v>
          </cell>
          <cell r="AF167" t="str">
            <v>&lt;&gt;0</v>
          </cell>
          <cell r="AI167" t="str">
            <v>ZIPLOC DES.GDE.12x10 3/02</v>
          </cell>
          <cell r="AK167">
            <v>12</v>
          </cell>
          <cell r="AL167" t="str">
            <v>280236</v>
          </cell>
          <cell r="AM167">
            <v>1</v>
          </cell>
          <cell r="AN167">
            <v>620</v>
          </cell>
          <cell r="AO167">
            <v>675</v>
          </cell>
          <cell r="AP167">
            <v>810</v>
          </cell>
          <cell r="AQ167">
            <v>755</v>
          </cell>
          <cell r="AR167">
            <v>675</v>
          </cell>
          <cell r="AS167">
            <v>830</v>
          </cell>
          <cell r="AT167">
            <v>560</v>
          </cell>
          <cell r="AU167">
            <v>540</v>
          </cell>
          <cell r="AV167">
            <v>680</v>
          </cell>
          <cell r="AW167">
            <v>665</v>
          </cell>
          <cell r="AX167">
            <v>665</v>
          </cell>
          <cell r="AY167">
            <v>800</v>
          </cell>
        </row>
        <row r="168">
          <cell r="AE168" t="str">
            <v>023111</v>
          </cell>
          <cell r="AF168" t="str">
            <v>&lt;&gt;0</v>
          </cell>
          <cell r="AI168" t="str">
            <v>ZIPLOC EXT.RES.PEQ. ECO 8X12</v>
          </cell>
          <cell r="AK168">
            <v>12</v>
          </cell>
          <cell r="AL168" t="str">
            <v>280227</v>
          </cell>
          <cell r="AM168">
            <v>1</v>
          </cell>
          <cell r="AN168">
            <v>1380</v>
          </cell>
          <cell r="AO168">
            <v>1350</v>
          </cell>
          <cell r="AP168">
            <v>1470</v>
          </cell>
          <cell r="AQ168">
            <v>1338</v>
          </cell>
          <cell r="AR168">
            <v>1410</v>
          </cell>
          <cell r="AS168">
            <v>1470</v>
          </cell>
          <cell r="AT168">
            <v>1260</v>
          </cell>
          <cell r="AU168">
            <v>1200</v>
          </cell>
          <cell r="AV168">
            <v>1446</v>
          </cell>
          <cell r="AW168">
            <v>1410</v>
          </cell>
          <cell r="AX168">
            <v>1398</v>
          </cell>
          <cell r="AY168">
            <v>1428</v>
          </cell>
        </row>
        <row r="169">
          <cell r="AE169" t="str">
            <v>023112</v>
          </cell>
          <cell r="AF169" t="str">
            <v>&lt;&gt;0</v>
          </cell>
          <cell r="AI169" t="str">
            <v>ZIPLOC DES.PE.12x15 3/02</v>
          </cell>
          <cell r="AK169">
            <v>12</v>
          </cell>
          <cell r="AL169" t="str">
            <v>280246</v>
          </cell>
          <cell r="AM169">
            <v>1</v>
          </cell>
          <cell r="AN169">
            <v>496</v>
          </cell>
          <cell r="AO169">
            <v>540</v>
          </cell>
          <cell r="AP169">
            <v>648</v>
          </cell>
          <cell r="AQ169">
            <v>604</v>
          </cell>
          <cell r="AR169">
            <v>540</v>
          </cell>
          <cell r="AS169">
            <v>664</v>
          </cell>
          <cell r="AT169">
            <v>448</v>
          </cell>
          <cell r="AU169">
            <v>432</v>
          </cell>
          <cell r="AV169">
            <v>544</v>
          </cell>
          <cell r="AW169">
            <v>532</v>
          </cell>
          <cell r="AX169">
            <v>532</v>
          </cell>
          <cell r="AY169">
            <v>640</v>
          </cell>
        </row>
        <row r="170">
          <cell r="AE170" t="str">
            <v>023113</v>
          </cell>
          <cell r="AF170" t="str">
            <v>&lt;&gt;0</v>
          </cell>
          <cell r="AI170" t="str">
            <v>ZIPLOC P/VEGETALES 12X10</v>
          </cell>
          <cell r="AK170">
            <v>12</v>
          </cell>
          <cell r="AL170" t="str">
            <v>280250</v>
          </cell>
          <cell r="AM170">
            <v>1</v>
          </cell>
          <cell r="AN170">
            <v>180</v>
          </cell>
          <cell r="AO170">
            <v>150</v>
          </cell>
          <cell r="AP170">
            <v>195</v>
          </cell>
          <cell r="AQ170">
            <v>195</v>
          </cell>
          <cell r="AR170">
            <v>180</v>
          </cell>
          <cell r="AS170">
            <v>250</v>
          </cell>
          <cell r="AT170">
            <v>120</v>
          </cell>
          <cell r="AU170">
            <v>110</v>
          </cell>
          <cell r="AV170">
            <v>240</v>
          </cell>
          <cell r="AW170">
            <v>275</v>
          </cell>
          <cell r="AX170">
            <v>283</v>
          </cell>
          <cell r="AY170">
            <v>290</v>
          </cell>
        </row>
        <row r="171">
          <cell r="AE171" t="str">
            <v>023114</v>
          </cell>
          <cell r="AF171" t="str">
            <v>&lt;&gt;0</v>
          </cell>
          <cell r="AI171" t="str">
            <v>ZIPLOC FILM EX.ADHER 12X15</v>
          </cell>
          <cell r="AK171">
            <v>12</v>
          </cell>
          <cell r="AL171" t="str">
            <v>280310</v>
          </cell>
          <cell r="AM171">
            <v>1</v>
          </cell>
          <cell r="AN171">
            <v>2326</v>
          </cell>
          <cell r="AO171">
            <v>2850</v>
          </cell>
          <cell r="AP171">
            <v>2780</v>
          </cell>
          <cell r="AQ171">
            <v>2980</v>
          </cell>
          <cell r="AR171">
            <v>2830</v>
          </cell>
          <cell r="AS171">
            <v>3200</v>
          </cell>
          <cell r="AT171">
            <v>2500</v>
          </cell>
          <cell r="AU171">
            <v>2370</v>
          </cell>
          <cell r="AV171">
            <v>2850</v>
          </cell>
          <cell r="AW171">
            <v>2950</v>
          </cell>
          <cell r="AX171">
            <v>3200</v>
          </cell>
          <cell r="AY171">
            <v>3300</v>
          </cell>
        </row>
        <row r="172">
          <cell r="AE172" t="str">
            <v>023130</v>
          </cell>
          <cell r="AF172" t="str">
            <v>&lt;&gt;0</v>
          </cell>
          <cell r="AI172" t="str">
            <v>ZIPLOC SANDWICH X50 TAILANDIA</v>
          </cell>
          <cell r="AK172">
            <v>12</v>
          </cell>
          <cell r="AL172" t="str">
            <v>280160</v>
          </cell>
          <cell r="AM172">
            <v>1</v>
          </cell>
          <cell r="AN172">
            <v>38</v>
          </cell>
          <cell r="AO172">
            <v>38</v>
          </cell>
          <cell r="AP172">
            <v>50</v>
          </cell>
          <cell r="AQ172">
            <v>50</v>
          </cell>
          <cell r="AR172">
            <v>35</v>
          </cell>
          <cell r="AS172">
            <v>35</v>
          </cell>
          <cell r="AT172">
            <v>40</v>
          </cell>
          <cell r="AU172">
            <v>40</v>
          </cell>
          <cell r="AV172">
            <v>32</v>
          </cell>
          <cell r="AW172">
            <v>32</v>
          </cell>
          <cell r="AX172">
            <v>50</v>
          </cell>
          <cell r="AY172">
            <v>50</v>
          </cell>
        </row>
        <row r="173">
          <cell r="AE173" t="str">
            <v>023131</v>
          </cell>
          <cell r="AF173" t="str">
            <v>&lt;&gt;0</v>
          </cell>
          <cell r="AI173" t="str">
            <v>ZIPLOC SANDWICH ECO PACK 10X12</v>
          </cell>
          <cell r="AK173">
            <v>12</v>
          </cell>
          <cell r="AL173" t="str">
            <v>280167</v>
          </cell>
          <cell r="AM173">
            <v>1</v>
          </cell>
          <cell r="AN173">
            <v>790</v>
          </cell>
          <cell r="AO173">
            <v>860</v>
          </cell>
          <cell r="AP173">
            <v>890</v>
          </cell>
          <cell r="AQ173">
            <v>880</v>
          </cell>
          <cell r="AR173">
            <v>830</v>
          </cell>
          <cell r="AS173">
            <v>900</v>
          </cell>
          <cell r="AT173">
            <v>780</v>
          </cell>
          <cell r="AU173">
            <v>730</v>
          </cell>
          <cell r="AV173">
            <v>880</v>
          </cell>
          <cell r="AW173">
            <v>850</v>
          </cell>
          <cell r="AX173">
            <v>890</v>
          </cell>
          <cell r="AY173">
            <v>895</v>
          </cell>
        </row>
        <row r="174">
          <cell r="AE174" t="str">
            <v>023135</v>
          </cell>
          <cell r="AF174" t="str">
            <v>&lt;&gt;0</v>
          </cell>
          <cell r="AI174" t="str">
            <v>OFF EXTRA DURAC. 165X12</v>
          </cell>
          <cell r="AJ174">
            <v>165</v>
          </cell>
          <cell r="AK174">
            <v>12</v>
          </cell>
          <cell r="AL174" t="str">
            <v>100133</v>
          </cell>
          <cell r="AM174">
            <v>1.1000000000000001</v>
          </cell>
          <cell r="AN174">
            <v>0</v>
          </cell>
          <cell r="AO174">
            <v>100</v>
          </cell>
          <cell r="AP174">
            <v>500</v>
          </cell>
          <cell r="AQ174">
            <v>1500</v>
          </cell>
          <cell r="AR174">
            <v>2000</v>
          </cell>
          <cell r="AS174">
            <v>1200</v>
          </cell>
          <cell r="AT174">
            <v>2500</v>
          </cell>
          <cell r="AU174">
            <v>300</v>
          </cell>
          <cell r="AV174">
            <v>250</v>
          </cell>
          <cell r="AW174">
            <v>400</v>
          </cell>
          <cell r="AX174">
            <v>100</v>
          </cell>
          <cell r="AY174">
            <v>0</v>
          </cell>
        </row>
        <row r="175">
          <cell r="AE175" t="str">
            <v>023138</v>
          </cell>
          <cell r="AF175" t="str">
            <v>&lt;&gt;0</v>
          </cell>
          <cell r="AI175" t="str">
            <v>OFF AER.N.F. 165CC</v>
          </cell>
          <cell r="AJ175">
            <v>165</v>
          </cell>
          <cell r="AK175">
            <v>12</v>
          </cell>
          <cell r="AL175" t="str">
            <v>100131</v>
          </cell>
          <cell r="AM175">
            <v>1.1000000000000001</v>
          </cell>
          <cell r="AN175">
            <v>0</v>
          </cell>
          <cell r="AO175">
            <v>350</v>
          </cell>
          <cell r="AP175">
            <v>2000</v>
          </cell>
          <cell r="AQ175">
            <v>18000</v>
          </cell>
          <cell r="AR175">
            <v>25000</v>
          </cell>
          <cell r="AS175">
            <v>12000</v>
          </cell>
          <cell r="AT175">
            <v>15000</v>
          </cell>
          <cell r="AU175">
            <v>5000</v>
          </cell>
          <cell r="AV175">
            <v>2500</v>
          </cell>
          <cell r="AW175">
            <v>2000</v>
          </cell>
          <cell r="AX175">
            <v>2000</v>
          </cell>
          <cell r="AY175">
            <v>500</v>
          </cell>
        </row>
        <row r="176">
          <cell r="AE176" t="str">
            <v>023161</v>
          </cell>
          <cell r="AF176" t="str">
            <v>&lt;&gt;0</v>
          </cell>
          <cell r="AI176" t="str">
            <v>OFF AEROSOL 290CC X12</v>
          </cell>
          <cell r="AJ176">
            <v>290</v>
          </cell>
          <cell r="AK176">
            <v>12</v>
          </cell>
          <cell r="AL176" t="str">
            <v>100135</v>
          </cell>
          <cell r="AM176">
            <v>1.93</v>
          </cell>
          <cell r="AN176">
            <v>0</v>
          </cell>
          <cell r="AO176">
            <v>100</v>
          </cell>
          <cell r="AP176">
            <v>800</v>
          </cell>
          <cell r="AQ176">
            <v>2500</v>
          </cell>
          <cell r="AR176">
            <v>3500</v>
          </cell>
          <cell r="AS176">
            <v>2500</v>
          </cell>
          <cell r="AT176">
            <v>4400</v>
          </cell>
          <cell r="AU176">
            <v>2000</v>
          </cell>
          <cell r="AV176">
            <v>500</v>
          </cell>
          <cell r="AW176">
            <v>200</v>
          </cell>
          <cell r="AX176">
            <v>100</v>
          </cell>
          <cell r="AY176">
            <v>0</v>
          </cell>
        </row>
        <row r="177">
          <cell r="AE177" t="str">
            <v>025067</v>
          </cell>
          <cell r="AF177" t="str">
            <v>&lt;&gt;0</v>
          </cell>
          <cell r="AI177" t="str">
            <v>OFF CREMA X 60CC C/ALOE VERA</v>
          </cell>
          <cell r="AJ177">
            <v>60</v>
          </cell>
          <cell r="AK177">
            <v>24</v>
          </cell>
          <cell r="AL177" t="str">
            <v>100154</v>
          </cell>
          <cell r="AM177">
            <v>0.8</v>
          </cell>
          <cell r="AN177">
            <v>1973.0150035460838</v>
          </cell>
          <cell r="AO177">
            <v>1764.033823252189</v>
          </cell>
          <cell r="AP177">
            <v>3000</v>
          </cell>
          <cell r="AQ177">
            <v>8000</v>
          </cell>
          <cell r="AR177">
            <v>12000</v>
          </cell>
          <cell r="AS177">
            <v>15000</v>
          </cell>
          <cell r="AT177">
            <v>11500</v>
          </cell>
          <cell r="AU177">
            <v>8800</v>
          </cell>
          <cell r="AV177">
            <v>5469</v>
          </cell>
          <cell r="AW177">
            <v>3552.6120615397872</v>
          </cell>
          <cell r="AX177">
            <v>708.22027093118527</v>
          </cell>
          <cell r="AY177">
            <v>595.16849437447752</v>
          </cell>
        </row>
        <row r="178">
          <cell r="AE178" t="str">
            <v>025068</v>
          </cell>
          <cell r="AF178" t="str">
            <v>&lt;&gt;0</v>
          </cell>
          <cell r="AI178" t="str">
            <v>OFF CREMA CON ALOE VERA 200X12</v>
          </cell>
          <cell r="AJ178">
            <v>200</v>
          </cell>
          <cell r="AK178">
            <v>12</v>
          </cell>
          <cell r="AL178" t="str">
            <v>100232</v>
          </cell>
          <cell r="AM178">
            <v>1.37</v>
          </cell>
          <cell r="AN178">
            <v>1281.0407724170782</v>
          </cell>
          <cell r="AO178">
            <v>1145.3533031666345</v>
          </cell>
          <cell r="AP178">
            <v>2500</v>
          </cell>
          <cell r="AQ178">
            <v>6500</v>
          </cell>
          <cell r="AR178">
            <v>9000</v>
          </cell>
          <cell r="AS178">
            <v>12500</v>
          </cell>
          <cell r="AT178">
            <v>7500</v>
          </cell>
          <cell r="AU178">
            <v>5155</v>
          </cell>
          <cell r="AV178">
            <v>3574.6100616063122</v>
          </cell>
          <cell r="AW178">
            <v>2306.6428239185252</v>
          </cell>
          <cell r="AX178">
            <v>459.83382857429297</v>
          </cell>
          <cell r="AY178">
            <v>386.43147993374191</v>
          </cell>
        </row>
        <row r="179">
          <cell r="AE179" t="str">
            <v>027066</v>
          </cell>
          <cell r="AF179" t="str">
            <v>&lt;&gt;0</v>
          </cell>
          <cell r="AI179" t="str">
            <v>OFF SPRAY CON ALOE VERA 200X12</v>
          </cell>
          <cell r="AJ179">
            <v>200</v>
          </cell>
          <cell r="AK179">
            <v>12</v>
          </cell>
          <cell r="AL179" t="str">
            <v>100242</v>
          </cell>
          <cell r="AM179">
            <v>1.33</v>
          </cell>
          <cell r="AN179">
            <v>581.56309532785315</v>
          </cell>
          <cell r="AO179">
            <v>519.96409995348938</v>
          </cell>
          <cell r="AP179">
            <v>1385.7637225001815</v>
          </cell>
          <cell r="AQ179">
            <v>2500</v>
          </cell>
          <cell r="AR179">
            <v>3500</v>
          </cell>
          <cell r="AS179">
            <v>4151</v>
          </cell>
          <cell r="AT179">
            <v>3389.2359944350665</v>
          </cell>
          <cell r="AU179">
            <v>2396.0081561104266</v>
          </cell>
          <cell r="AV179">
            <v>1622.790887518312</v>
          </cell>
          <cell r="AW179">
            <v>1047.1628767621212</v>
          </cell>
          <cell r="AX179">
            <v>208.75399943559054</v>
          </cell>
          <cell r="AY179">
            <v>175.43101862274031</v>
          </cell>
        </row>
        <row r="180">
          <cell r="AE180" t="str">
            <v>027067</v>
          </cell>
          <cell r="AF180" t="str">
            <v>&lt;&gt;0</v>
          </cell>
          <cell r="AI180" t="str">
            <v>FUYI REP 165X12</v>
          </cell>
          <cell r="AJ180">
            <v>165</v>
          </cell>
          <cell r="AK180">
            <v>12</v>
          </cell>
          <cell r="AL180" t="str">
            <v>100262</v>
          </cell>
          <cell r="AM180">
            <v>1.1000000000000001</v>
          </cell>
          <cell r="AN180">
            <v>548.87531188909577</v>
          </cell>
          <cell r="AO180">
            <v>490.73859711165858</v>
          </cell>
          <cell r="AP180">
            <v>750</v>
          </cell>
          <cell r="AQ180">
            <v>2000</v>
          </cell>
          <cell r="AR180">
            <v>3783.7888049162816</v>
          </cell>
          <cell r="AS180">
            <v>4354</v>
          </cell>
          <cell r="AT180">
            <v>3198.7379846765907</v>
          </cell>
          <cell r="AU180">
            <v>2261.3362755292128</v>
          </cell>
          <cell r="AV180">
            <v>1531.5790525106536</v>
          </cell>
          <cell r="AW180">
            <v>988.30523325671675</v>
          </cell>
          <cell r="AX180">
            <v>197.02061129534374</v>
          </cell>
          <cell r="AY180">
            <v>165.57060761789833</v>
          </cell>
        </row>
        <row r="181">
          <cell r="AE181" t="str">
            <v>027072</v>
          </cell>
          <cell r="AF181" t="str">
            <v>&lt;&gt;0</v>
          </cell>
          <cell r="AI181" t="str">
            <v>RAID MMM PRODUCT PLUS X400</v>
          </cell>
          <cell r="AJ181">
            <v>440</v>
          </cell>
          <cell r="AK181">
            <v>12</v>
          </cell>
          <cell r="AL181" t="str">
            <v>100775</v>
          </cell>
          <cell r="AM181">
            <v>1.47</v>
          </cell>
          <cell r="AN181">
            <v>908.04503811180143</v>
          </cell>
          <cell r="AO181">
            <v>2724.1351143354045</v>
          </cell>
          <cell r="AP181">
            <v>4540.2251905590074</v>
          </cell>
          <cell r="AQ181">
            <v>22701.125952795039</v>
          </cell>
          <cell r="AR181">
            <v>136206.75571677022</v>
          </cell>
          <cell r="AS181">
            <v>163448.10686012427</v>
          </cell>
          <cell r="AT181">
            <v>154367.65647900625</v>
          </cell>
          <cell r="AU181">
            <v>99884.954192298159</v>
          </cell>
          <cell r="AV181">
            <v>66688.773970145849</v>
          </cell>
          <cell r="AW181">
            <v>18160.90076223603</v>
          </cell>
          <cell r="AX181">
            <v>11743.032325576351</v>
          </cell>
          <cell r="AY181">
            <v>9868.515708276298</v>
          </cell>
        </row>
        <row r="182">
          <cell r="AE182" t="str">
            <v>027073</v>
          </cell>
          <cell r="AF182" t="str">
            <v>&lt;&gt;0</v>
          </cell>
          <cell r="AI182" t="str">
            <v>RAID MMM PRODUCT PLUS X480</v>
          </cell>
          <cell r="AJ182">
            <v>440</v>
          </cell>
          <cell r="AK182">
            <v>12</v>
          </cell>
          <cell r="AL182" t="str">
            <v>100776</v>
          </cell>
          <cell r="AM182">
            <v>1.67</v>
          </cell>
          <cell r="AN182">
            <v>12454.873646209388</v>
          </cell>
          <cell r="AO182">
            <v>19097.472924187725</v>
          </cell>
          <cell r="AP182">
            <v>70577.61732851986</v>
          </cell>
          <cell r="AQ182">
            <v>99638.9891696751</v>
          </cell>
          <cell r="AR182">
            <v>19927.797833935019</v>
          </cell>
          <cell r="AS182">
            <v>8303.2490974729244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</row>
        <row r="183">
          <cell r="AE183" t="str">
            <v>027074</v>
          </cell>
          <cell r="AF183" t="str">
            <v>&lt;&gt;0</v>
          </cell>
          <cell r="AI183" t="str">
            <v>RAID MMM EXTRADURACIO 400</v>
          </cell>
          <cell r="AJ183">
            <v>400</v>
          </cell>
          <cell r="AK183">
            <v>12</v>
          </cell>
          <cell r="AL183" t="str">
            <v>100778</v>
          </cell>
          <cell r="AM183">
            <v>1.47</v>
          </cell>
          <cell r="AN183">
            <v>1612.5233018083877</v>
          </cell>
          <cell r="AO183">
            <v>1500</v>
          </cell>
          <cell r="AP183">
            <v>3784</v>
          </cell>
          <cell r="AQ183">
            <v>9522.9479000159427</v>
          </cell>
          <cell r="AR183">
            <v>11116.272648608501</v>
          </cell>
          <cell r="AS183">
            <v>7504.8569247995192</v>
          </cell>
          <cell r="AT183">
            <v>9397.4704726978543</v>
          </cell>
          <cell r="AU183">
            <v>6643.5078396316003</v>
          </cell>
          <cell r="AV183">
            <v>4499.5773306598694</v>
          </cell>
          <cell r="AW183">
            <v>2903.5104757046188</v>
          </cell>
          <cell r="AX183">
            <v>578.82058050092849</v>
          </cell>
          <cell r="AY183">
            <v>486.42461611095553</v>
          </cell>
        </row>
        <row r="184">
          <cell r="AE184" t="str">
            <v>027077</v>
          </cell>
          <cell r="AF184" t="str">
            <v>&lt;&gt;0</v>
          </cell>
          <cell r="AI184" t="str">
            <v>RAID C Y J (C/ACT)400</v>
          </cell>
          <cell r="AJ184">
            <v>400</v>
          </cell>
          <cell r="AK184">
            <v>12</v>
          </cell>
          <cell r="AL184" t="str">
            <v>105272</v>
          </cell>
          <cell r="AM184">
            <v>1.47</v>
          </cell>
          <cell r="AN184">
            <v>2829.240506177091</v>
          </cell>
          <cell r="AO184">
            <v>2529.568167521013</v>
          </cell>
          <cell r="AP184">
            <v>6741.5881220558058</v>
          </cell>
          <cell r="AQ184">
            <v>16708.415876362145</v>
          </cell>
          <cell r="AR184">
            <v>19503.971706877615</v>
          </cell>
          <cell r="AS184">
            <v>13167.58969057646</v>
          </cell>
          <cell r="AT184">
            <v>16488.260409721075</v>
          </cell>
          <cell r="AU184">
            <v>11656.316198290991</v>
          </cell>
          <cell r="AV184">
            <v>7894.6992147663341</v>
          </cell>
          <cell r="AW184">
            <v>5094.3322423685258</v>
          </cell>
          <cell r="AX184">
            <v>1015.565251259085</v>
          </cell>
          <cell r="AY184">
            <v>853.45261402386154</v>
          </cell>
        </row>
        <row r="185">
          <cell r="AE185" t="str">
            <v>027079</v>
          </cell>
          <cell r="AF185" t="str">
            <v>&lt;&gt;0</v>
          </cell>
          <cell r="AI185" t="str">
            <v>RAID CNTRY FRESH (C/ACT) 400</v>
          </cell>
          <cell r="AJ185">
            <v>400</v>
          </cell>
          <cell r="AK185">
            <v>12</v>
          </cell>
          <cell r="AL185" t="str">
            <v>100898</v>
          </cell>
          <cell r="AM185">
            <v>1.47</v>
          </cell>
          <cell r="AN185">
            <v>761.58216395232409</v>
          </cell>
          <cell r="AO185">
            <v>680.91560073436347</v>
          </cell>
          <cell r="AP185">
            <v>1814.7178577646082</v>
          </cell>
          <cell r="AQ185">
            <v>4497.6139326271768</v>
          </cell>
          <cell r="AR185">
            <v>5250.1287698088008</v>
          </cell>
          <cell r="AS185">
            <v>3544.4853234254656</v>
          </cell>
          <cell r="AT185">
            <v>4438.3519235033946</v>
          </cell>
          <cell r="AU185">
            <v>3137.676876400315</v>
          </cell>
          <cell r="AV185">
            <v>2125.1152380320545</v>
          </cell>
          <cell r="AW185">
            <v>1371.3053254272445</v>
          </cell>
          <cell r="AX185">
            <v>273.37244041290705</v>
          </cell>
          <cell r="AY185">
            <v>229.73454791134549</v>
          </cell>
        </row>
        <row r="186">
          <cell r="AE186" t="str">
            <v>027081</v>
          </cell>
          <cell r="AF186" t="str">
            <v>&lt;&gt;0</v>
          </cell>
          <cell r="AI186" t="str">
            <v>RAID EXT (C/ACT)  400</v>
          </cell>
          <cell r="AJ186">
            <v>400</v>
          </cell>
          <cell r="AK186">
            <v>12</v>
          </cell>
          <cell r="AL186" t="str">
            <v>101052</v>
          </cell>
          <cell r="AM186">
            <v>1.47</v>
          </cell>
          <cell r="AN186">
            <v>1800</v>
          </cell>
          <cell r="AO186">
            <v>2000</v>
          </cell>
          <cell r="AP186">
            <v>6786.6963622109442</v>
          </cell>
          <cell r="AQ186">
            <v>15000</v>
          </cell>
          <cell r="AR186">
            <v>18000</v>
          </cell>
          <cell r="AS186">
            <v>16670.694568429099</v>
          </cell>
          <cell r="AT186">
            <v>16598.584030333386</v>
          </cell>
          <cell r="AU186">
            <v>11734.30908377691</v>
          </cell>
          <cell r="AV186">
            <v>7947.5229681141818</v>
          </cell>
          <cell r="AW186">
            <v>5128.4186264754126</v>
          </cell>
          <cell r="AX186">
            <v>1022.3604396357131</v>
          </cell>
          <cell r="AY186">
            <v>859.16310015523322</v>
          </cell>
        </row>
        <row r="187">
          <cell r="AE187" t="str">
            <v>027082</v>
          </cell>
          <cell r="AF187" t="str">
            <v>&lt;&gt;0</v>
          </cell>
          <cell r="AI187" t="str">
            <v>RAID MATAPOLILLAS(ACT) 400</v>
          </cell>
          <cell r="AJ187">
            <v>400</v>
          </cell>
          <cell r="AK187">
            <v>12</v>
          </cell>
          <cell r="AL187" t="str">
            <v>101177</v>
          </cell>
          <cell r="AM187">
            <v>1.47</v>
          </cell>
          <cell r="AN187">
            <v>958.91114896102727</v>
          </cell>
          <cell r="AO187">
            <v>857.34355654704007</v>
          </cell>
          <cell r="AP187">
            <v>2284.9185135828493</v>
          </cell>
          <cell r="AQ187">
            <v>5662.9636930266106</v>
          </cell>
          <cell r="AR187">
            <v>6610.4581345813403</v>
          </cell>
          <cell r="AS187">
            <v>4462.8756486662978</v>
          </cell>
          <cell r="AT187">
            <v>5588.3466602908193</v>
          </cell>
          <cell r="AU187">
            <v>3950.6615057831427</v>
          </cell>
          <cell r="AV187">
            <v>2675.7410966671118</v>
          </cell>
          <cell r="AW187">
            <v>1726.6160204667453</v>
          </cell>
          <cell r="AX187">
            <v>344.20433321365289</v>
          </cell>
          <cell r="AY187">
            <v>289.25968821336676</v>
          </cell>
        </row>
        <row r="188">
          <cell r="AE188" t="str">
            <v>027083</v>
          </cell>
          <cell r="AF188" t="str">
            <v>&lt;&gt;0</v>
          </cell>
          <cell r="AI188" t="str">
            <v>RAID MATAPULGAS (C/ACT) 400</v>
          </cell>
          <cell r="AJ188">
            <v>400</v>
          </cell>
          <cell r="AK188">
            <v>12</v>
          </cell>
          <cell r="AL188" t="str">
            <v>103004</v>
          </cell>
          <cell r="AM188">
            <v>1.47</v>
          </cell>
          <cell r="AN188">
            <v>457.65604661954222</v>
          </cell>
          <cell r="AO188">
            <v>409.18125011809951</v>
          </cell>
          <cell r="AP188">
            <v>1090.5147728307704</v>
          </cell>
          <cell r="AQ188">
            <v>2702.7421453057841</v>
          </cell>
          <cell r="AR188">
            <v>3154.9493813836625</v>
          </cell>
          <cell r="AS188">
            <v>2129.980476435418</v>
          </cell>
          <cell r="AT188">
            <v>2667.129944687048</v>
          </cell>
          <cell r="AU188">
            <v>1885.5178899814885</v>
          </cell>
          <cell r="AV188">
            <v>1277.0412497601262</v>
          </cell>
          <cell r="AW188">
            <v>824.0557665983431</v>
          </cell>
          <cell r="AX188">
            <v>164.27715387244737</v>
          </cell>
          <cell r="AY188">
            <v>138.053922407269</v>
          </cell>
        </row>
        <row r="189">
          <cell r="AE189" t="str">
            <v>027084</v>
          </cell>
          <cell r="AF189" t="str">
            <v>&lt;&gt;0</v>
          </cell>
          <cell r="AI189" t="str">
            <v>RAID MAX AEROSOL 400 X 12</v>
          </cell>
          <cell r="AJ189">
            <v>400</v>
          </cell>
          <cell r="AK189">
            <v>12</v>
          </cell>
          <cell r="AL189" t="str">
            <v>106107</v>
          </cell>
          <cell r="AM189">
            <v>1.47</v>
          </cell>
          <cell r="AN189">
            <v>2103.1907196661264</v>
          </cell>
          <cell r="AO189">
            <v>1880.4213650545121</v>
          </cell>
          <cell r="AP189">
            <v>5011.5377406630641</v>
          </cell>
          <cell r="AQ189">
            <v>12420.642619375622</v>
          </cell>
          <cell r="AR189">
            <v>14498.792944953013</v>
          </cell>
          <cell r="AS189">
            <v>9788.4758744007322</v>
          </cell>
          <cell r="AT189">
            <v>12256.984233560654</v>
          </cell>
          <cell r="AU189">
            <v>8665.0307742360092</v>
          </cell>
          <cell r="AV189">
            <v>5868.733353279903</v>
          </cell>
          <cell r="AW189">
            <v>3787.0065382044145</v>
          </cell>
          <cell r="AX189">
            <v>754.94727542608246</v>
          </cell>
          <cell r="AY189">
            <v>634.43656117986791</v>
          </cell>
        </row>
        <row r="190">
          <cell r="AE190" t="str">
            <v>027085</v>
          </cell>
          <cell r="AF190" t="str">
            <v>&lt;&gt;0</v>
          </cell>
          <cell r="AI190" t="str">
            <v>ANT.CONTINUO LAVANDA</v>
          </cell>
          <cell r="AK190">
            <v>48</v>
          </cell>
          <cell r="AL190" t="str">
            <v>101330</v>
          </cell>
          <cell r="AM190">
            <v>3</v>
          </cell>
          <cell r="AN190">
            <v>322.76461374030657</v>
          </cell>
          <cell r="AO190">
            <v>288.57747891602912</v>
          </cell>
          <cell r="AP190">
            <v>769.09194586350316</v>
          </cell>
          <cell r="AQ190">
            <v>1906.1247655588588</v>
          </cell>
          <cell r="AR190">
            <v>2225.046573675128</v>
          </cell>
          <cell r="AS190">
            <v>1502.1812359502999</v>
          </cell>
          <cell r="AT190">
            <v>1881.0090519961268</v>
          </cell>
          <cell r="AU190">
            <v>1329.7725616334649</v>
          </cell>
          <cell r="AV190">
            <v>900.64083879988891</v>
          </cell>
          <cell r="AW190">
            <v>581.17016735866969</v>
          </cell>
          <cell r="AX190">
            <v>115.85742722651331</v>
          </cell>
          <cell r="AY190">
            <v>97.363339281211495</v>
          </cell>
        </row>
        <row r="191">
          <cell r="AE191" t="str">
            <v>027090</v>
          </cell>
          <cell r="AF191" t="str">
            <v>&lt;&gt;0</v>
          </cell>
          <cell r="AI191" t="str">
            <v>RAID 8 CEBOS SISTEMA EXTERMIN.</v>
          </cell>
          <cell r="AJ191">
            <v>8</v>
          </cell>
          <cell r="AK191">
            <v>12</v>
          </cell>
          <cell r="AL191" t="str">
            <v>105417</v>
          </cell>
          <cell r="AM191">
            <v>1.33</v>
          </cell>
          <cell r="AN191">
            <v>1150.634889243041</v>
          </cell>
          <cell r="AO191">
            <v>1028.7599735383114</v>
          </cell>
          <cell r="AP191">
            <v>2741.7628459679427</v>
          </cell>
          <cell r="AQ191">
            <v>6795.2110148819056</v>
          </cell>
          <cell r="AR191">
            <v>7932.1465516080862</v>
          </cell>
          <cell r="AS191">
            <v>5355.1785619267175</v>
          </cell>
          <cell r="AT191">
            <v>6705.6751269212564</v>
          </cell>
          <cell r="AU191">
            <v>4740.5528333556631</v>
          </cell>
          <cell r="AV191">
            <v>3210.726107150253</v>
          </cell>
          <cell r="AW191">
            <v>2071.8339083111014</v>
          </cell>
          <cell r="AX191">
            <v>413.02420485295971</v>
          </cell>
          <cell r="AY191">
            <v>347.09398224276055</v>
          </cell>
        </row>
        <row r="192">
          <cell r="AE192" t="str">
            <v>027091</v>
          </cell>
          <cell r="AF192" t="str">
            <v>&lt;&gt;0</v>
          </cell>
          <cell r="AI192" t="str">
            <v>RAID RODENTICIDA 6X3</v>
          </cell>
          <cell r="AK192">
            <v>12</v>
          </cell>
          <cell r="AL192" t="str">
            <v>105410</v>
          </cell>
          <cell r="AM192">
            <v>0.5</v>
          </cell>
          <cell r="AN192">
            <v>655.21790652993377</v>
          </cell>
          <cell r="AO192">
            <v>585.81741479002278</v>
          </cell>
          <cell r="AP192">
            <v>1561.2703290428524</v>
          </cell>
          <cell r="AQ192">
            <v>3500</v>
          </cell>
          <cell r="AR192">
            <v>4000</v>
          </cell>
          <cell r="AS192">
            <v>3000</v>
          </cell>
          <cell r="AT192">
            <v>3000</v>
          </cell>
          <cell r="AU192">
            <v>2699.461951226966</v>
          </cell>
          <cell r="AV192">
            <v>1828.3169214101908</v>
          </cell>
          <cell r="AW192">
            <v>1179.785776332908</v>
          </cell>
          <cell r="AX192">
            <v>235.1926378905284</v>
          </cell>
          <cell r="AY192">
            <v>197.64931042882938</v>
          </cell>
        </row>
        <row r="193">
          <cell r="AE193" t="str">
            <v>027092</v>
          </cell>
          <cell r="AF193" t="str">
            <v>&lt;&gt;0</v>
          </cell>
          <cell r="AI193" t="str">
            <v>RAID ESP. 12X48 3/98 TIGRE</v>
          </cell>
          <cell r="AJ193">
            <v>12</v>
          </cell>
          <cell r="AK193">
            <v>48</v>
          </cell>
          <cell r="AL193" t="str">
            <v>100414</v>
          </cell>
          <cell r="AM193">
            <v>2.88</v>
          </cell>
          <cell r="AN193">
            <v>2171.8373665580566</v>
          </cell>
          <cell r="AO193">
            <v>1941.7969789006165</v>
          </cell>
          <cell r="AP193">
            <v>5175.1107625730756</v>
          </cell>
          <cell r="AQ193">
            <v>10000</v>
          </cell>
          <cell r="AR193">
            <v>15000</v>
          </cell>
          <cell r="AS193">
            <v>17000</v>
          </cell>
          <cell r="AT193">
            <v>14000</v>
          </cell>
          <cell r="AU193">
            <v>10000</v>
          </cell>
          <cell r="AV193">
            <v>8000</v>
          </cell>
          <cell r="AW193">
            <v>3910.611733955192</v>
          </cell>
          <cell r="AX193">
            <v>779.58821671286512</v>
          </cell>
          <cell r="AY193">
            <v>655.14411859889208</v>
          </cell>
        </row>
        <row r="194">
          <cell r="AE194" t="str">
            <v>027095</v>
          </cell>
          <cell r="AF194" t="str">
            <v>&lt;&gt;0</v>
          </cell>
          <cell r="AI194" t="str">
            <v>ESPIRALES RAID 50X4 3/98</v>
          </cell>
          <cell r="AJ194">
            <v>4</v>
          </cell>
          <cell r="AK194">
            <v>50</v>
          </cell>
          <cell r="AL194" t="str">
            <v>100419</v>
          </cell>
          <cell r="AM194">
            <v>1</v>
          </cell>
          <cell r="AN194">
            <v>1102.965938436937</v>
          </cell>
          <cell r="AO194">
            <v>2000</v>
          </cell>
          <cell r="AP194">
            <v>2628.1760258147401</v>
          </cell>
          <cell r="AQ194">
            <v>6513.6963636109049</v>
          </cell>
          <cell r="AR194">
            <v>6590</v>
          </cell>
          <cell r="AS194">
            <v>5133.3221365628715</v>
          </cell>
          <cell r="AT194">
            <v>6427.8698033253322</v>
          </cell>
          <cell r="AU194">
            <v>4544.1593623080144</v>
          </cell>
          <cell r="AV194">
            <v>3077.7108941713509</v>
          </cell>
          <cell r="AW194">
            <v>1986.0011653819593</v>
          </cell>
          <cell r="AX194">
            <v>395.91327706263507</v>
          </cell>
          <cell r="AY194">
            <v>332.71443741989356</v>
          </cell>
        </row>
        <row r="195">
          <cell r="AE195" t="str">
            <v>027101</v>
          </cell>
          <cell r="AF195" t="str">
            <v>&lt;&gt;0</v>
          </cell>
          <cell r="AI195" t="str">
            <v>RAID AP TAB MAZDAIII BLIST.X12</v>
          </cell>
          <cell r="AJ195">
            <v>1</v>
          </cell>
          <cell r="AK195">
            <v>12</v>
          </cell>
          <cell r="AL195" t="str">
            <v>114520</v>
          </cell>
          <cell r="AM195">
            <v>3.48</v>
          </cell>
          <cell r="AN195">
            <v>652.59670996209081</v>
          </cell>
          <cell r="AO195">
            <v>583.47385460687315</v>
          </cell>
          <cell r="AP195">
            <v>1555.0244734470618</v>
          </cell>
          <cell r="AQ195">
            <v>3853.9873884124977</v>
          </cell>
          <cell r="AR195">
            <v>4498.8143423340825</v>
          </cell>
          <cell r="AS195">
            <v>3037.255295701988</v>
          </cell>
          <cell r="AT195">
            <v>3803.2060098423653</v>
          </cell>
          <cell r="AU195">
            <v>2688.6627646799243</v>
          </cell>
          <cell r="AV195">
            <v>1821.0027470087152</v>
          </cell>
          <cell r="AW195">
            <v>1175.0660481373041</v>
          </cell>
          <cell r="AX195">
            <v>234.25175070005838</v>
          </cell>
          <cell r="AY195">
            <v>196.85861516704031</v>
          </cell>
        </row>
        <row r="196">
          <cell r="AE196" t="str">
            <v>027103</v>
          </cell>
          <cell r="AF196" t="str">
            <v>&lt;&gt;0</v>
          </cell>
          <cell r="AI196" t="str">
            <v>RAID APAR 45 N PATA PLANA NVO.</v>
          </cell>
          <cell r="AK196">
            <v>6</v>
          </cell>
          <cell r="AL196" t="str">
            <v>115432</v>
          </cell>
          <cell r="AM196">
            <v>2.85</v>
          </cell>
          <cell r="AN196">
            <v>680.75291028485083</v>
          </cell>
          <cell r="AO196">
            <v>608.64775830975634</v>
          </cell>
          <cell r="AP196">
            <v>1622.1158024605245</v>
          </cell>
          <cell r="AQ196">
            <v>4020.2671739110133</v>
          </cell>
          <cell r="AR196">
            <v>4692.9151030397597</v>
          </cell>
          <cell r="AS196">
            <v>3168.2972810992428</v>
          </cell>
          <cell r="AT196">
            <v>3967.2948393555675</v>
          </cell>
          <cell r="AU196">
            <v>2804.6647705850282</v>
          </cell>
          <cell r="AV196">
            <v>1899.5696741022523</v>
          </cell>
          <cell r="AW196">
            <v>1225.7641202218997</v>
          </cell>
          <cell r="AX196">
            <v>244.35851207041716</v>
          </cell>
          <cell r="AY196">
            <v>205.35205455968799</v>
          </cell>
        </row>
        <row r="197">
          <cell r="B197" t="str">
            <v>PRODUCTO</v>
          </cell>
          <cell r="C197" t="str">
            <v>TAM</v>
          </cell>
          <cell r="D197" t="str">
            <v>DE</v>
          </cell>
          <cell r="E197" t="str">
            <v>CODIGO</v>
          </cell>
          <cell r="F197" t="str">
            <v>STAT</v>
          </cell>
          <cell r="G197" t="str">
            <v xml:space="preserve"> JUL 02</v>
          </cell>
          <cell r="H197" t="str">
            <v xml:space="preserve"> AGO 02</v>
          </cell>
          <cell r="I197" t="str">
            <v xml:space="preserve"> SEP 02</v>
          </cell>
          <cell r="J197" t="str">
            <v xml:space="preserve"> OCT 02</v>
          </cell>
          <cell r="K197" t="str">
            <v xml:space="preserve"> NOV 02</v>
          </cell>
          <cell r="L197" t="str">
            <v xml:space="preserve"> DIC 02</v>
          </cell>
          <cell r="M197" t="str">
            <v>02/03</v>
          </cell>
          <cell r="N197" t="str">
            <v xml:space="preserve"> ENE 03</v>
          </cell>
          <cell r="O197" t="str">
            <v xml:space="preserve"> FEB 03</v>
          </cell>
          <cell r="P197" t="str">
            <v xml:space="preserve"> MAR 03</v>
          </cell>
          <cell r="Q197" t="str">
            <v xml:space="preserve"> ABR 03</v>
          </cell>
          <cell r="R197" t="str">
            <v xml:space="preserve"> MAY 03</v>
          </cell>
          <cell r="S197" t="str">
            <v xml:space="preserve"> JUN 03</v>
          </cell>
          <cell r="T197" t="str">
            <v>02/03</v>
          </cell>
          <cell r="U197" t="str">
            <v>TOTAL 02/03</v>
          </cell>
          <cell r="V197" t="str">
            <v>02/03</v>
          </cell>
          <cell r="W197" t="str">
            <v>SEL</v>
          </cell>
          <cell r="AE197" t="str">
            <v>027105</v>
          </cell>
          <cell r="AF197" t="str">
            <v>&lt;&gt;0</v>
          </cell>
          <cell r="AI197" t="str">
            <v>RAID REP 45 NOCHES 3/98</v>
          </cell>
          <cell r="AJ197">
            <v>1</v>
          </cell>
          <cell r="AK197">
            <v>12</v>
          </cell>
          <cell r="AL197" t="str">
            <v>115448</v>
          </cell>
          <cell r="AM197">
            <v>2.7</v>
          </cell>
          <cell r="AN197">
            <v>1179.2254255985376</v>
          </cell>
          <cell r="AO197">
            <v>1054.3222085265766</v>
          </cell>
          <cell r="AP197">
            <v>1793.2237965373286</v>
          </cell>
          <cell r="AQ197">
            <v>4781.9301240995428</v>
          </cell>
          <cell r="AR197">
            <v>8129.2415002151729</v>
          </cell>
          <cell r="AS197">
            <v>4781.9301240995428</v>
          </cell>
          <cell r="AT197">
            <v>5977.412655124429</v>
          </cell>
          <cell r="AU197">
            <v>4858.344279968559</v>
          </cell>
          <cell r="AV197">
            <v>3290.5050034380324</v>
          </cell>
          <cell r="AW197">
            <v>2123.3140461305684</v>
          </cell>
          <cell r="AX197">
            <v>423.28687258096255</v>
          </cell>
          <cell r="AY197">
            <v>355.71844097494278</v>
          </cell>
        </row>
        <row r="198">
          <cell r="W198" t="str">
            <v>Total</v>
          </cell>
          <cell r="AE198" t="str">
            <v>027107</v>
          </cell>
          <cell r="AF198" t="str">
            <v>&lt;&gt;0</v>
          </cell>
          <cell r="AI198" t="str">
            <v>RAID TAB LARG DUR.20X24</v>
          </cell>
          <cell r="AJ198">
            <v>24</v>
          </cell>
          <cell r="AK198">
            <v>20</v>
          </cell>
          <cell r="AL198" t="str">
            <v>115545</v>
          </cell>
          <cell r="AM198">
            <v>2.4</v>
          </cell>
          <cell r="AN198">
            <v>1000</v>
          </cell>
          <cell r="AO198">
            <v>1500</v>
          </cell>
          <cell r="AP198">
            <v>5000</v>
          </cell>
          <cell r="AQ198">
            <v>10000</v>
          </cell>
          <cell r="AR198">
            <v>15000</v>
          </cell>
          <cell r="AS198">
            <v>12000</v>
          </cell>
          <cell r="AT198">
            <v>12000</v>
          </cell>
          <cell r="AU198">
            <v>5000</v>
          </cell>
          <cell r="AV198">
            <v>3500</v>
          </cell>
          <cell r="AW198">
            <v>2500</v>
          </cell>
          <cell r="AX198">
            <v>200</v>
          </cell>
          <cell r="AY198">
            <v>200</v>
          </cell>
        </row>
        <row r="199">
          <cell r="AE199" t="str">
            <v>027108</v>
          </cell>
          <cell r="AF199" t="str">
            <v>&lt;&gt;0</v>
          </cell>
          <cell r="AI199" t="str">
            <v>TABLETA RAID 4X20X24 LAR DUR</v>
          </cell>
          <cell r="AJ199">
            <v>24</v>
          </cell>
          <cell r="AK199">
            <v>4</v>
          </cell>
          <cell r="AL199" t="str">
            <v>115555</v>
          </cell>
          <cell r="AM199">
            <v>9.6</v>
          </cell>
          <cell r="AN199">
            <v>342.76558916288809</v>
          </cell>
          <cell r="AO199">
            <v>306.45995678875522</v>
          </cell>
          <cell r="AP199">
            <v>816.75079213126025</v>
          </cell>
          <cell r="AQ199">
            <v>2024.2429017030863</v>
          </cell>
          <cell r="AR199">
            <v>2362.9275554793549</v>
          </cell>
          <cell r="AS199">
            <v>1595.2679273082285</v>
          </cell>
          <cell r="AT199">
            <v>1997.5708255519421</v>
          </cell>
          <cell r="AU199">
            <v>1412.1754868322403</v>
          </cell>
          <cell r="AV199">
            <v>956.45146522718187</v>
          </cell>
          <cell r="AW199">
            <v>617.18393633717005</v>
          </cell>
          <cell r="AX199">
            <v>123.03684360561323</v>
          </cell>
          <cell r="AY199">
            <v>103.39671987227842</v>
          </cell>
        </row>
        <row r="200">
          <cell r="B200" t="str">
            <v xml:space="preserve"> FURNITURE CARE</v>
          </cell>
          <cell r="W200">
            <v>1</v>
          </cell>
          <cell r="AE200" t="str">
            <v>027110</v>
          </cell>
          <cell r="AF200" t="str">
            <v>&lt;&gt;0</v>
          </cell>
          <cell r="AI200" t="str">
            <v>RAID HORMIG.LIQ 6 x 100 cc</v>
          </cell>
          <cell r="AK200">
            <v>6</v>
          </cell>
          <cell r="AL200" t="str">
            <v>107103</v>
          </cell>
          <cell r="AM200">
            <v>0.67</v>
          </cell>
          <cell r="AN200">
            <v>114.83982070477535</v>
          </cell>
          <cell r="AO200">
            <v>102.67602000762437</v>
          </cell>
          <cell r="AP200">
            <v>273.64332212550056</v>
          </cell>
          <cell r="AQ200">
            <v>678.20020224966606</v>
          </cell>
          <cell r="AR200">
            <v>791.67275067587991</v>
          </cell>
          <cell r="AS200">
            <v>534.47688023635203</v>
          </cell>
          <cell r="AT200">
            <v>669.26401804721411</v>
          </cell>
          <cell r="AU200">
            <v>473.13378250004394</v>
          </cell>
          <cell r="AV200">
            <v>320.44848798200684</v>
          </cell>
          <cell r="AW200">
            <v>206.78065369375801</v>
          </cell>
          <cell r="AX200">
            <v>41.222134037018265</v>
          </cell>
          <cell r="AY200">
            <v>34.641927740160575</v>
          </cell>
        </row>
        <row r="201">
          <cell r="W201">
            <v>1</v>
          </cell>
          <cell r="AE201" t="str">
            <v>027111</v>
          </cell>
          <cell r="AF201" t="str">
            <v>&lt;&gt;0</v>
          </cell>
          <cell r="AI201" t="str">
            <v>RAID HORMIG LIQ GAT ARG/CHI</v>
          </cell>
          <cell r="AK201">
            <v>12</v>
          </cell>
          <cell r="AL201" t="str">
            <v>107126</v>
          </cell>
          <cell r="AM201">
            <v>0.25</v>
          </cell>
          <cell r="AN201">
            <v>135.60901251815963</v>
          </cell>
          <cell r="AO201">
            <v>121.24534501254017</v>
          </cell>
          <cell r="AP201">
            <v>323.13269445991676</v>
          </cell>
          <cell r="AQ201">
            <v>800.85513154122327</v>
          </cell>
          <cell r="AR201">
            <v>1000</v>
          </cell>
          <cell r="AS201">
            <v>2000</v>
          </cell>
          <cell r="AT201">
            <v>1500</v>
          </cell>
          <cell r="AU201">
            <v>800</v>
          </cell>
          <cell r="AV201">
            <v>378.4027417622944</v>
          </cell>
          <cell r="AW201">
            <v>244.17767359074276</v>
          </cell>
          <cell r="AX201">
            <v>48.677304234234256</v>
          </cell>
          <cell r="AY201">
            <v>40.90704412231176</v>
          </cell>
        </row>
        <row r="202">
          <cell r="B202" t="str">
            <v>PROM BLEM MARRON 500</v>
          </cell>
          <cell r="C202">
            <v>500</v>
          </cell>
          <cell r="D202">
            <v>12</v>
          </cell>
          <cell r="E202" t="str">
            <v>000175</v>
          </cell>
          <cell r="F202">
            <v>1.67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1</v>
          </cell>
          <cell r="AE202" t="str">
            <v>027113</v>
          </cell>
          <cell r="AF202" t="str">
            <v>&lt;&gt;0</v>
          </cell>
          <cell r="AI202" t="str">
            <v>FORMITOX POLVO HORMIGAS 250X12</v>
          </cell>
          <cell r="AJ202">
            <v>250</v>
          </cell>
          <cell r="AK202">
            <v>12</v>
          </cell>
          <cell r="AL202" t="str">
            <v>107000</v>
          </cell>
          <cell r="AM202">
            <v>1</v>
          </cell>
          <cell r="AN202">
            <v>523.5623516450911</v>
          </cell>
          <cell r="AO202">
            <v>468.10677831818373</v>
          </cell>
          <cell r="AP202">
            <v>1247.5580366179092</v>
          </cell>
          <cell r="AQ202">
            <v>3091.9596582167633</v>
          </cell>
          <cell r="AR202">
            <v>3609.2885249512233</v>
          </cell>
          <cell r="AS202">
            <v>2436.7155103442269</v>
          </cell>
          <cell r="AT202">
            <v>3051.2190023444678</v>
          </cell>
          <cell r="AU202">
            <v>2157.0482632960034</v>
          </cell>
          <cell r="AV202">
            <v>1460.9458889724363</v>
          </cell>
          <cell r="AW202">
            <v>942.7267010537164</v>
          </cell>
          <cell r="AX202">
            <v>187.93444036919314</v>
          </cell>
          <cell r="AY202">
            <v>157.93484387078632</v>
          </cell>
        </row>
        <row r="203">
          <cell r="B203" t="str">
            <v>PROM BLEM MARRON 480</v>
          </cell>
          <cell r="C203">
            <v>480</v>
          </cell>
          <cell r="D203">
            <v>12</v>
          </cell>
          <cell r="E203" t="str">
            <v>000177</v>
          </cell>
          <cell r="F203">
            <v>1.67</v>
          </cell>
          <cell r="G203">
            <v>2404</v>
          </cell>
          <cell r="H203">
            <v>1923</v>
          </cell>
          <cell r="I203">
            <v>1923</v>
          </cell>
          <cell r="J203">
            <v>2404</v>
          </cell>
          <cell r="K203">
            <v>1923</v>
          </cell>
          <cell r="L203">
            <v>1923</v>
          </cell>
          <cell r="M203">
            <v>12500</v>
          </cell>
          <cell r="N203">
            <v>2404</v>
          </cell>
          <cell r="O203">
            <v>1923</v>
          </cell>
          <cell r="P203">
            <v>1923</v>
          </cell>
          <cell r="Q203">
            <v>2404</v>
          </cell>
          <cell r="R203">
            <v>1923</v>
          </cell>
          <cell r="S203">
            <v>1923</v>
          </cell>
          <cell r="T203">
            <v>12500</v>
          </cell>
          <cell r="U203">
            <v>25000</v>
          </cell>
          <cell r="V203">
            <v>41750</v>
          </cell>
          <cell r="W203">
            <v>1</v>
          </cell>
          <cell r="AE203" t="str">
            <v>027114</v>
          </cell>
          <cell r="AF203" t="str">
            <v>&lt;&gt;0</v>
          </cell>
          <cell r="AI203" t="str">
            <v>MATA MOSCAS Y MOSQ FUYI 400X12</v>
          </cell>
          <cell r="AJ203">
            <v>440</v>
          </cell>
          <cell r="AK203">
            <v>6</v>
          </cell>
          <cell r="AL203" t="str">
            <v>100781</v>
          </cell>
          <cell r="AM203">
            <v>1.47</v>
          </cell>
          <cell r="AN203">
            <v>1870.7713704545961</v>
          </cell>
          <cell r="AO203">
            <v>2806.1570556818942</v>
          </cell>
          <cell r="AP203">
            <v>6547.6997965910859</v>
          </cell>
          <cell r="AQ203">
            <v>42092.355835228409</v>
          </cell>
          <cell r="AR203">
            <v>74830.854818183841</v>
          </cell>
          <cell r="AS203">
            <v>74830.854818183841</v>
          </cell>
          <cell r="AT203">
            <v>88861.640096593314</v>
          </cell>
          <cell r="AU203">
            <v>62625.598220952808</v>
          </cell>
          <cell r="AV203">
            <v>42415.652826209072</v>
          </cell>
          <cell r="AW203">
            <v>27370.191301209943</v>
          </cell>
          <cell r="AX203">
            <v>5456.3020006129682</v>
          </cell>
          <cell r="AY203">
            <v>4585.3234930531999</v>
          </cell>
        </row>
        <row r="204">
          <cell r="B204" t="str">
            <v>BLEM 440 MARRON</v>
          </cell>
          <cell r="C204">
            <v>440</v>
          </cell>
          <cell r="D204">
            <v>12</v>
          </cell>
          <cell r="E204" t="str">
            <v>000110</v>
          </cell>
          <cell r="F204">
            <v>1.47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1</v>
          </cell>
          <cell r="AE204" t="str">
            <v>027182</v>
          </cell>
          <cell r="AF204" t="str">
            <v>&lt;&gt;0</v>
          </cell>
          <cell r="AI204" t="str">
            <v>FUYI MMM 480X12</v>
          </cell>
          <cell r="AJ204">
            <v>480</v>
          </cell>
          <cell r="AK204">
            <v>6</v>
          </cell>
          <cell r="AL204" t="str">
            <v>100789</v>
          </cell>
          <cell r="AM204">
            <v>1.67</v>
          </cell>
          <cell r="AN204">
            <v>16251</v>
          </cell>
          <cell r="AO204">
            <v>4529</v>
          </cell>
          <cell r="AP204">
            <v>38513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</row>
        <row r="205">
          <cell r="B205" t="str">
            <v>BLEM 400 MARRON</v>
          </cell>
          <cell r="C205">
            <v>400</v>
          </cell>
          <cell r="D205">
            <v>12</v>
          </cell>
          <cell r="E205" t="str">
            <v>000120</v>
          </cell>
          <cell r="F205">
            <v>1.47</v>
          </cell>
          <cell r="G205">
            <v>17308</v>
          </cell>
          <cell r="H205">
            <v>13846</v>
          </cell>
          <cell r="I205">
            <v>13846</v>
          </cell>
          <cell r="J205">
            <v>17308</v>
          </cell>
          <cell r="K205">
            <v>13846</v>
          </cell>
          <cell r="L205">
            <v>13846</v>
          </cell>
          <cell r="M205">
            <v>90000</v>
          </cell>
          <cell r="N205">
            <v>17308</v>
          </cell>
          <cell r="O205">
            <v>13846</v>
          </cell>
          <cell r="P205">
            <v>13846</v>
          </cell>
          <cell r="Q205">
            <v>17308</v>
          </cell>
          <cell r="R205">
            <v>13846</v>
          </cell>
          <cell r="S205">
            <v>13846</v>
          </cell>
          <cell r="T205">
            <v>90000</v>
          </cell>
          <cell r="U205">
            <v>180000</v>
          </cell>
          <cell r="V205">
            <v>264600</v>
          </cell>
          <cell r="W205">
            <v>1</v>
          </cell>
          <cell r="AE205" t="str">
            <v>027184</v>
          </cell>
          <cell r="AF205" t="str">
            <v>&lt;&gt;0</v>
          </cell>
          <cell r="AI205" t="str">
            <v>FUYI LIQ. 500X12</v>
          </cell>
          <cell r="AJ205">
            <v>500</v>
          </cell>
          <cell r="AK205">
            <v>12</v>
          </cell>
          <cell r="AL205" t="str">
            <v>105520</v>
          </cell>
          <cell r="AM205">
            <v>0.5</v>
          </cell>
          <cell r="AN205">
            <v>304.90365035033494</v>
          </cell>
          <cell r="AO205">
            <v>272.60834361845093</v>
          </cell>
          <cell r="AP205">
            <v>726.53237612193743</v>
          </cell>
          <cell r="AQ205">
            <v>1800.6447246713606</v>
          </cell>
          <cell r="AR205">
            <v>2101.9182203750079</v>
          </cell>
          <cell r="AS205">
            <v>1419.0543908185152</v>
          </cell>
          <cell r="AT205">
            <v>1776.9188500852704</v>
          </cell>
          <cell r="AU205">
            <v>1256.1863690050684</v>
          </cell>
          <cell r="AV205">
            <v>850.80169174189973</v>
          </cell>
          <cell r="AW205">
            <v>549.0097053977164</v>
          </cell>
          <cell r="AX205">
            <v>109.4461752550874</v>
          </cell>
          <cell r="AY205">
            <v>91.975502559351114</v>
          </cell>
        </row>
        <row r="206">
          <cell r="B206" t="str">
            <v>BLEM + FRANELA</v>
          </cell>
          <cell r="C206">
            <v>400</v>
          </cell>
          <cell r="D206">
            <v>12</v>
          </cell>
          <cell r="E206" t="str">
            <v>000178</v>
          </cell>
          <cell r="F206">
            <v>1.47</v>
          </cell>
          <cell r="G206">
            <v>5000</v>
          </cell>
          <cell r="H206">
            <v>0</v>
          </cell>
          <cell r="I206">
            <v>0</v>
          </cell>
          <cell r="J206">
            <v>5000</v>
          </cell>
          <cell r="K206">
            <v>0</v>
          </cell>
          <cell r="L206">
            <v>0</v>
          </cell>
          <cell r="M206">
            <v>10000</v>
          </cell>
          <cell r="N206">
            <v>5000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5000</v>
          </cell>
          <cell r="U206">
            <v>15000</v>
          </cell>
          <cell r="V206">
            <v>22050</v>
          </cell>
          <cell r="W206">
            <v>1</v>
          </cell>
          <cell r="AE206" t="str">
            <v>027185</v>
          </cell>
          <cell r="AF206" t="str">
            <v>&lt;&gt;0</v>
          </cell>
          <cell r="AI206" t="str">
            <v>FUYI ESPIRALES 12X12 TIGRE</v>
          </cell>
          <cell r="AJ206">
            <v>12</v>
          </cell>
          <cell r="AK206">
            <v>12</v>
          </cell>
          <cell r="AL206" t="str">
            <v>100500</v>
          </cell>
          <cell r="AM206">
            <v>0.72</v>
          </cell>
          <cell r="AN206">
            <v>4330.7339289862357</v>
          </cell>
          <cell r="AO206">
            <v>3872.0238399135551</v>
          </cell>
          <cell r="AP206">
            <v>10319.385839307015</v>
          </cell>
          <cell r="AQ206">
            <v>15000</v>
          </cell>
          <cell r="AR206">
            <v>20000</v>
          </cell>
          <cell r="AS206">
            <v>25000</v>
          </cell>
          <cell r="AT206">
            <v>22000</v>
          </cell>
          <cell r="AU206">
            <v>20000</v>
          </cell>
          <cell r="AV206">
            <v>12084.459300608325</v>
          </cell>
          <cell r="AW206">
            <v>5000</v>
          </cell>
          <cell r="AX206">
            <v>1554.5312889182342</v>
          </cell>
          <cell r="AY206">
            <v>1306.3845877596746</v>
          </cell>
        </row>
        <row r="207">
          <cell r="B207" t="str">
            <v>BLEM 400 + MUESTRA GRA.ZIPLOC</v>
          </cell>
          <cell r="C207">
            <v>400</v>
          </cell>
          <cell r="D207">
            <v>12</v>
          </cell>
          <cell r="E207" t="str">
            <v>000184</v>
          </cell>
          <cell r="F207">
            <v>1.47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1</v>
          </cell>
          <cell r="AE207" t="str">
            <v>027186</v>
          </cell>
          <cell r="AF207" t="str">
            <v>&lt;&gt;0</v>
          </cell>
          <cell r="AI207" t="str">
            <v>FUYI ESPIRALES 50X4 TIGRE</v>
          </cell>
          <cell r="AJ207">
            <v>50</v>
          </cell>
          <cell r="AK207">
            <v>50</v>
          </cell>
          <cell r="AL207" t="str">
            <v>100530</v>
          </cell>
          <cell r="AM207">
            <v>1</v>
          </cell>
          <cell r="AN207">
            <v>7293.1736229864209</v>
          </cell>
          <cell r="AO207">
            <v>6520.682775688917</v>
          </cell>
          <cell r="AP207">
            <v>17378.364462642265</v>
          </cell>
          <cell r="AQ207">
            <v>23999.125238365141</v>
          </cell>
          <cell r="AR207">
            <v>36921.731135946371</v>
          </cell>
          <cell r="AS207">
            <v>36921.731135946371</v>
          </cell>
          <cell r="AT207">
            <v>42503.189688739061</v>
          </cell>
          <cell r="AU207">
            <v>30047.476576473164</v>
          </cell>
          <cell r="AV207">
            <v>20350.83689380117</v>
          </cell>
          <cell r="AW207">
            <v>13132.093031912016</v>
          </cell>
          <cell r="AX207">
            <v>2617.908829854965</v>
          </cell>
          <cell r="AY207">
            <v>2200.0173118820871</v>
          </cell>
        </row>
        <row r="208">
          <cell r="B208" t="str">
            <v>PROM BLEM + PANO PERFEX</v>
          </cell>
          <cell r="C208">
            <v>440</v>
          </cell>
          <cell r="D208">
            <v>0</v>
          </cell>
          <cell r="E208" t="str">
            <v>000181</v>
          </cell>
          <cell r="F208">
            <v>1.47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1</v>
          </cell>
          <cell r="AE208" t="str">
            <v>027190</v>
          </cell>
          <cell r="AF208" t="str">
            <v>&lt;&gt;0</v>
          </cell>
          <cell r="AI208" t="str">
            <v>FUYI ESP.LAVANDA 12X12 TIGRE</v>
          </cell>
          <cell r="AJ208">
            <v>12</v>
          </cell>
          <cell r="AK208">
            <v>12</v>
          </cell>
          <cell r="AL208" t="str">
            <v>100550</v>
          </cell>
          <cell r="AM208">
            <v>0.72</v>
          </cell>
          <cell r="AN208">
            <v>2259.9000321911467</v>
          </cell>
          <cell r="AO208">
            <v>2020.5320723810601</v>
          </cell>
          <cell r="AP208">
            <v>7626.1323714249038</v>
          </cell>
          <cell r="AQ208">
            <v>11104.670362468007</v>
          </cell>
          <cell r="AR208">
            <v>15579.10195050382</v>
          </cell>
          <cell r="AS208">
            <v>13880.837953085009</v>
          </cell>
          <cell r="AT208">
            <v>13170.255462323121</v>
          </cell>
          <cell r="AU208">
            <v>9310.664573844173</v>
          </cell>
          <cell r="AV208">
            <v>6306.0142715463862</v>
          </cell>
          <cell r="AW208">
            <v>4069.1774253144431</v>
          </cell>
          <cell r="AX208">
            <v>811.19860224034278</v>
          </cell>
          <cell r="AY208">
            <v>681.70860190046301</v>
          </cell>
        </row>
        <row r="209">
          <cell r="B209" t="str">
            <v>PROM 2 BLEM 400+GLADE AROMAT</v>
          </cell>
          <cell r="C209">
            <v>440</v>
          </cell>
          <cell r="D209">
            <v>6</v>
          </cell>
          <cell r="E209" t="str">
            <v>000220</v>
          </cell>
          <cell r="F209">
            <v>0.98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1</v>
          </cell>
          <cell r="AE209" t="str">
            <v>027191</v>
          </cell>
          <cell r="AF209" t="str">
            <v>&lt;&gt;0</v>
          </cell>
          <cell r="AI209" t="str">
            <v>FUYI 45 N APAR DUAL PATA PLANA</v>
          </cell>
          <cell r="AK209">
            <v>6</v>
          </cell>
          <cell r="AL209" t="str">
            <v>115491</v>
          </cell>
          <cell r="AM209">
            <v>2.85</v>
          </cell>
          <cell r="AN209">
            <v>235.17115653308957</v>
          </cell>
          <cell r="AO209">
            <v>210.2618954402773</v>
          </cell>
          <cell r="AP209">
            <v>560.37196981738907</v>
          </cell>
          <cell r="AQ209">
            <v>1388.8311993628624</v>
          </cell>
          <cell r="AR209">
            <v>1621.2024298679275</v>
          </cell>
          <cell r="AS209">
            <v>1094.511862644817</v>
          </cell>
          <cell r="AT209">
            <v>1370.5315123641701</v>
          </cell>
          <cell r="AU209">
            <v>968.89230706351839</v>
          </cell>
          <cell r="AV209">
            <v>656.22047357371673</v>
          </cell>
          <cell r="AW209">
            <v>423.4493329873967</v>
          </cell>
          <cell r="AX209">
            <v>84.415465617707184</v>
          </cell>
          <cell r="AY209">
            <v>70.940394727127227</v>
          </cell>
        </row>
        <row r="210">
          <cell r="B210" t="str">
            <v>BLEM 440 MARRON + 3 BRISH GRAT</v>
          </cell>
          <cell r="C210">
            <v>440</v>
          </cell>
          <cell r="D210">
            <v>12</v>
          </cell>
          <cell r="E210" t="str">
            <v>000117</v>
          </cell>
          <cell r="F210">
            <v>1.83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1</v>
          </cell>
          <cell r="AE210" t="str">
            <v>027194</v>
          </cell>
          <cell r="AF210" t="str">
            <v>&lt;&gt;0</v>
          </cell>
          <cell r="AI210" t="str">
            <v>FUYI NUEVO REPUESTO 45N</v>
          </cell>
          <cell r="AK210">
            <v>12</v>
          </cell>
          <cell r="AL210" t="str">
            <v>115495</v>
          </cell>
          <cell r="AM210">
            <v>2.7</v>
          </cell>
          <cell r="AN210">
            <v>382.42662198336984</v>
          </cell>
          <cell r="AO210">
            <v>341.92010444840321</v>
          </cell>
          <cell r="AP210">
            <v>911.25613629951226</v>
          </cell>
          <cell r="AQ210">
            <v>2258.465842101346</v>
          </cell>
          <cell r="AR210">
            <v>2636.3393281113845</v>
          </cell>
          <cell r="AS210">
            <v>1779.8546408606401</v>
          </cell>
          <cell r="AT210">
            <v>2228.7075690825277</v>
          </cell>
          <cell r="AU210">
            <v>1575.5767736076091</v>
          </cell>
          <cell r="AV210">
            <v>1067.1214220516586</v>
          </cell>
          <cell r="AW210">
            <v>688.59761708360622</v>
          </cell>
          <cell r="AX210">
            <v>137.273302709598</v>
          </cell>
          <cell r="AY210">
            <v>115.36064166034278</v>
          </cell>
        </row>
        <row r="211">
          <cell r="B211" t="str">
            <v>PROM 2 BLEM 440 + EMULS GRATI</v>
          </cell>
          <cell r="C211">
            <v>440</v>
          </cell>
          <cell r="D211">
            <v>6</v>
          </cell>
          <cell r="E211" t="str">
            <v>000116</v>
          </cell>
          <cell r="F211">
            <v>1.47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1</v>
          </cell>
          <cell r="AE211" t="str">
            <v>027195</v>
          </cell>
          <cell r="AF211" t="str">
            <v>&lt;&gt;0</v>
          </cell>
          <cell r="AI211" t="str">
            <v>FUYI TAB.EXPEND.4X20X12</v>
          </cell>
          <cell r="AJ211">
            <v>80</v>
          </cell>
          <cell r="AK211">
            <v>4</v>
          </cell>
          <cell r="AL211" t="str">
            <v>116145</v>
          </cell>
          <cell r="AM211">
            <v>4.8</v>
          </cell>
          <cell r="AN211">
            <v>243.09134025342439</v>
          </cell>
          <cell r="AO211">
            <v>217.34317558459003</v>
          </cell>
          <cell r="AP211">
            <v>579.24439030512508</v>
          </cell>
          <cell r="AQ211">
            <v>1435.6047851105648</v>
          </cell>
          <cell r="AR211">
            <v>1675.8019023614881</v>
          </cell>
          <cell r="AS211">
            <v>1131.3732497469939</v>
          </cell>
          <cell r="AT211">
            <v>1416.6887942879218</v>
          </cell>
          <cell r="AU211">
            <v>1001.5230309596369</v>
          </cell>
          <cell r="AV211">
            <v>678.32091645272124</v>
          </cell>
          <cell r="AW211">
            <v>437.71042079661328</v>
          </cell>
          <cell r="AX211">
            <v>87.25844179891152</v>
          </cell>
          <cell r="AY211">
            <v>73.329552342010416</v>
          </cell>
        </row>
        <row r="212">
          <cell r="B212" t="str">
            <v>PROM 2 BLEMx440+ECHO PLUSx750</v>
          </cell>
          <cell r="C212">
            <v>440</v>
          </cell>
          <cell r="D212">
            <v>12</v>
          </cell>
          <cell r="E212" t="str">
            <v>000200</v>
          </cell>
          <cell r="F212">
            <v>1.47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1</v>
          </cell>
          <cell r="AE212" t="str">
            <v>027196</v>
          </cell>
          <cell r="AF212" t="str">
            <v>&lt;&gt;0</v>
          </cell>
          <cell r="AI212" t="str">
            <v>FUYI TAB.BAN.4X20X24</v>
          </cell>
          <cell r="AJ212">
            <v>80</v>
          </cell>
          <cell r="AK212">
            <v>4</v>
          </cell>
          <cell r="AL212" t="str">
            <v>116150</v>
          </cell>
          <cell r="AM212">
            <v>9.6</v>
          </cell>
          <cell r="AN212">
            <v>372.607424675196</v>
          </cell>
          <cell r="AO212">
            <v>333.14095368793056</v>
          </cell>
          <cell r="AP212">
            <v>887.8586966699088</v>
          </cell>
          <cell r="AQ212">
            <v>1500</v>
          </cell>
          <cell r="AR212">
            <v>2000</v>
          </cell>
          <cell r="AS212">
            <v>1734.155040221332</v>
          </cell>
          <cell r="AT212">
            <v>2171.4832073224993</v>
          </cell>
          <cell r="AU212">
            <v>1535.1222175571104</v>
          </cell>
          <cell r="AV212">
            <v>750</v>
          </cell>
          <cell r="AW212">
            <v>500</v>
          </cell>
          <cell r="AX212">
            <v>133.74866931075258</v>
          </cell>
          <cell r="AY212">
            <v>112.39863839763659</v>
          </cell>
        </row>
        <row r="213">
          <cell r="B213" t="str">
            <v>PROM BLEM 440 + SAHUMERIOS</v>
          </cell>
          <cell r="C213">
            <v>440</v>
          </cell>
          <cell r="D213">
            <v>6</v>
          </cell>
          <cell r="E213" t="str">
            <v>000206</v>
          </cell>
          <cell r="F213">
            <v>1.47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1</v>
          </cell>
          <cell r="AE213" t="str">
            <v>027197</v>
          </cell>
          <cell r="AF213" t="str">
            <v>&lt;&gt;0</v>
          </cell>
          <cell r="AI213" t="str">
            <v>FUYI TAB.EXP.4X20X24</v>
          </cell>
          <cell r="AJ213">
            <v>80</v>
          </cell>
          <cell r="AK213">
            <v>4</v>
          </cell>
          <cell r="AL213" t="str">
            <v>116155</v>
          </cell>
          <cell r="AM213">
            <v>9.6</v>
          </cell>
          <cell r="AN213">
            <v>780.26956245852068</v>
          </cell>
          <cell r="AO213">
            <v>697.62363537894294</v>
          </cell>
          <cell r="AP213">
            <v>1859.246678671293</v>
          </cell>
          <cell r="AQ213">
            <v>4000</v>
          </cell>
          <cell r="AR213">
            <v>4500</v>
          </cell>
          <cell r="AS213">
            <v>3631.4584864975504</v>
          </cell>
          <cell r="AT213">
            <v>3500</v>
          </cell>
          <cell r="AU213">
            <v>2500</v>
          </cell>
          <cell r="AV213">
            <v>1500</v>
          </cell>
          <cell r="AW213">
            <v>1404.9538669804481</v>
          </cell>
          <cell r="AX213">
            <v>280.08034400678275</v>
          </cell>
          <cell r="AY213">
            <v>235.37168235417491</v>
          </cell>
        </row>
        <row r="214">
          <cell r="B214" t="str">
            <v>PROM BLEM M.MOD. + SAHUMERIOS</v>
          </cell>
          <cell r="C214">
            <v>440</v>
          </cell>
          <cell r="D214">
            <v>6</v>
          </cell>
          <cell r="E214" t="str">
            <v>000207</v>
          </cell>
          <cell r="F214">
            <v>1.47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1</v>
          </cell>
          <cell r="AE214" t="str">
            <v>027198</v>
          </cell>
          <cell r="AF214" t="str">
            <v>&lt;&gt;0</v>
          </cell>
          <cell r="AI214" t="str">
            <v>FUYI TAB.20X60</v>
          </cell>
          <cell r="AJ214">
            <v>20</v>
          </cell>
          <cell r="AK214">
            <v>20</v>
          </cell>
          <cell r="AL214" t="str">
            <v>116180</v>
          </cell>
          <cell r="AM214">
            <v>6</v>
          </cell>
          <cell r="AN214">
            <v>577.3372282165144</v>
          </cell>
          <cell r="AO214">
            <v>516.18583546813443</v>
          </cell>
          <cell r="AP214">
            <v>1375.6942160510171</v>
          </cell>
          <cell r="AQ214">
            <v>2500</v>
          </cell>
          <cell r="AR214">
            <v>3979.9970839796893</v>
          </cell>
          <cell r="AS214">
            <v>2686.9895711064455</v>
          </cell>
          <cell r="AT214">
            <v>3364.6084672819306</v>
          </cell>
          <cell r="AU214">
            <v>2378.5978146586563</v>
          </cell>
          <cell r="AV214">
            <v>1610.9990480855199</v>
          </cell>
          <cell r="AW214">
            <v>1039.5537777723905</v>
          </cell>
          <cell r="AX214">
            <v>207.23711043822738</v>
          </cell>
          <cell r="AY214">
            <v>174.15626756328984</v>
          </cell>
        </row>
        <row r="215">
          <cell r="B215" t="str">
            <v>BLEM M. MOD. 440X12</v>
          </cell>
          <cell r="C215">
            <v>440</v>
          </cell>
          <cell r="D215">
            <v>12</v>
          </cell>
          <cell r="E215" t="str">
            <v>000231</v>
          </cell>
          <cell r="F215">
            <v>1.47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1</v>
          </cell>
          <cell r="AE215" t="str">
            <v>027231</v>
          </cell>
          <cell r="AF215" t="str">
            <v>&lt;&gt;0</v>
          </cell>
          <cell r="AI215" t="str">
            <v>FUYI TAB.30N 20X1TAB peel off</v>
          </cell>
          <cell r="AK215">
            <v>20</v>
          </cell>
          <cell r="AL215" t="str">
            <v>116159</v>
          </cell>
          <cell r="AM215">
            <v>3</v>
          </cell>
          <cell r="AN215">
            <v>237.01790866043353</v>
          </cell>
          <cell r="AO215">
            <v>211.91304011476919</v>
          </cell>
          <cell r="AP215">
            <v>564.7724589871508</v>
          </cell>
          <cell r="AQ215">
            <v>1399.7374134146021</v>
          </cell>
          <cell r="AR215">
            <v>1633.9334087870732</v>
          </cell>
          <cell r="AS215">
            <v>1103.1068457224214</v>
          </cell>
          <cell r="AT215">
            <v>1381.294022628452</v>
          </cell>
          <cell r="AU215">
            <v>976.50082485802523</v>
          </cell>
          <cell r="AV215">
            <v>661.37364190202925</v>
          </cell>
          <cell r="AW215">
            <v>426.77459603429941</v>
          </cell>
          <cell r="AX215">
            <v>85.078363410992893</v>
          </cell>
          <cell r="AY215">
            <v>71.497475479751358</v>
          </cell>
        </row>
        <row r="216">
          <cell r="B216" t="str">
            <v>BLEM M. MOD. 400X12</v>
          </cell>
          <cell r="C216">
            <v>400</v>
          </cell>
          <cell r="D216">
            <v>12</v>
          </cell>
          <cell r="E216" t="str">
            <v>000236</v>
          </cell>
          <cell r="F216">
            <v>1.47</v>
          </cell>
          <cell r="G216">
            <v>962</v>
          </cell>
          <cell r="H216">
            <v>769</v>
          </cell>
          <cell r="I216">
            <v>769</v>
          </cell>
          <cell r="J216">
            <v>962</v>
          </cell>
          <cell r="K216">
            <v>769</v>
          </cell>
          <cell r="L216">
            <v>769</v>
          </cell>
          <cell r="M216">
            <v>5000</v>
          </cell>
          <cell r="N216">
            <v>962</v>
          </cell>
          <cell r="O216">
            <v>769</v>
          </cell>
          <cell r="P216">
            <v>769</v>
          </cell>
          <cell r="Q216">
            <v>962</v>
          </cell>
          <cell r="R216">
            <v>769</v>
          </cell>
          <cell r="S216">
            <v>769</v>
          </cell>
          <cell r="T216">
            <v>5000</v>
          </cell>
          <cell r="U216">
            <v>10000</v>
          </cell>
          <cell r="V216">
            <v>14700</v>
          </cell>
          <cell r="W216">
            <v>1</v>
          </cell>
          <cell r="AE216" t="str">
            <v>027251</v>
          </cell>
          <cell r="AF216" t="str">
            <v>&lt;&gt;0</v>
          </cell>
        </row>
        <row r="217">
          <cell r="B217" t="str">
            <v>BLEM M. MOD. 440 + EMULSION</v>
          </cell>
          <cell r="C217">
            <v>440</v>
          </cell>
          <cell r="D217">
            <v>12</v>
          </cell>
          <cell r="E217" t="str">
            <v>000176</v>
          </cell>
          <cell r="F217">
            <v>1.47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1</v>
          </cell>
          <cell r="AE217" t="str">
            <v>027253</v>
          </cell>
          <cell r="AF217" t="str">
            <v>&lt;&gt;0</v>
          </cell>
        </row>
        <row r="218">
          <cell r="B218" t="str">
            <v>BLEM M. MODERNOS 500CC</v>
          </cell>
          <cell r="C218">
            <v>500</v>
          </cell>
          <cell r="D218">
            <v>12</v>
          </cell>
          <cell r="E218" t="str">
            <v>000234</v>
          </cell>
          <cell r="F218">
            <v>1.67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1</v>
          </cell>
          <cell r="AE218" t="str">
            <v>027256</v>
          </cell>
          <cell r="AF218" t="str">
            <v>&lt;&gt;0</v>
          </cell>
        </row>
        <row r="219">
          <cell r="B219" t="str">
            <v xml:space="preserve">  TOTAL BLEM AEROSOL</v>
          </cell>
          <cell r="D219">
            <v>0</v>
          </cell>
          <cell r="G219">
            <v>25674</v>
          </cell>
          <cell r="H219">
            <v>16538</v>
          </cell>
          <cell r="I219">
            <v>16538</v>
          </cell>
          <cell r="J219">
            <v>25674</v>
          </cell>
          <cell r="K219">
            <v>16538</v>
          </cell>
          <cell r="L219">
            <v>16538</v>
          </cell>
          <cell r="M219">
            <v>117500</v>
          </cell>
          <cell r="N219">
            <v>25674</v>
          </cell>
          <cell r="O219">
            <v>16538</v>
          </cell>
          <cell r="P219">
            <v>16538</v>
          </cell>
          <cell r="Q219">
            <v>20674</v>
          </cell>
          <cell r="R219">
            <v>16538</v>
          </cell>
          <cell r="S219">
            <v>16538</v>
          </cell>
          <cell r="T219">
            <v>112500</v>
          </cell>
          <cell r="U219">
            <v>230000</v>
          </cell>
          <cell r="V219">
            <v>343100</v>
          </cell>
          <cell r="W219">
            <v>1</v>
          </cell>
          <cell r="AE219" t="str">
            <v>027258</v>
          </cell>
          <cell r="AF219" t="str">
            <v>&lt;&gt;0</v>
          </cell>
        </row>
        <row r="220">
          <cell r="D220">
            <v>0</v>
          </cell>
          <cell r="F220">
            <v>0</v>
          </cell>
          <cell r="W220">
            <v>1</v>
          </cell>
          <cell r="AE220" t="str">
            <v>027261</v>
          </cell>
          <cell r="AF220" t="str">
            <v>&lt;&gt;0</v>
          </cell>
        </row>
        <row r="221">
          <cell r="B221" t="str">
            <v>BRISHELL AER 440X12</v>
          </cell>
          <cell r="C221">
            <v>440</v>
          </cell>
          <cell r="D221">
            <v>12</v>
          </cell>
          <cell r="E221" t="str">
            <v>000191</v>
          </cell>
          <cell r="F221">
            <v>1.47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1</v>
          </cell>
          <cell r="AE221" t="str">
            <v>027262</v>
          </cell>
          <cell r="AF221" t="str">
            <v>&lt;&gt;0</v>
          </cell>
        </row>
        <row r="222">
          <cell r="B222" t="str">
            <v>BRISHINE AEROSOL x12</v>
          </cell>
          <cell r="C222">
            <v>440</v>
          </cell>
          <cell r="D222">
            <v>12</v>
          </cell>
          <cell r="E222" t="str">
            <v>000192</v>
          </cell>
          <cell r="F222">
            <v>1.47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1</v>
          </cell>
          <cell r="AE222" t="str">
            <v>027263</v>
          </cell>
          <cell r="AF222" t="str">
            <v>&lt;&gt;0</v>
          </cell>
        </row>
        <row r="223">
          <cell r="B223" t="str">
            <v>BRISHINE AEROSOL X 6</v>
          </cell>
          <cell r="C223">
            <v>440</v>
          </cell>
          <cell r="D223">
            <v>6</v>
          </cell>
          <cell r="E223" t="str">
            <v>000193</v>
          </cell>
          <cell r="F223">
            <v>0.73499999999999999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1</v>
          </cell>
          <cell r="AE223" t="str">
            <v>027264</v>
          </cell>
          <cell r="AF223" t="str">
            <v>&lt;&gt;0</v>
          </cell>
        </row>
        <row r="224">
          <cell r="B224" t="str">
            <v>BRISHINE AEROSOL 400 X 6</v>
          </cell>
          <cell r="C224">
            <v>400</v>
          </cell>
          <cell r="D224">
            <v>6</v>
          </cell>
          <cell r="E224" t="str">
            <v>000194</v>
          </cell>
          <cell r="F224">
            <v>0.73499999999999999</v>
          </cell>
          <cell r="G224">
            <v>17788</v>
          </cell>
          <cell r="H224">
            <v>14231</v>
          </cell>
          <cell r="I224">
            <v>14231</v>
          </cell>
          <cell r="J224">
            <v>17788</v>
          </cell>
          <cell r="K224">
            <v>14231</v>
          </cell>
          <cell r="L224">
            <v>14231</v>
          </cell>
          <cell r="M224">
            <v>92500</v>
          </cell>
          <cell r="N224">
            <v>17788</v>
          </cell>
          <cell r="O224">
            <v>14231</v>
          </cell>
          <cell r="P224">
            <v>14231</v>
          </cell>
          <cell r="Q224">
            <v>17788</v>
          </cell>
          <cell r="R224">
            <v>14231</v>
          </cell>
          <cell r="S224">
            <v>14231</v>
          </cell>
          <cell r="T224">
            <v>92500</v>
          </cell>
          <cell r="U224">
            <v>185000</v>
          </cell>
          <cell r="V224">
            <v>135975</v>
          </cell>
          <cell r="W224">
            <v>1</v>
          </cell>
          <cell r="AE224" t="str">
            <v>027267</v>
          </cell>
          <cell r="AF224" t="str">
            <v>&lt;&gt;0</v>
          </cell>
        </row>
        <row r="225">
          <cell r="B225" t="str">
            <v>PROMO BRISHINE 6 X400 C/DESC</v>
          </cell>
          <cell r="C225">
            <v>400</v>
          </cell>
          <cell r="D225">
            <v>6</v>
          </cell>
          <cell r="E225" t="str">
            <v>000195</v>
          </cell>
          <cell r="F225">
            <v>0.73499999999999999</v>
          </cell>
          <cell r="G225">
            <v>1442</v>
          </cell>
          <cell r="H225">
            <v>1154</v>
          </cell>
          <cell r="I225">
            <v>1154</v>
          </cell>
          <cell r="J225">
            <v>1442</v>
          </cell>
          <cell r="K225">
            <v>1154</v>
          </cell>
          <cell r="L225">
            <v>1154</v>
          </cell>
          <cell r="M225">
            <v>7500</v>
          </cell>
          <cell r="N225">
            <v>1442</v>
          </cell>
          <cell r="O225">
            <v>1154</v>
          </cell>
          <cell r="P225">
            <v>1154</v>
          </cell>
          <cell r="Q225">
            <v>1442</v>
          </cell>
          <cell r="R225">
            <v>1154</v>
          </cell>
          <cell r="S225">
            <v>1154</v>
          </cell>
          <cell r="T225">
            <v>7500</v>
          </cell>
          <cell r="U225">
            <v>15000</v>
          </cell>
          <cell r="V225">
            <v>11025</v>
          </cell>
          <cell r="W225">
            <v>1</v>
          </cell>
          <cell r="AE225" t="str">
            <v>027268</v>
          </cell>
          <cell r="AF225" t="str">
            <v>&lt;&gt;0</v>
          </cell>
        </row>
        <row r="226">
          <cell r="B226" t="str">
            <v>BRISHINE x440+MUESTRA ZIPLOC</v>
          </cell>
          <cell r="C226">
            <v>440</v>
          </cell>
          <cell r="D226">
            <v>12</v>
          </cell>
          <cell r="E226" t="str">
            <v>000204</v>
          </cell>
          <cell r="F226">
            <v>1.47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1</v>
          </cell>
          <cell r="AE226" t="str">
            <v>027271</v>
          </cell>
          <cell r="AF226" t="str">
            <v>&lt;&gt;0</v>
          </cell>
        </row>
        <row r="227">
          <cell r="B227" t="str">
            <v xml:space="preserve">  TOTAL BRISHINE AEROSOL</v>
          </cell>
          <cell r="D227">
            <v>0</v>
          </cell>
          <cell r="F227">
            <v>0</v>
          </cell>
          <cell r="G227">
            <v>19230</v>
          </cell>
          <cell r="H227">
            <v>15385</v>
          </cell>
          <cell r="I227">
            <v>15385</v>
          </cell>
          <cell r="J227">
            <v>19230</v>
          </cell>
          <cell r="K227">
            <v>15385</v>
          </cell>
          <cell r="L227">
            <v>15385</v>
          </cell>
          <cell r="M227">
            <v>100000</v>
          </cell>
          <cell r="N227">
            <v>19230</v>
          </cell>
          <cell r="O227">
            <v>15385</v>
          </cell>
          <cell r="P227">
            <v>15385</v>
          </cell>
          <cell r="Q227">
            <v>19230</v>
          </cell>
          <cell r="R227">
            <v>15385</v>
          </cell>
          <cell r="S227">
            <v>15385</v>
          </cell>
          <cell r="T227">
            <v>100000</v>
          </cell>
          <cell r="U227">
            <v>200000</v>
          </cell>
          <cell r="V227">
            <v>147000</v>
          </cell>
          <cell r="W227">
            <v>1</v>
          </cell>
          <cell r="AE227" t="str">
            <v>027272</v>
          </cell>
          <cell r="AF227" t="str">
            <v>&lt;&gt;0</v>
          </cell>
        </row>
        <row r="228">
          <cell r="D228">
            <v>0</v>
          </cell>
          <cell r="F228">
            <v>0</v>
          </cell>
          <cell r="W228">
            <v>1</v>
          </cell>
          <cell r="AE228" t="str">
            <v>027273</v>
          </cell>
          <cell r="AF228" t="str">
            <v>&lt;&gt;0</v>
          </cell>
        </row>
        <row r="229">
          <cell r="B229" t="str">
            <v xml:space="preserve">  TOTAL AEROSOLES</v>
          </cell>
          <cell r="D229">
            <v>0</v>
          </cell>
          <cell r="F229">
            <v>0</v>
          </cell>
          <cell r="G229">
            <v>44904</v>
          </cell>
          <cell r="H229">
            <v>31923</v>
          </cell>
          <cell r="I229">
            <v>31923</v>
          </cell>
          <cell r="J229">
            <v>44904</v>
          </cell>
          <cell r="K229">
            <v>31923</v>
          </cell>
          <cell r="L229">
            <v>31923</v>
          </cell>
          <cell r="M229">
            <v>217500</v>
          </cell>
          <cell r="N229">
            <v>44904</v>
          </cell>
          <cell r="O229">
            <v>31923</v>
          </cell>
          <cell r="P229">
            <v>31923</v>
          </cell>
          <cell r="Q229">
            <v>39904</v>
          </cell>
          <cell r="R229">
            <v>31923</v>
          </cell>
          <cell r="S229">
            <v>31923</v>
          </cell>
          <cell r="T229">
            <v>212500</v>
          </cell>
          <cell r="U229">
            <v>430000</v>
          </cell>
          <cell r="V229">
            <v>490100</v>
          </cell>
          <cell r="W229">
            <v>1</v>
          </cell>
          <cell r="AE229" t="str">
            <v>027274</v>
          </cell>
          <cell r="AF229" t="str">
            <v>&lt;&gt;0</v>
          </cell>
        </row>
        <row r="230">
          <cell r="D230">
            <v>0</v>
          </cell>
          <cell r="F230">
            <v>0</v>
          </cell>
          <cell r="W230">
            <v>1</v>
          </cell>
          <cell r="AE230" t="str">
            <v>027276</v>
          </cell>
          <cell r="AF230" t="str">
            <v>&lt;&gt;0</v>
          </cell>
        </row>
        <row r="231">
          <cell r="B231" t="str">
            <v>BLEM GAT. COMUN 500X12</v>
          </cell>
          <cell r="C231">
            <v>500</v>
          </cell>
          <cell r="D231">
            <v>12</v>
          </cell>
          <cell r="E231" t="str">
            <v>000211</v>
          </cell>
          <cell r="F231">
            <v>1.67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1</v>
          </cell>
          <cell r="AE231" t="str">
            <v>027278</v>
          </cell>
          <cell r="AF231" t="str">
            <v>&lt;&gt;0</v>
          </cell>
        </row>
        <row r="232">
          <cell r="B232" t="str">
            <v>BLEM REP. 500X12</v>
          </cell>
          <cell r="C232">
            <v>500</v>
          </cell>
          <cell r="D232">
            <v>12</v>
          </cell>
          <cell r="E232" t="str">
            <v>000221</v>
          </cell>
          <cell r="F232">
            <v>1.67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1</v>
          </cell>
          <cell r="AE232" t="str">
            <v>027281</v>
          </cell>
          <cell r="AF232" t="str">
            <v>&lt;&gt;0</v>
          </cell>
        </row>
        <row r="233">
          <cell r="B233" t="str">
            <v>BLEM GAT. COMUN 500X12 6/01</v>
          </cell>
          <cell r="C233">
            <v>500</v>
          </cell>
          <cell r="D233">
            <v>12</v>
          </cell>
          <cell r="E233" t="str">
            <v>000212</v>
          </cell>
          <cell r="F233">
            <v>1.67</v>
          </cell>
          <cell r="G233">
            <v>240</v>
          </cell>
          <cell r="H233">
            <v>192</v>
          </cell>
          <cell r="I233">
            <v>192</v>
          </cell>
          <cell r="J233">
            <v>240</v>
          </cell>
          <cell r="K233">
            <v>192</v>
          </cell>
          <cell r="L233">
            <v>192</v>
          </cell>
          <cell r="M233">
            <v>1248</v>
          </cell>
          <cell r="N233">
            <v>240</v>
          </cell>
          <cell r="O233">
            <v>192</v>
          </cell>
          <cell r="P233">
            <v>192</v>
          </cell>
          <cell r="Q233">
            <v>240</v>
          </cell>
          <cell r="R233">
            <v>192</v>
          </cell>
          <cell r="S233">
            <v>192</v>
          </cell>
          <cell r="T233">
            <v>1248</v>
          </cell>
          <cell r="U233">
            <v>2496</v>
          </cell>
          <cell r="V233">
            <v>4168.32</v>
          </cell>
          <cell r="W233">
            <v>1</v>
          </cell>
          <cell r="AE233" t="str">
            <v>027282</v>
          </cell>
          <cell r="AF233" t="str">
            <v>&lt;&gt;0</v>
          </cell>
        </row>
        <row r="234">
          <cell r="B234" t="str">
            <v>BLEM REP. 500X12 6/01</v>
          </cell>
          <cell r="C234">
            <v>500</v>
          </cell>
          <cell r="D234">
            <v>12</v>
          </cell>
          <cell r="E234" t="str">
            <v>000222</v>
          </cell>
          <cell r="F234">
            <v>1.67</v>
          </cell>
          <cell r="G234">
            <v>1442</v>
          </cell>
          <cell r="H234">
            <v>1154</v>
          </cell>
          <cell r="I234">
            <v>1154</v>
          </cell>
          <cell r="J234">
            <v>1442</v>
          </cell>
          <cell r="K234">
            <v>1154</v>
          </cell>
          <cell r="L234">
            <v>1154</v>
          </cell>
          <cell r="M234">
            <v>7500</v>
          </cell>
          <cell r="N234">
            <v>1442</v>
          </cell>
          <cell r="O234">
            <v>1154</v>
          </cell>
          <cell r="P234">
            <v>1154</v>
          </cell>
          <cell r="Q234">
            <v>1442</v>
          </cell>
          <cell r="R234">
            <v>1154</v>
          </cell>
          <cell r="S234">
            <v>1154</v>
          </cell>
          <cell r="T234">
            <v>7500</v>
          </cell>
          <cell r="U234">
            <v>15000</v>
          </cell>
          <cell r="V234">
            <v>25050</v>
          </cell>
          <cell r="W234">
            <v>1</v>
          </cell>
          <cell r="AE234" t="str">
            <v>027283</v>
          </cell>
          <cell r="AF234" t="str">
            <v>&lt;&gt;0</v>
          </cell>
        </row>
        <row r="235">
          <cell r="B235" t="str">
            <v xml:space="preserve">  TOTAL BLEM TRIGGER</v>
          </cell>
          <cell r="D235">
            <v>0</v>
          </cell>
          <cell r="F235">
            <v>0</v>
          </cell>
          <cell r="G235">
            <v>1682</v>
          </cell>
          <cell r="H235">
            <v>1346</v>
          </cell>
          <cell r="I235">
            <v>1346</v>
          </cell>
          <cell r="J235">
            <v>1682</v>
          </cell>
          <cell r="K235">
            <v>1346</v>
          </cell>
          <cell r="L235">
            <v>1346</v>
          </cell>
          <cell r="M235">
            <v>8748</v>
          </cell>
          <cell r="N235">
            <v>1682</v>
          </cell>
          <cell r="O235">
            <v>1346</v>
          </cell>
          <cell r="P235">
            <v>1346</v>
          </cell>
          <cell r="Q235">
            <v>1682</v>
          </cell>
          <cell r="R235">
            <v>1346</v>
          </cell>
          <cell r="S235">
            <v>1346</v>
          </cell>
          <cell r="T235">
            <v>8748</v>
          </cell>
          <cell r="U235">
            <v>17496</v>
          </cell>
          <cell r="V235">
            <v>29218.32</v>
          </cell>
          <cell r="W235">
            <v>1</v>
          </cell>
          <cell r="AE235" t="str">
            <v>027285</v>
          </cell>
          <cell r="AF235" t="str">
            <v>&lt;&gt;0</v>
          </cell>
        </row>
        <row r="236">
          <cell r="D236">
            <v>0</v>
          </cell>
          <cell r="F236">
            <v>0</v>
          </cell>
          <cell r="W236">
            <v>1</v>
          </cell>
          <cell r="AE236" t="str">
            <v>027286</v>
          </cell>
          <cell r="AF236" t="str">
            <v>&lt;&gt;0</v>
          </cell>
        </row>
        <row r="237">
          <cell r="B237" t="str">
            <v>BRISHELL CREMA 250X12</v>
          </cell>
          <cell r="C237">
            <v>250</v>
          </cell>
          <cell r="D237">
            <v>12</v>
          </cell>
          <cell r="E237" t="str">
            <v>000201</v>
          </cell>
          <cell r="F237">
            <v>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1</v>
          </cell>
          <cell r="AE237" t="str">
            <v>027287</v>
          </cell>
          <cell r="AF237" t="str">
            <v>&lt;&gt;0</v>
          </cell>
        </row>
        <row r="238">
          <cell r="B238" t="str">
            <v>PROM BRISHELL CREMA X 300CC</v>
          </cell>
          <cell r="C238">
            <v>300</v>
          </cell>
          <cell r="D238">
            <v>12</v>
          </cell>
          <cell r="E238" t="str">
            <v>000205</v>
          </cell>
          <cell r="F238">
            <v>1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1</v>
          </cell>
          <cell r="AE238" t="str">
            <v>027288</v>
          </cell>
          <cell r="AF238" t="str">
            <v>&lt;&gt;0</v>
          </cell>
        </row>
        <row r="239">
          <cell r="B239" t="str">
            <v>BRISHINE CREMA 250 CC</v>
          </cell>
          <cell r="C239">
            <v>250</v>
          </cell>
          <cell r="D239">
            <v>12</v>
          </cell>
          <cell r="E239" t="str">
            <v>000202</v>
          </cell>
          <cell r="F239">
            <v>0.83</v>
          </cell>
          <cell r="G239">
            <v>8173</v>
          </cell>
          <cell r="H239">
            <v>6538</v>
          </cell>
          <cell r="I239">
            <v>6538</v>
          </cell>
          <cell r="J239">
            <v>8173</v>
          </cell>
          <cell r="K239">
            <v>6538</v>
          </cell>
          <cell r="L239">
            <v>6538</v>
          </cell>
          <cell r="M239">
            <v>42498</v>
          </cell>
          <cell r="N239">
            <v>8173</v>
          </cell>
          <cell r="O239">
            <v>6538</v>
          </cell>
          <cell r="P239">
            <v>6538</v>
          </cell>
          <cell r="Q239">
            <v>8173</v>
          </cell>
          <cell r="R239">
            <v>6538</v>
          </cell>
          <cell r="S239">
            <v>6538</v>
          </cell>
          <cell r="T239">
            <v>42498</v>
          </cell>
          <cell r="U239">
            <v>84996</v>
          </cell>
          <cell r="V239">
            <v>70546.679999999993</v>
          </cell>
          <cell r="W239">
            <v>1</v>
          </cell>
          <cell r="AE239" t="str">
            <v>027290</v>
          </cell>
          <cell r="AF239" t="str">
            <v>&lt;&gt;0</v>
          </cell>
        </row>
        <row r="240">
          <cell r="B240" t="str">
            <v>BRISHINE CREMA 300 CC</v>
          </cell>
          <cell r="C240">
            <v>300</v>
          </cell>
          <cell r="D240">
            <v>12</v>
          </cell>
          <cell r="E240" t="str">
            <v>000203</v>
          </cell>
          <cell r="F240">
            <v>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1</v>
          </cell>
          <cell r="AE240" t="str">
            <v>027291</v>
          </cell>
          <cell r="AF240" t="str">
            <v>&lt;&gt;0</v>
          </cell>
        </row>
        <row r="241">
          <cell r="B241" t="str">
            <v xml:space="preserve">  TOTAL BRISHINE CREMA</v>
          </cell>
          <cell r="D241">
            <v>0</v>
          </cell>
          <cell r="F241">
            <v>0</v>
          </cell>
          <cell r="G241">
            <v>8173</v>
          </cell>
          <cell r="H241">
            <v>6538</v>
          </cell>
          <cell r="I241">
            <v>6538</v>
          </cell>
          <cell r="J241">
            <v>8173</v>
          </cell>
          <cell r="K241">
            <v>6538</v>
          </cell>
          <cell r="L241">
            <v>6538</v>
          </cell>
          <cell r="M241">
            <v>42498</v>
          </cell>
          <cell r="N241">
            <v>8173</v>
          </cell>
          <cell r="O241">
            <v>6538</v>
          </cell>
          <cell r="P241">
            <v>6538</v>
          </cell>
          <cell r="Q241">
            <v>8173</v>
          </cell>
          <cell r="R241">
            <v>6538</v>
          </cell>
          <cell r="S241">
            <v>6538</v>
          </cell>
          <cell r="T241">
            <v>42498</v>
          </cell>
          <cell r="U241">
            <v>84996</v>
          </cell>
          <cell r="V241">
            <v>70546.679999999993</v>
          </cell>
          <cell r="W241">
            <v>1</v>
          </cell>
          <cell r="AE241" t="str">
            <v>027330</v>
          </cell>
          <cell r="AF241" t="str">
            <v>&lt;&gt;0</v>
          </cell>
        </row>
        <row r="242">
          <cell r="D242">
            <v>0</v>
          </cell>
          <cell r="F242">
            <v>0</v>
          </cell>
          <cell r="W242">
            <v>1</v>
          </cell>
          <cell r="AE242" t="str">
            <v>027335</v>
          </cell>
          <cell r="AF242" t="str">
            <v>&lt;&gt;0</v>
          </cell>
        </row>
        <row r="243">
          <cell r="B243" t="str">
            <v>BLEM EMULSION X 250 cm3</v>
          </cell>
          <cell r="C243">
            <v>440</v>
          </cell>
          <cell r="D243">
            <v>12</v>
          </cell>
          <cell r="E243" t="str">
            <v>000180</v>
          </cell>
          <cell r="F243">
            <v>0.83</v>
          </cell>
          <cell r="G243">
            <v>96</v>
          </cell>
          <cell r="H243">
            <v>77</v>
          </cell>
          <cell r="I243">
            <v>77</v>
          </cell>
          <cell r="J243">
            <v>96</v>
          </cell>
          <cell r="K243">
            <v>77</v>
          </cell>
          <cell r="L243">
            <v>77</v>
          </cell>
          <cell r="M243">
            <v>500</v>
          </cell>
          <cell r="N243">
            <v>96</v>
          </cell>
          <cell r="O243">
            <v>77</v>
          </cell>
          <cell r="P243">
            <v>77</v>
          </cell>
          <cell r="Q243">
            <v>96</v>
          </cell>
          <cell r="R243">
            <v>77</v>
          </cell>
          <cell r="S243">
            <v>77</v>
          </cell>
          <cell r="T243">
            <v>500</v>
          </cell>
          <cell r="U243">
            <v>1000</v>
          </cell>
          <cell r="V243">
            <v>830</v>
          </cell>
          <cell r="W243">
            <v>1</v>
          </cell>
          <cell r="AE243" t="str">
            <v>027336</v>
          </cell>
          <cell r="AF243" t="str">
            <v>&lt;&gt;0</v>
          </cell>
        </row>
        <row r="244">
          <cell r="B244" t="str">
            <v>BLEM EMULSION X 250 + franela</v>
          </cell>
          <cell r="C244">
            <v>440</v>
          </cell>
          <cell r="D244">
            <v>12</v>
          </cell>
          <cell r="E244" t="str">
            <v>000185</v>
          </cell>
          <cell r="F244">
            <v>0.83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1</v>
          </cell>
          <cell r="AE244" t="str">
            <v>027500</v>
          </cell>
          <cell r="AF244" t="str">
            <v>&lt;&gt;0</v>
          </cell>
        </row>
        <row r="245">
          <cell r="B245" t="str">
            <v xml:space="preserve">  TOTAL BLEM EMULSION</v>
          </cell>
          <cell r="D245">
            <v>0</v>
          </cell>
          <cell r="G245">
            <v>96</v>
          </cell>
          <cell r="H245">
            <v>77</v>
          </cell>
          <cell r="I245">
            <v>77</v>
          </cell>
          <cell r="J245">
            <v>96</v>
          </cell>
          <cell r="K245">
            <v>77</v>
          </cell>
          <cell r="L245">
            <v>77</v>
          </cell>
          <cell r="M245">
            <v>500</v>
          </cell>
          <cell r="N245">
            <v>96</v>
          </cell>
          <cell r="O245">
            <v>77</v>
          </cell>
          <cell r="P245">
            <v>77</v>
          </cell>
          <cell r="Q245">
            <v>96</v>
          </cell>
          <cell r="R245">
            <v>77</v>
          </cell>
          <cell r="S245">
            <v>77</v>
          </cell>
          <cell r="T245">
            <v>500</v>
          </cell>
          <cell r="U245">
            <v>1000</v>
          </cell>
          <cell r="V245">
            <v>830</v>
          </cell>
          <cell r="W245">
            <v>1</v>
          </cell>
          <cell r="AE245" t="str">
            <v>042010</v>
          </cell>
          <cell r="AF245" t="str">
            <v>&lt;&gt;0</v>
          </cell>
        </row>
        <row r="246">
          <cell r="D246">
            <v>0</v>
          </cell>
          <cell r="W246">
            <v>1</v>
          </cell>
          <cell r="AE246" t="str">
            <v>042042</v>
          </cell>
          <cell r="AF246" t="str">
            <v>&lt;&gt;0</v>
          </cell>
        </row>
        <row r="247">
          <cell r="B247" t="str">
            <v>BLEM PA#O</v>
          </cell>
          <cell r="D247">
            <v>12</v>
          </cell>
          <cell r="E247" t="str">
            <v>811111</v>
          </cell>
          <cell r="F247">
            <v>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1</v>
          </cell>
          <cell r="AE247" t="str">
            <v>061100</v>
          </cell>
          <cell r="AF247" t="str">
            <v>&lt;&gt;0</v>
          </cell>
        </row>
        <row r="248">
          <cell r="B248" t="str">
            <v>TOTAL BLEM PAÑO</v>
          </cell>
          <cell r="D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1</v>
          </cell>
          <cell r="AE248" t="str">
            <v>061111</v>
          </cell>
          <cell r="AF248" t="str">
            <v>&lt;&gt;0</v>
          </cell>
        </row>
        <row r="249">
          <cell r="D249">
            <v>0</v>
          </cell>
          <cell r="W249">
            <v>1</v>
          </cell>
          <cell r="AE249" t="str">
            <v>061131</v>
          </cell>
          <cell r="AF249" t="str">
            <v>&lt;&gt;0</v>
          </cell>
        </row>
        <row r="250">
          <cell r="B250" t="str">
            <v>MADECOL CREMA</v>
          </cell>
          <cell r="D250">
            <v>12</v>
          </cell>
          <cell r="E250" t="str">
            <v>000230</v>
          </cell>
          <cell r="F250">
            <v>0.83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1</v>
          </cell>
          <cell r="AE250" t="str">
            <v>061141</v>
          </cell>
          <cell r="AF250" t="str">
            <v>&lt;&gt;0</v>
          </cell>
        </row>
        <row r="251">
          <cell r="B251" t="str">
            <v>MADECOL AEROSOL</v>
          </cell>
          <cell r="C251">
            <v>440</v>
          </cell>
          <cell r="D251">
            <v>12</v>
          </cell>
          <cell r="E251" t="str">
            <v>000190</v>
          </cell>
          <cell r="F251">
            <v>1.47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1</v>
          </cell>
          <cell r="AE251" t="str">
            <v>061150</v>
          </cell>
          <cell r="AF251" t="str">
            <v>&lt;&gt;0</v>
          </cell>
        </row>
        <row r="252">
          <cell r="B252" t="str">
            <v xml:space="preserve"> TOTAL FURNITURE CARE CERAMICOL</v>
          </cell>
          <cell r="D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1</v>
          </cell>
          <cell r="AE252" t="str">
            <v>061151</v>
          </cell>
          <cell r="AF252" t="str">
            <v>&lt;&gt;0</v>
          </cell>
        </row>
        <row r="253">
          <cell r="D253">
            <v>0</v>
          </cell>
          <cell r="F253">
            <v>0</v>
          </cell>
          <cell r="W253">
            <v>1</v>
          </cell>
          <cell r="AE253" t="str">
            <v>061152</v>
          </cell>
          <cell r="AF253" t="str">
            <v>&lt;&gt;0</v>
          </cell>
        </row>
        <row r="254">
          <cell r="B254" t="str">
            <v xml:space="preserve">  TOTAL BLEM</v>
          </cell>
          <cell r="D254">
            <v>0</v>
          </cell>
          <cell r="F254">
            <v>0</v>
          </cell>
          <cell r="G254">
            <v>27452</v>
          </cell>
          <cell r="H254">
            <v>17961</v>
          </cell>
          <cell r="I254">
            <v>17961</v>
          </cell>
          <cell r="J254">
            <v>27452</v>
          </cell>
          <cell r="K254">
            <v>17961</v>
          </cell>
          <cell r="L254">
            <v>17961</v>
          </cell>
          <cell r="M254">
            <v>126748</v>
          </cell>
          <cell r="N254">
            <v>27452</v>
          </cell>
          <cell r="O254">
            <v>17961</v>
          </cell>
          <cell r="P254">
            <v>17961</v>
          </cell>
          <cell r="Q254">
            <v>22452</v>
          </cell>
          <cell r="R254">
            <v>17961</v>
          </cell>
          <cell r="S254">
            <v>17961</v>
          </cell>
          <cell r="T254">
            <v>121748</v>
          </cell>
          <cell r="U254">
            <v>248496</v>
          </cell>
          <cell r="V254">
            <v>373148.32</v>
          </cell>
          <cell r="W254">
            <v>1</v>
          </cell>
          <cell r="AE254" t="str">
            <v>061154</v>
          </cell>
          <cell r="AF254" t="str">
            <v>&lt;&gt;0</v>
          </cell>
        </row>
        <row r="255">
          <cell r="B255" t="str">
            <v xml:space="preserve">  TOTAL BRISHELL</v>
          </cell>
          <cell r="D255">
            <v>0</v>
          </cell>
          <cell r="F255">
            <v>0</v>
          </cell>
          <cell r="G255">
            <v>27403</v>
          </cell>
          <cell r="H255">
            <v>21923</v>
          </cell>
          <cell r="I255">
            <v>21923</v>
          </cell>
          <cell r="J255">
            <v>27403</v>
          </cell>
          <cell r="K255">
            <v>21923</v>
          </cell>
          <cell r="L255">
            <v>21923</v>
          </cell>
          <cell r="M255">
            <v>142498</v>
          </cell>
          <cell r="N255">
            <v>27403</v>
          </cell>
          <cell r="O255">
            <v>21923</v>
          </cell>
          <cell r="P255">
            <v>21923</v>
          </cell>
          <cell r="Q255">
            <v>27403</v>
          </cell>
          <cell r="R255">
            <v>21923</v>
          </cell>
          <cell r="S255">
            <v>21923</v>
          </cell>
          <cell r="T255">
            <v>142498</v>
          </cell>
          <cell r="U255">
            <v>284996</v>
          </cell>
          <cell r="V255">
            <v>217546.68</v>
          </cell>
          <cell r="W255">
            <v>1</v>
          </cell>
          <cell r="AE255" t="str">
            <v>061160</v>
          </cell>
          <cell r="AF255" t="str">
            <v>&lt;&gt;0</v>
          </cell>
        </row>
        <row r="256">
          <cell r="B256" t="str">
            <v xml:space="preserve">  TOTAL FURNITURE CARE</v>
          </cell>
          <cell r="D256">
            <v>0</v>
          </cell>
          <cell r="F256">
            <v>0</v>
          </cell>
          <cell r="G256">
            <v>54855</v>
          </cell>
          <cell r="H256">
            <v>39884</v>
          </cell>
          <cell r="I256">
            <v>39884</v>
          </cell>
          <cell r="J256">
            <v>54855</v>
          </cell>
          <cell r="K256">
            <v>39884</v>
          </cell>
          <cell r="L256">
            <v>39884</v>
          </cell>
          <cell r="M256">
            <v>269246</v>
          </cell>
          <cell r="N256">
            <v>54855</v>
          </cell>
          <cell r="O256">
            <v>39884</v>
          </cell>
          <cell r="P256">
            <v>39884</v>
          </cell>
          <cell r="Q256">
            <v>49855</v>
          </cell>
          <cell r="R256">
            <v>39884</v>
          </cell>
          <cell r="S256">
            <v>39884</v>
          </cell>
          <cell r="T256">
            <v>264246</v>
          </cell>
          <cell r="U256">
            <v>533492</v>
          </cell>
          <cell r="V256">
            <v>590695</v>
          </cell>
          <cell r="W256">
            <v>1</v>
          </cell>
          <cell r="AE256" t="str">
            <v>061161</v>
          </cell>
          <cell r="AF256" t="str">
            <v>&lt;&gt;0</v>
          </cell>
        </row>
        <row r="257">
          <cell r="D257">
            <v>0</v>
          </cell>
          <cell r="F257">
            <v>0</v>
          </cell>
          <cell r="W257">
            <v>1</v>
          </cell>
          <cell r="AE257" t="str">
            <v>061164</v>
          </cell>
          <cell r="AF257" t="str">
            <v>&lt;&gt;0</v>
          </cell>
        </row>
        <row r="258">
          <cell r="B258" t="str">
            <v xml:space="preserve"> FLOOR CARE</v>
          </cell>
          <cell r="D258">
            <v>0</v>
          </cell>
          <cell r="F258">
            <v>0</v>
          </cell>
          <cell r="W258">
            <v>1</v>
          </cell>
          <cell r="AE258" t="str">
            <v>061170</v>
          </cell>
          <cell r="AF258" t="str">
            <v>&lt;&gt;0</v>
          </cell>
        </row>
        <row r="259">
          <cell r="D259">
            <v>0</v>
          </cell>
          <cell r="F259">
            <v>0</v>
          </cell>
          <cell r="W259">
            <v>1</v>
          </cell>
          <cell r="AE259" t="str">
            <v>061171</v>
          </cell>
          <cell r="AF259" t="str">
            <v>&lt;&gt;0</v>
          </cell>
        </row>
        <row r="260">
          <cell r="B260" t="str">
            <v>ECHO 500 STD</v>
          </cell>
          <cell r="C260">
            <v>500</v>
          </cell>
          <cell r="D260">
            <v>12</v>
          </cell>
          <cell r="E260" t="str">
            <v>022030</v>
          </cell>
          <cell r="F260">
            <v>0.5</v>
          </cell>
          <cell r="G260">
            <v>2884.6153846153848</v>
          </cell>
          <cell r="H260">
            <v>2307.6923076923081</v>
          </cell>
          <cell r="I260">
            <v>2307.6923076923081</v>
          </cell>
          <cell r="J260">
            <v>2884.6153846153848</v>
          </cell>
          <cell r="K260">
            <v>2307.6923076923081</v>
          </cell>
          <cell r="L260">
            <v>2307.6923076923081</v>
          </cell>
          <cell r="M260">
            <v>15000.000000000004</v>
          </cell>
          <cell r="N260">
            <v>2884.6153846153848</v>
          </cell>
          <cell r="O260">
            <v>2307.6923076923081</v>
          </cell>
          <cell r="P260">
            <v>2307.6923076923081</v>
          </cell>
          <cell r="Q260">
            <v>2884.6153846153848</v>
          </cell>
          <cell r="R260">
            <v>2307.6923076923081</v>
          </cell>
          <cell r="S260">
            <v>2307.6923076923081</v>
          </cell>
          <cell r="T260">
            <v>15000.000000000004</v>
          </cell>
          <cell r="U260">
            <v>30000.000000000007</v>
          </cell>
          <cell r="V260">
            <v>15000.000000000004</v>
          </cell>
          <cell r="W260">
            <v>1</v>
          </cell>
          <cell r="AE260" t="str">
            <v>061174</v>
          </cell>
          <cell r="AF260" t="str">
            <v>&lt;&gt;0</v>
          </cell>
        </row>
        <row r="261">
          <cell r="B261" t="str">
            <v>ECHO 1L STD</v>
          </cell>
          <cell r="C261">
            <v>1000</v>
          </cell>
          <cell r="D261">
            <v>12</v>
          </cell>
          <cell r="E261" t="str">
            <v>022070</v>
          </cell>
          <cell r="F261">
            <v>1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1</v>
          </cell>
          <cell r="AE261" t="str">
            <v>061181</v>
          </cell>
          <cell r="AF261" t="str">
            <v>&lt;&gt;0</v>
          </cell>
        </row>
        <row r="262">
          <cell r="B262" t="str">
            <v>B.R. ECHO 1L STD REG.</v>
          </cell>
          <cell r="C262">
            <v>1000</v>
          </cell>
          <cell r="D262">
            <v>12</v>
          </cell>
          <cell r="E262" t="str">
            <v>022080</v>
          </cell>
          <cell r="F262">
            <v>1</v>
          </cell>
          <cell r="G262">
            <v>3500</v>
          </cell>
          <cell r="H262">
            <v>3000</v>
          </cell>
          <cell r="I262">
            <v>2000</v>
          </cell>
          <cell r="J262">
            <v>2500</v>
          </cell>
          <cell r="K262">
            <v>4000</v>
          </cell>
          <cell r="L262">
            <v>4000</v>
          </cell>
          <cell r="M262">
            <v>19000</v>
          </cell>
          <cell r="N262">
            <v>3500</v>
          </cell>
          <cell r="O262">
            <v>3000</v>
          </cell>
          <cell r="P262">
            <v>4000</v>
          </cell>
          <cell r="Q262">
            <v>5000</v>
          </cell>
          <cell r="R262">
            <v>4000</v>
          </cell>
          <cell r="S262">
            <v>4000</v>
          </cell>
          <cell r="T262">
            <v>23500</v>
          </cell>
          <cell r="U262">
            <v>42500</v>
          </cell>
          <cell r="V262">
            <v>42500</v>
          </cell>
          <cell r="W262">
            <v>1</v>
          </cell>
          <cell r="AE262" t="str">
            <v>070100</v>
          </cell>
          <cell r="AF262" t="str">
            <v>&lt;&gt;0</v>
          </cell>
        </row>
        <row r="263">
          <cell r="B263" t="str">
            <v>PROM ECHO + TRAPO</v>
          </cell>
          <cell r="C263">
            <v>1000</v>
          </cell>
          <cell r="D263">
            <v>0</v>
          </cell>
          <cell r="E263" t="str">
            <v>022073</v>
          </cell>
          <cell r="F263">
            <v>1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</v>
          </cell>
          <cell r="AE263" t="str">
            <v>070300</v>
          </cell>
          <cell r="AF263" t="str">
            <v>&lt;&gt;0</v>
          </cell>
        </row>
        <row r="264">
          <cell r="B264" t="str">
            <v>PROM ECHO + TRAPO DE PISO</v>
          </cell>
          <cell r="C264">
            <v>1000</v>
          </cell>
          <cell r="D264">
            <v>0</v>
          </cell>
          <cell r="E264" t="str">
            <v>022074</v>
          </cell>
          <cell r="F264">
            <v>1</v>
          </cell>
          <cell r="G264">
            <v>0</v>
          </cell>
          <cell r="H264">
            <v>0</v>
          </cell>
          <cell r="I264">
            <v>3000</v>
          </cell>
          <cell r="J264">
            <v>2000</v>
          </cell>
          <cell r="K264">
            <v>0</v>
          </cell>
          <cell r="L264">
            <v>0</v>
          </cell>
          <cell r="M264">
            <v>5000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5000</v>
          </cell>
          <cell r="V264">
            <v>5000</v>
          </cell>
          <cell r="W264">
            <v>1</v>
          </cell>
          <cell r="AE264" t="str">
            <v>070400</v>
          </cell>
          <cell r="AF264" t="str">
            <v>&lt;&gt;0</v>
          </cell>
        </row>
        <row r="265">
          <cell r="B265" t="str">
            <v>PROM ECHO CL 1L 20% DESC.</v>
          </cell>
          <cell r="C265">
            <v>1000</v>
          </cell>
          <cell r="D265">
            <v>12</v>
          </cell>
          <cell r="E265" t="str">
            <v>023077</v>
          </cell>
          <cell r="F265">
            <v>1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1</v>
          </cell>
          <cell r="AE265" t="str">
            <v>070500</v>
          </cell>
          <cell r="AF265" t="str">
            <v>&lt;&gt;0</v>
          </cell>
        </row>
        <row r="266">
          <cell r="B266" t="str">
            <v>PROM ECHO CL 1L + 1/2L</v>
          </cell>
          <cell r="C266">
            <v>1000</v>
          </cell>
          <cell r="D266">
            <v>0</v>
          </cell>
          <cell r="E266" t="str">
            <v>022081</v>
          </cell>
          <cell r="F266">
            <v>0.5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1</v>
          </cell>
          <cell r="AE266" t="str">
            <v>090074</v>
          </cell>
          <cell r="AF266" t="str">
            <v>&lt;&gt;0</v>
          </cell>
        </row>
        <row r="267">
          <cell r="B267" t="str">
            <v>PROM ECHO CL 20% DESC.</v>
          </cell>
          <cell r="C267">
            <v>1000</v>
          </cell>
          <cell r="D267">
            <v>12</v>
          </cell>
          <cell r="E267" t="str">
            <v>022082</v>
          </cell>
          <cell r="F267">
            <v>1</v>
          </cell>
          <cell r="G267">
            <v>2500</v>
          </cell>
          <cell r="H267">
            <v>1000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3500</v>
          </cell>
          <cell r="N267">
            <v>2500</v>
          </cell>
          <cell r="O267">
            <v>1282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3782</v>
          </cell>
          <cell r="U267">
            <v>7282</v>
          </cell>
          <cell r="V267">
            <v>7282</v>
          </cell>
          <cell r="W267">
            <v>1</v>
          </cell>
          <cell r="AE267" t="str">
            <v>090076</v>
          </cell>
          <cell r="AF267" t="str">
            <v>&lt;&gt;0</v>
          </cell>
        </row>
        <row r="268">
          <cell r="B268" t="str">
            <v>ECHO 2L STD</v>
          </cell>
          <cell r="C268">
            <v>2000</v>
          </cell>
          <cell r="D268">
            <v>6</v>
          </cell>
          <cell r="E268" t="str">
            <v>022100</v>
          </cell>
          <cell r="F268">
            <v>1</v>
          </cell>
          <cell r="G268">
            <v>1600</v>
          </cell>
          <cell r="H268">
            <v>1200</v>
          </cell>
          <cell r="I268">
            <v>1200</v>
          </cell>
          <cell r="J268">
            <v>1600</v>
          </cell>
          <cell r="K268">
            <v>1200</v>
          </cell>
          <cell r="L268">
            <v>1200</v>
          </cell>
          <cell r="M268">
            <v>8000</v>
          </cell>
          <cell r="N268">
            <v>1600</v>
          </cell>
          <cell r="O268">
            <v>1200</v>
          </cell>
          <cell r="P268">
            <v>1200</v>
          </cell>
          <cell r="Q268">
            <v>1600</v>
          </cell>
          <cell r="R268">
            <v>1200</v>
          </cell>
          <cell r="S268">
            <v>1200</v>
          </cell>
          <cell r="T268">
            <v>8000</v>
          </cell>
          <cell r="U268">
            <v>16000</v>
          </cell>
          <cell r="V268">
            <v>16000</v>
          </cell>
          <cell r="W268">
            <v>1</v>
          </cell>
          <cell r="AE268" t="str">
            <v>090079</v>
          </cell>
          <cell r="AF268" t="str">
            <v>&lt;&gt;0</v>
          </cell>
        </row>
        <row r="269">
          <cell r="B269" t="str">
            <v>PROM ECHOx2L+MM. LIMPIAV.x440</v>
          </cell>
          <cell r="C269">
            <v>2000</v>
          </cell>
          <cell r="D269">
            <v>12</v>
          </cell>
          <cell r="E269" t="str">
            <v>022075</v>
          </cell>
          <cell r="F269">
            <v>1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AE269" t="str">
            <v>090080</v>
          </cell>
          <cell r="AF269" t="str">
            <v>&lt;&gt;0</v>
          </cell>
        </row>
        <row r="270">
          <cell r="B270" t="str">
            <v>ECHO STD 4X5 LTS CONSUMO</v>
          </cell>
          <cell r="C270">
            <v>5000</v>
          </cell>
          <cell r="D270">
            <v>4</v>
          </cell>
          <cell r="E270" t="str">
            <v>022270</v>
          </cell>
          <cell r="F270">
            <v>1.67</v>
          </cell>
          <cell r="G270">
            <v>497.11415700550083</v>
          </cell>
          <cell r="H270">
            <v>397.69132560440073</v>
          </cell>
          <cell r="I270">
            <v>397.69132560440073</v>
          </cell>
          <cell r="J270">
            <v>497.11415700550083</v>
          </cell>
          <cell r="K270">
            <v>397.69132560440073</v>
          </cell>
          <cell r="L270">
            <v>397.69132560440073</v>
          </cell>
          <cell r="M270">
            <v>2584.9936164286046</v>
          </cell>
          <cell r="N270">
            <v>497.11415700550083</v>
          </cell>
          <cell r="O270">
            <v>397.69132560440073</v>
          </cell>
          <cell r="P270">
            <v>397.69132560440073</v>
          </cell>
          <cell r="Q270">
            <v>497.11415700550083</v>
          </cell>
          <cell r="R270">
            <v>397.69132560440073</v>
          </cell>
          <cell r="S270">
            <v>397.69132560440073</v>
          </cell>
          <cell r="T270">
            <v>2584.9936164286046</v>
          </cell>
          <cell r="U270">
            <v>5169.9872328572092</v>
          </cell>
          <cell r="V270">
            <v>8633.8786788715388</v>
          </cell>
          <cell r="W270">
            <v>1</v>
          </cell>
          <cell r="AE270" t="str">
            <v>090081</v>
          </cell>
          <cell r="AF270" t="str">
            <v>&lt;&gt;0</v>
          </cell>
        </row>
        <row r="271">
          <cell r="B271" t="str">
            <v xml:space="preserve">  SUBTOTAL ECHO</v>
          </cell>
          <cell r="D271">
            <v>0</v>
          </cell>
          <cell r="G271">
            <v>10981.729541620885</v>
          </cell>
          <cell r="H271">
            <v>7905.3836332967094</v>
          </cell>
          <cell r="I271">
            <v>8905.3836332967094</v>
          </cell>
          <cell r="J271">
            <v>9481.7295416208854</v>
          </cell>
          <cell r="K271">
            <v>7905.3836332967094</v>
          </cell>
          <cell r="L271">
            <v>7905.3836332967094</v>
          </cell>
          <cell r="M271">
            <v>53084.993616428605</v>
          </cell>
          <cell r="N271">
            <v>10981.729541620885</v>
          </cell>
          <cell r="O271">
            <v>8187.3836332967094</v>
          </cell>
          <cell r="P271">
            <v>7905.3836332967094</v>
          </cell>
          <cell r="Q271">
            <v>9981.7295416208854</v>
          </cell>
          <cell r="R271">
            <v>7905.3836332967094</v>
          </cell>
          <cell r="S271">
            <v>7905.3836332967094</v>
          </cell>
          <cell r="T271">
            <v>52866.993616428605</v>
          </cell>
          <cell r="U271">
            <v>105951.98723285721</v>
          </cell>
          <cell r="V271">
            <v>94415.878678871537</v>
          </cell>
          <cell r="W271">
            <v>1</v>
          </cell>
          <cell r="AE271" t="str">
            <v>090082</v>
          </cell>
          <cell r="AF271" t="str">
            <v>&lt;&gt;0</v>
          </cell>
        </row>
        <row r="272">
          <cell r="D272">
            <v>0</v>
          </cell>
          <cell r="F272">
            <v>0</v>
          </cell>
          <cell r="W272">
            <v>1</v>
          </cell>
          <cell r="AE272" t="str">
            <v>090087</v>
          </cell>
          <cell r="AF272" t="str">
            <v>&lt;&gt;0</v>
          </cell>
        </row>
        <row r="273">
          <cell r="B273" t="str">
            <v>ECHO PINO 12X1</v>
          </cell>
          <cell r="C273">
            <v>1000</v>
          </cell>
          <cell r="D273">
            <v>12</v>
          </cell>
          <cell r="E273" t="str">
            <v>023070</v>
          </cell>
          <cell r="F273">
            <v>1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1</v>
          </cell>
          <cell r="AE273" t="str">
            <v>090090</v>
          </cell>
          <cell r="AF273" t="str">
            <v>&lt;&gt;0</v>
          </cell>
        </row>
        <row r="274">
          <cell r="B274" t="str">
            <v>PROM ECHO LAV 20% DESC.</v>
          </cell>
          <cell r="C274">
            <v>1000</v>
          </cell>
          <cell r="D274">
            <v>12</v>
          </cell>
          <cell r="E274" t="str">
            <v>023078</v>
          </cell>
          <cell r="F274">
            <v>1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AE274" t="str">
            <v>090505</v>
          </cell>
          <cell r="AF274" t="str">
            <v>&lt;&gt;0</v>
          </cell>
        </row>
        <row r="275">
          <cell r="B275" t="str">
            <v>B.R. ECHO LAVANDA 12X1 REG.</v>
          </cell>
          <cell r="C275">
            <v>1000</v>
          </cell>
          <cell r="D275">
            <v>12</v>
          </cell>
          <cell r="E275" t="str">
            <v>023081</v>
          </cell>
          <cell r="F275">
            <v>1</v>
          </cell>
          <cell r="G275">
            <v>2000</v>
          </cell>
          <cell r="H275">
            <v>1600</v>
          </cell>
          <cell r="I275">
            <v>1600</v>
          </cell>
          <cell r="J275">
            <v>2000</v>
          </cell>
          <cell r="K275">
            <v>1600</v>
          </cell>
          <cell r="L275">
            <v>1600</v>
          </cell>
          <cell r="M275">
            <v>10400</v>
          </cell>
          <cell r="N275">
            <v>2000</v>
          </cell>
          <cell r="O275">
            <v>1600</v>
          </cell>
          <cell r="P275">
            <v>1600</v>
          </cell>
          <cell r="Q275">
            <v>2000</v>
          </cell>
          <cell r="R275">
            <v>1600</v>
          </cell>
          <cell r="S275">
            <v>1600</v>
          </cell>
          <cell r="T275">
            <v>10400</v>
          </cell>
          <cell r="U275">
            <v>20800</v>
          </cell>
          <cell r="V275">
            <v>20800</v>
          </cell>
          <cell r="W275">
            <v>1</v>
          </cell>
          <cell r="AE275" t="str">
            <v>090506</v>
          </cell>
          <cell r="AF275" t="str">
            <v>&lt;&gt;0</v>
          </cell>
        </row>
        <row r="276">
          <cell r="B276" t="str">
            <v>B.R. ECHO FLORAL 1 LT REG.</v>
          </cell>
          <cell r="C276">
            <v>1000</v>
          </cell>
          <cell r="D276">
            <v>12</v>
          </cell>
          <cell r="E276" t="str">
            <v>023082</v>
          </cell>
          <cell r="F276">
            <v>1</v>
          </cell>
          <cell r="G276">
            <v>1300</v>
          </cell>
          <cell r="H276">
            <v>1000</v>
          </cell>
          <cell r="I276">
            <v>1000</v>
          </cell>
          <cell r="J276">
            <v>1300</v>
          </cell>
          <cell r="K276">
            <v>1000</v>
          </cell>
          <cell r="L276">
            <v>1000</v>
          </cell>
          <cell r="M276">
            <v>6600</v>
          </cell>
          <cell r="N276">
            <v>1300</v>
          </cell>
          <cell r="O276">
            <v>1000</v>
          </cell>
          <cell r="P276">
            <v>1000</v>
          </cell>
          <cell r="Q276">
            <v>1300</v>
          </cell>
          <cell r="R276">
            <v>1000</v>
          </cell>
          <cell r="S276">
            <v>1000</v>
          </cell>
          <cell r="T276">
            <v>6600</v>
          </cell>
          <cell r="U276">
            <v>13200</v>
          </cell>
          <cell r="V276">
            <v>13200</v>
          </cell>
          <cell r="W276">
            <v>1</v>
          </cell>
          <cell r="AE276" t="str">
            <v>090600</v>
          </cell>
          <cell r="AF276" t="str">
            <v>&lt;&gt;0</v>
          </cell>
        </row>
        <row r="277">
          <cell r="B277" t="str">
            <v>ECHO LAVANDA 12X1</v>
          </cell>
          <cell r="C277">
            <v>1000</v>
          </cell>
          <cell r="D277">
            <v>12</v>
          </cell>
          <cell r="E277" t="str">
            <v>023071</v>
          </cell>
          <cell r="F277">
            <v>1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1</v>
          </cell>
          <cell r="AE277" t="str">
            <v>090607</v>
          </cell>
          <cell r="AF277" t="str">
            <v>&lt;&gt;0</v>
          </cell>
        </row>
        <row r="278">
          <cell r="B278" t="str">
            <v>ECHO FLORAL 1 LT</v>
          </cell>
          <cell r="C278">
            <v>1000</v>
          </cell>
          <cell r="D278">
            <v>12</v>
          </cell>
          <cell r="E278" t="str">
            <v>023072</v>
          </cell>
          <cell r="F278">
            <v>1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1</v>
          </cell>
          <cell r="AE278" t="str">
            <v>090609</v>
          </cell>
          <cell r="AF278" t="str">
            <v>&lt;&gt;0</v>
          </cell>
        </row>
        <row r="279">
          <cell r="B279" t="str">
            <v>ECHO LAVANDA POR 1 LT 3/99</v>
          </cell>
          <cell r="C279">
            <v>1000</v>
          </cell>
          <cell r="D279">
            <v>12</v>
          </cell>
          <cell r="E279" t="str">
            <v>023073</v>
          </cell>
          <cell r="F279">
            <v>1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1</v>
          </cell>
          <cell r="AE279" t="str">
            <v>090612</v>
          </cell>
          <cell r="AF279" t="str">
            <v>&lt;&gt;0</v>
          </cell>
        </row>
        <row r="280">
          <cell r="B280" t="str">
            <v>ECHO SILVESTRE 1 LT</v>
          </cell>
          <cell r="C280">
            <v>1000</v>
          </cell>
          <cell r="D280">
            <v>12</v>
          </cell>
          <cell r="E280" t="str">
            <v>023074</v>
          </cell>
          <cell r="F280">
            <v>1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AE280" t="str">
            <v>090620</v>
          </cell>
          <cell r="AF280" t="str">
            <v>&lt;&gt;0</v>
          </cell>
        </row>
        <row r="281">
          <cell r="B281" t="str">
            <v>ECHO CITRICO POR 1 LT</v>
          </cell>
          <cell r="C281">
            <v>1000</v>
          </cell>
          <cell r="D281">
            <v>12</v>
          </cell>
          <cell r="E281" t="str">
            <v>023075</v>
          </cell>
          <cell r="F281">
            <v>1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1</v>
          </cell>
          <cell r="AE281" t="str">
            <v>090622</v>
          </cell>
          <cell r="AF281" t="str">
            <v>&lt;&gt;0</v>
          </cell>
        </row>
        <row r="282">
          <cell r="B282" t="str">
            <v>ECHO MARINO POR 1 LT</v>
          </cell>
          <cell r="C282">
            <v>1000</v>
          </cell>
          <cell r="D282">
            <v>12</v>
          </cell>
          <cell r="E282" t="str">
            <v>023085</v>
          </cell>
          <cell r="F282">
            <v>1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1</v>
          </cell>
          <cell r="AE282" t="str">
            <v>090640</v>
          </cell>
          <cell r="AF282" t="str">
            <v>&lt;&gt;0</v>
          </cell>
        </row>
        <row r="283">
          <cell r="B283" t="str">
            <v>PROM ECHO PINO 20% DESC.</v>
          </cell>
          <cell r="C283">
            <v>1000</v>
          </cell>
          <cell r="D283">
            <v>12</v>
          </cell>
          <cell r="E283" t="str">
            <v>023079</v>
          </cell>
          <cell r="F283">
            <v>1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1</v>
          </cell>
          <cell r="AE283" t="str">
            <v>090642</v>
          </cell>
          <cell r="AF283" t="str">
            <v>&lt;&gt;0</v>
          </cell>
        </row>
        <row r="284">
          <cell r="B284" t="str">
            <v>PROM LAV (ECHO+GLADE 440)</v>
          </cell>
          <cell r="C284">
            <v>1000</v>
          </cell>
          <cell r="D284">
            <v>6</v>
          </cell>
          <cell r="E284" t="str">
            <v>023076</v>
          </cell>
          <cell r="F284">
            <v>1.24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1</v>
          </cell>
          <cell r="AE284" t="str">
            <v>090701</v>
          </cell>
          <cell r="AF284" t="str">
            <v>&lt;&gt;0</v>
          </cell>
        </row>
        <row r="285">
          <cell r="B285" t="str">
            <v xml:space="preserve">  TOTAL ECHO FRAGANCIA</v>
          </cell>
          <cell r="D285">
            <v>0</v>
          </cell>
          <cell r="F285">
            <v>0</v>
          </cell>
          <cell r="G285">
            <v>3300</v>
          </cell>
          <cell r="H285">
            <v>2600</v>
          </cell>
          <cell r="I285">
            <v>2600</v>
          </cell>
          <cell r="J285">
            <v>3300</v>
          </cell>
          <cell r="K285">
            <v>2600</v>
          </cell>
          <cell r="L285">
            <v>2600</v>
          </cell>
          <cell r="M285">
            <v>17000</v>
          </cell>
          <cell r="N285">
            <v>3300</v>
          </cell>
          <cell r="O285">
            <v>2600</v>
          </cell>
          <cell r="P285">
            <v>2600</v>
          </cell>
          <cell r="Q285">
            <v>3300</v>
          </cell>
          <cell r="R285">
            <v>2600</v>
          </cell>
          <cell r="S285">
            <v>2600</v>
          </cell>
          <cell r="T285">
            <v>17000</v>
          </cell>
          <cell r="U285">
            <v>34000</v>
          </cell>
          <cell r="V285">
            <v>34000</v>
          </cell>
          <cell r="W285">
            <v>1</v>
          </cell>
          <cell r="AE285" t="str">
            <v>090704</v>
          </cell>
          <cell r="AF285" t="str">
            <v>&lt;&gt;0</v>
          </cell>
        </row>
        <row r="286">
          <cell r="D286">
            <v>0</v>
          </cell>
          <cell r="W286">
            <v>1</v>
          </cell>
          <cell r="AE286" t="str">
            <v>090706</v>
          </cell>
          <cell r="AF286" t="str">
            <v>&lt;&gt;0</v>
          </cell>
        </row>
        <row r="287">
          <cell r="B287" t="str">
            <v>ECHO LIMP. PLUS LAVANDA x750</v>
          </cell>
          <cell r="C287">
            <v>750</v>
          </cell>
          <cell r="D287">
            <v>12</v>
          </cell>
          <cell r="E287" t="str">
            <v>023090</v>
          </cell>
          <cell r="F287">
            <v>0.75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1</v>
          </cell>
          <cell r="AE287" t="str">
            <v>090707</v>
          </cell>
          <cell r="AF287" t="str">
            <v>&lt;&gt;0</v>
          </cell>
        </row>
        <row r="288">
          <cell r="B288" t="str">
            <v>ECHO LIMP. PLUS CITRICO x750</v>
          </cell>
          <cell r="C288">
            <v>750</v>
          </cell>
          <cell r="D288">
            <v>12</v>
          </cell>
          <cell r="E288" t="str">
            <v>023092</v>
          </cell>
          <cell r="F288">
            <v>0.75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AE288" t="str">
            <v>090709</v>
          </cell>
          <cell r="AF288" t="str">
            <v>&lt;&gt;0</v>
          </cell>
        </row>
        <row r="289">
          <cell r="B289" t="str">
            <v>ECHO LIMP. PLUS MARINO x750</v>
          </cell>
          <cell r="C289">
            <v>750</v>
          </cell>
          <cell r="D289">
            <v>12</v>
          </cell>
          <cell r="E289" t="str">
            <v>023094</v>
          </cell>
          <cell r="F289">
            <v>0.75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1</v>
          </cell>
          <cell r="AE289" t="str">
            <v>090710</v>
          </cell>
          <cell r="AF289" t="str">
            <v>&lt;&gt;0</v>
          </cell>
        </row>
        <row r="290">
          <cell r="B290" t="str">
            <v xml:space="preserve">  TOTAL ECHO PLUS</v>
          </cell>
          <cell r="D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1</v>
          </cell>
          <cell r="AE290" t="str">
            <v>090720</v>
          </cell>
          <cell r="AF290" t="str">
            <v>&lt;&gt;0</v>
          </cell>
        </row>
        <row r="291">
          <cell r="W291">
            <v>1</v>
          </cell>
          <cell r="AE291" t="str">
            <v>090721</v>
          </cell>
          <cell r="AF291" t="str">
            <v>&lt;&gt;0</v>
          </cell>
        </row>
        <row r="292">
          <cell r="B292" t="str">
            <v>ECHO LISTO 1L</v>
          </cell>
          <cell r="C292">
            <v>1000</v>
          </cell>
          <cell r="D292">
            <v>12</v>
          </cell>
          <cell r="E292" t="str">
            <v>022084</v>
          </cell>
          <cell r="F292">
            <v>1</v>
          </cell>
          <cell r="G292">
            <v>4787.2525906185811</v>
          </cell>
          <cell r="H292">
            <v>3629.8020724948647</v>
          </cell>
          <cell r="I292">
            <v>3629.8020724948647</v>
          </cell>
          <cell r="J292">
            <v>4787.2525906185811</v>
          </cell>
          <cell r="K292">
            <v>3629.8020724948647</v>
          </cell>
          <cell r="L292">
            <v>3629.8020724948647</v>
          </cell>
          <cell r="M292">
            <v>24093.713471216623</v>
          </cell>
          <cell r="N292">
            <v>4287.2525906185811</v>
          </cell>
          <cell r="O292">
            <v>3129.8020724948647</v>
          </cell>
          <cell r="P292">
            <v>3129.8020724948647</v>
          </cell>
          <cell r="Q292">
            <v>4287.2525906185811</v>
          </cell>
          <cell r="R292">
            <v>3129.8020724948647</v>
          </cell>
          <cell r="S292">
            <v>3129.8020724948647</v>
          </cell>
          <cell r="T292">
            <v>21093.713471216623</v>
          </cell>
          <cell r="U292">
            <v>45187.426942433245</v>
          </cell>
          <cell r="V292">
            <v>45187.426942433245</v>
          </cell>
          <cell r="W292">
            <v>1</v>
          </cell>
          <cell r="AE292" t="str">
            <v>090730</v>
          </cell>
          <cell r="AF292" t="str">
            <v>&lt;&gt;0</v>
          </cell>
        </row>
        <row r="293">
          <cell r="B293" t="str">
            <v>ECHO LISTO 1L FLORAL</v>
          </cell>
          <cell r="C293">
            <v>1000</v>
          </cell>
          <cell r="D293">
            <v>12</v>
          </cell>
          <cell r="E293" t="str">
            <v>023083</v>
          </cell>
          <cell r="F293">
            <v>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1</v>
          </cell>
          <cell r="AE293" t="str">
            <v>090731</v>
          </cell>
          <cell r="AF293" t="str">
            <v>&lt;&gt;0</v>
          </cell>
        </row>
        <row r="294">
          <cell r="B294" t="str">
            <v>ECHO LISTO 1L CITRICO</v>
          </cell>
          <cell r="C294">
            <v>1000</v>
          </cell>
          <cell r="D294">
            <v>12</v>
          </cell>
          <cell r="E294" t="str">
            <v>023084</v>
          </cell>
          <cell r="F294">
            <v>1</v>
          </cell>
          <cell r="G294">
            <v>2226.3326746899957</v>
          </cell>
          <cell r="H294">
            <v>1581.0661397519966</v>
          </cell>
          <cell r="I294">
            <v>1581.0661397519966</v>
          </cell>
          <cell r="J294">
            <v>2226.3326746899957</v>
          </cell>
          <cell r="K294">
            <v>1581.0661397519966</v>
          </cell>
          <cell r="L294">
            <v>1581.0661397519966</v>
          </cell>
          <cell r="M294">
            <v>10776.929908387978</v>
          </cell>
          <cell r="N294">
            <v>1726.3326746899957</v>
          </cell>
          <cell r="O294">
            <v>1081.0661397519966</v>
          </cell>
          <cell r="P294">
            <v>1081.0661397519966</v>
          </cell>
          <cell r="Q294">
            <v>1726.3326746899957</v>
          </cell>
          <cell r="R294">
            <v>1081.0661397519966</v>
          </cell>
          <cell r="S294">
            <v>1081.0661397519966</v>
          </cell>
          <cell r="T294">
            <v>7776.9299083879778</v>
          </cell>
          <cell r="U294">
            <v>18553.859816775956</v>
          </cell>
          <cell r="V294">
            <v>18553.859816775956</v>
          </cell>
          <cell r="W294">
            <v>1</v>
          </cell>
          <cell r="AE294" t="str">
            <v>090741</v>
          </cell>
          <cell r="AF294" t="str">
            <v>&lt;&gt;0</v>
          </cell>
        </row>
        <row r="295">
          <cell r="B295" t="str">
            <v xml:space="preserve">  TOTAL ECHO LISTO</v>
          </cell>
          <cell r="D295">
            <v>0</v>
          </cell>
          <cell r="F295">
            <v>0</v>
          </cell>
          <cell r="G295">
            <v>7013.5852653085767</v>
          </cell>
          <cell r="H295">
            <v>5210.8682122468617</v>
          </cell>
          <cell r="I295">
            <v>5210.8682122468617</v>
          </cell>
          <cell r="J295">
            <v>7013.5852653085767</v>
          </cell>
          <cell r="K295">
            <v>5210.8682122468617</v>
          </cell>
          <cell r="L295">
            <v>5210.8682122468617</v>
          </cell>
          <cell r="M295">
            <v>34870.643379604604</v>
          </cell>
          <cell r="N295">
            <v>6013.5852653085767</v>
          </cell>
          <cell r="O295">
            <v>4210.8682122468617</v>
          </cell>
          <cell r="P295">
            <v>4210.8682122468617</v>
          </cell>
          <cell r="Q295">
            <v>6013.5852653085767</v>
          </cell>
          <cell r="R295">
            <v>4210.8682122468617</v>
          </cell>
          <cell r="S295">
            <v>4210.8682122468617</v>
          </cell>
          <cell r="T295">
            <v>28870.6433796046</v>
          </cell>
          <cell r="U295">
            <v>63741.286759209201</v>
          </cell>
          <cell r="V295">
            <v>63741.286759209201</v>
          </cell>
          <cell r="W295">
            <v>1</v>
          </cell>
          <cell r="AE295" t="str">
            <v>090742</v>
          </cell>
          <cell r="AF295" t="str">
            <v>&lt;&gt;0</v>
          </cell>
        </row>
        <row r="296">
          <cell r="D296">
            <v>0</v>
          </cell>
          <cell r="W296">
            <v>1</v>
          </cell>
          <cell r="AE296" t="str">
            <v>090745</v>
          </cell>
          <cell r="AF296" t="str">
            <v>&lt;&gt;0</v>
          </cell>
        </row>
        <row r="297">
          <cell r="B297" t="str">
            <v xml:space="preserve">  TOTAL ECHO</v>
          </cell>
          <cell r="D297">
            <v>0</v>
          </cell>
          <cell r="F297">
            <v>0</v>
          </cell>
          <cell r="G297">
            <v>21295.314806929462</v>
          </cell>
          <cell r="H297">
            <v>15716.251845543571</v>
          </cell>
          <cell r="I297">
            <v>16716.251845543571</v>
          </cell>
          <cell r="J297">
            <v>19795.314806929462</v>
          </cell>
          <cell r="K297">
            <v>15716.251845543571</v>
          </cell>
          <cell r="L297">
            <v>15716.251845543571</v>
          </cell>
          <cell r="M297">
            <v>104955.63699603321</v>
          </cell>
          <cell r="N297">
            <v>20295.314806929462</v>
          </cell>
          <cell r="O297">
            <v>14998.251845543571</v>
          </cell>
          <cell r="P297">
            <v>14716.251845543571</v>
          </cell>
          <cell r="Q297">
            <v>19295.314806929462</v>
          </cell>
          <cell r="R297">
            <v>14716.251845543571</v>
          </cell>
          <cell r="S297">
            <v>14716.251845543571</v>
          </cell>
          <cell r="T297">
            <v>98737.636996033209</v>
          </cell>
          <cell r="U297">
            <v>203693.27399206642</v>
          </cell>
          <cell r="V297">
            <v>192157.16543808073</v>
          </cell>
          <cell r="W297">
            <v>1</v>
          </cell>
          <cell r="AE297" t="str">
            <v>090750</v>
          </cell>
          <cell r="AF297" t="str">
            <v>&lt;&gt;0</v>
          </cell>
        </row>
        <row r="298">
          <cell r="D298">
            <v>0</v>
          </cell>
          <cell r="F298">
            <v>0</v>
          </cell>
          <cell r="W298">
            <v>1</v>
          </cell>
          <cell r="AE298" t="str">
            <v>090751</v>
          </cell>
          <cell r="AF298" t="str">
            <v>&lt;&gt;0</v>
          </cell>
        </row>
        <row r="299">
          <cell r="B299" t="str">
            <v>GLOCOT NF 1/2</v>
          </cell>
          <cell r="C299">
            <v>500</v>
          </cell>
          <cell r="D299">
            <v>12</v>
          </cell>
          <cell r="E299" t="str">
            <v>027066</v>
          </cell>
          <cell r="F299">
            <v>0.5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1</v>
          </cell>
          <cell r="AE299" t="str">
            <v>090760</v>
          </cell>
          <cell r="AF299" t="str">
            <v>&lt;&gt;0</v>
          </cell>
        </row>
        <row r="300">
          <cell r="B300" t="str">
            <v>GLOCOT EXPRESS INCOLORO 1/2 LT</v>
          </cell>
          <cell r="C300">
            <v>500</v>
          </cell>
          <cell r="D300">
            <v>12</v>
          </cell>
          <cell r="E300" t="str">
            <v>027067</v>
          </cell>
          <cell r="F300">
            <v>0.5</v>
          </cell>
          <cell r="G300">
            <v>5288.4615384615399</v>
          </cell>
          <cell r="H300">
            <v>4230.7692307692314</v>
          </cell>
          <cell r="I300">
            <v>4230.7692307692314</v>
          </cell>
          <cell r="J300">
            <v>5288.4615384615399</v>
          </cell>
          <cell r="K300">
            <v>4230.7692307692314</v>
          </cell>
          <cell r="L300">
            <v>4230.7692307692314</v>
          </cell>
          <cell r="M300">
            <v>27500.000000000004</v>
          </cell>
          <cell r="N300">
            <v>5288.4615384615399</v>
          </cell>
          <cell r="O300">
            <v>4230.7692307692314</v>
          </cell>
          <cell r="P300">
            <v>4230.7692307692314</v>
          </cell>
          <cell r="Q300">
            <v>5288.4615384615399</v>
          </cell>
          <cell r="R300">
            <v>4230.7692307692314</v>
          </cell>
          <cell r="S300">
            <v>4230.7692307692314</v>
          </cell>
          <cell r="T300">
            <v>27500.000000000004</v>
          </cell>
          <cell r="U300">
            <v>55000.000000000007</v>
          </cell>
          <cell r="V300">
            <v>27500.000000000004</v>
          </cell>
          <cell r="W300">
            <v>1</v>
          </cell>
          <cell r="AE300" t="str">
            <v>090780</v>
          </cell>
          <cell r="AF300" t="str">
            <v>&lt;&gt;0</v>
          </cell>
        </row>
        <row r="301">
          <cell r="B301" t="str">
            <v>B.R.GLOCOT INC 12X1</v>
          </cell>
          <cell r="C301">
            <v>1000</v>
          </cell>
          <cell r="D301">
            <v>12</v>
          </cell>
          <cell r="E301" t="str">
            <v>027082</v>
          </cell>
          <cell r="F301">
            <v>1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1</v>
          </cell>
          <cell r="AE301" t="str">
            <v>090781</v>
          </cell>
          <cell r="AF301" t="str">
            <v>&lt;&gt;0</v>
          </cell>
        </row>
        <row r="302">
          <cell r="B302" t="str">
            <v>GLOCOT EXPRESS INCOLORO X 1LT</v>
          </cell>
          <cell r="C302">
            <v>1000</v>
          </cell>
          <cell r="D302">
            <v>12</v>
          </cell>
          <cell r="E302" t="str">
            <v>027083</v>
          </cell>
          <cell r="F302">
            <v>1</v>
          </cell>
          <cell r="G302">
            <v>12000</v>
          </cell>
          <cell r="H302">
            <v>13600</v>
          </cell>
          <cell r="I302">
            <v>13600</v>
          </cell>
          <cell r="J302">
            <v>12000</v>
          </cell>
          <cell r="K302">
            <v>13600</v>
          </cell>
          <cell r="L302">
            <v>13600</v>
          </cell>
          <cell r="M302">
            <v>78400</v>
          </cell>
          <cell r="N302">
            <v>17000</v>
          </cell>
          <cell r="O302">
            <v>13600</v>
          </cell>
          <cell r="P302">
            <v>13600</v>
          </cell>
          <cell r="Q302">
            <v>17000</v>
          </cell>
          <cell r="R302">
            <v>13600</v>
          </cell>
          <cell r="S302">
            <v>13600</v>
          </cell>
          <cell r="T302">
            <v>88400</v>
          </cell>
          <cell r="U302">
            <v>166800</v>
          </cell>
          <cell r="V302">
            <v>166800</v>
          </cell>
          <cell r="W302">
            <v>1</v>
          </cell>
          <cell r="AE302" t="str">
            <v>090784</v>
          </cell>
          <cell r="AF302" t="str">
            <v>&lt;&gt;0</v>
          </cell>
        </row>
        <row r="303">
          <cell r="B303" t="str">
            <v>GLOCOT INC 12X1</v>
          </cell>
          <cell r="C303">
            <v>1000</v>
          </cell>
          <cell r="D303">
            <v>12</v>
          </cell>
          <cell r="E303" t="str">
            <v>027072</v>
          </cell>
          <cell r="F303">
            <v>1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1</v>
          </cell>
          <cell r="AE303" t="str">
            <v>090785</v>
          </cell>
          <cell r="AF303" t="str">
            <v>&lt;&gt;0</v>
          </cell>
        </row>
        <row r="304">
          <cell r="B304" t="str">
            <v>PROMO GLO COT BA 1L + 1/2L</v>
          </cell>
          <cell r="C304">
            <v>1000</v>
          </cell>
          <cell r="D304">
            <v>6</v>
          </cell>
          <cell r="E304" t="str">
            <v>027073</v>
          </cell>
          <cell r="F304">
            <v>1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1</v>
          </cell>
          <cell r="AE304" t="str">
            <v>090795</v>
          </cell>
          <cell r="AF304" t="str">
            <v>&lt;&gt;0</v>
          </cell>
        </row>
        <row r="305">
          <cell r="B305" t="str">
            <v>PROM GLO COT 1L+MULT REP</v>
          </cell>
          <cell r="C305">
            <v>1000</v>
          </cell>
          <cell r="D305">
            <v>12</v>
          </cell>
          <cell r="E305" t="str">
            <v>027074</v>
          </cell>
          <cell r="F305">
            <v>1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1</v>
          </cell>
          <cell r="AE305" t="str">
            <v>090810</v>
          </cell>
          <cell r="AF305" t="str">
            <v>&lt;&gt;0</v>
          </cell>
        </row>
        <row r="306">
          <cell r="B306" t="str">
            <v>PROM GC INC.2L+MMLIMPIAV.x440</v>
          </cell>
          <cell r="C306">
            <v>1000</v>
          </cell>
          <cell r="D306">
            <v>6</v>
          </cell>
          <cell r="E306" t="str">
            <v>027077</v>
          </cell>
          <cell r="F306">
            <v>1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1</v>
          </cell>
          <cell r="AE306" t="str">
            <v>090812</v>
          </cell>
          <cell r="AF306" t="str">
            <v>&lt;&gt;0</v>
          </cell>
        </row>
        <row r="307">
          <cell r="B307" t="str">
            <v>PROM GC.INC.1L+1 LYS.165 GRAT</v>
          </cell>
          <cell r="C307">
            <v>1000</v>
          </cell>
          <cell r="D307">
            <v>12</v>
          </cell>
          <cell r="E307" t="str">
            <v>027090</v>
          </cell>
          <cell r="F307">
            <v>1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</v>
          </cell>
          <cell r="AE307" t="str">
            <v>090815</v>
          </cell>
          <cell r="AF307" t="str">
            <v>&lt;&gt;0</v>
          </cell>
        </row>
        <row r="308">
          <cell r="B308" t="str">
            <v>PROM GLOCOT INC 2L+SHOUT GRAT.</v>
          </cell>
          <cell r="C308">
            <v>2000</v>
          </cell>
          <cell r="D308">
            <v>6</v>
          </cell>
          <cell r="E308" t="str">
            <v>027081</v>
          </cell>
          <cell r="F308">
            <v>1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1</v>
          </cell>
          <cell r="AE308" t="str">
            <v>090816</v>
          </cell>
          <cell r="AF308" t="str">
            <v>&lt;&gt;0</v>
          </cell>
        </row>
        <row r="309">
          <cell r="B309" t="str">
            <v>GLOCOT N/F 2 LITROS</v>
          </cell>
          <cell r="C309">
            <v>2000</v>
          </cell>
          <cell r="D309">
            <v>6</v>
          </cell>
          <cell r="E309" t="str">
            <v>027079</v>
          </cell>
          <cell r="F309">
            <v>1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1</v>
          </cell>
          <cell r="AE309" t="str">
            <v>090818</v>
          </cell>
          <cell r="AF309" t="str">
            <v>&lt;&gt;0</v>
          </cell>
        </row>
        <row r="310">
          <cell r="B310" t="str">
            <v>GLOCOT EXPRESS INCOLORO X 2LT</v>
          </cell>
          <cell r="C310">
            <v>2000</v>
          </cell>
          <cell r="D310">
            <v>6</v>
          </cell>
          <cell r="E310" t="str">
            <v>027084</v>
          </cell>
          <cell r="F310">
            <v>1</v>
          </cell>
          <cell r="G310">
            <v>5000</v>
          </cell>
          <cell r="H310">
            <v>4200</v>
          </cell>
          <cell r="I310">
            <v>4200</v>
          </cell>
          <cell r="J310">
            <v>5000</v>
          </cell>
          <cell r="K310">
            <v>4200</v>
          </cell>
          <cell r="L310">
            <v>4200</v>
          </cell>
          <cell r="M310">
            <v>26800</v>
          </cell>
          <cell r="N310">
            <v>5000</v>
          </cell>
          <cell r="O310">
            <v>4200</v>
          </cell>
          <cell r="P310">
            <v>4200</v>
          </cell>
          <cell r="Q310">
            <v>5000</v>
          </cell>
          <cell r="R310">
            <v>4200</v>
          </cell>
          <cell r="S310">
            <v>4200</v>
          </cell>
          <cell r="T310">
            <v>26800</v>
          </cell>
          <cell r="U310">
            <v>53600</v>
          </cell>
          <cell r="V310">
            <v>53600</v>
          </cell>
          <cell r="W310">
            <v>1</v>
          </cell>
          <cell r="AE310" t="str">
            <v>090820</v>
          </cell>
          <cell r="AF310" t="str">
            <v>&lt;&gt;0</v>
          </cell>
        </row>
        <row r="311">
          <cell r="B311" t="str">
            <v>GLOCOT NEGRO C.F 5X4</v>
          </cell>
          <cell r="C311">
            <v>2000</v>
          </cell>
          <cell r="D311">
            <v>4</v>
          </cell>
          <cell r="E311" t="str">
            <v>025067</v>
          </cell>
          <cell r="F311">
            <v>1.67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1</v>
          </cell>
          <cell r="AE311" t="str">
            <v>090822</v>
          </cell>
          <cell r="AF311" t="str">
            <v>&lt;&gt;0</v>
          </cell>
        </row>
        <row r="312">
          <cell r="B312" t="str">
            <v>GLOCOT EXPRESS INCOLORO X 5LT</v>
          </cell>
          <cell r="C312">
            <v>5000</v>
          </cell>
          <cell r="D312">
            <v>4</v>
          </cell>
          <cell r="E312" t="str">
            <v>027095</v>
          </cell>
          <cell r="F312">
            <v>1.67</v>
          </cell>
          <cell r="G312">
            <v>1000</v>
          </cell>
          <cell r="H312">
            <v>800</v>
          </cell>
          <cell r="I312">
            <v>800</v>
          </cell>
          <cell r="J312">
            <v>1000</v>
          </cell>
          <cell r="K312">
            <v>800</v>
          </cell>
          <cell r="L312">
            <v>800</v>
          </cell>
          <cell r="M312">
            <v>5200</v>
          </cell>
          <cell r="N312">
            <v>1000</v>
          </cell>
          <cell r="O312">
            <v>800</v>
          </cell>
          <cell r="P312">
            <v>800</v>
          </cell>
          <cell r="Q312">
            <v>1000</v>
          </cell>
          <cell r="R312">
            <v>800</v>
          </cell>
          <cell r="S312">
            <v>1000</v>
          </cell>
          <cell r="T312">
            <v>5400</v>
          </cell>
          <cell r="U312">
            <v>10600</v>
          </cell>
          <cell r="V312">
            <v>17702</v>
          </cell>
          <cell r="W312">
            <v>1</v>
          </cell>
          <cell r="AE312" t="str">
            <v>090825</v>
          </cell>
          <cell r="AF312" t="str">
            <v>&lt;&gt;0</v>
          </cell>
        </row>
        <row r="313">
          <cell r="B313" t="str">
            <v>GLOCOT EXPRESS1L+GLADE AROMAT</v>
          </cell>
          <cell r="C313">
            <v>5000</v>
          </cell>
          <cell r="D313">
            <v>12</v>
          </cell>
          <cell r="E313" t="str">
            <v>027182</v>
          </cell>
          <cell r="F313">
            <v>0.5</v>
          </cell>
          <cell r="G313">
            <v>5000</v>
          </cell>
          <cell r="H313">
            <v>0</v>
          </cell>
          <cell r="I313">
            <v>0</v>
          </cell>
          <cell r="J313">
            <v>5000</v>
          </cell>
          <cell r="K313">
            <v>0</v>
          </cell>
          <cell r="L313">
            <v>0</v>
          </cell>
          <cell r="M313">
            <v>10000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10000</v>
          </cell>
          <cell r="V313">
            <v>5000</v>
          </cell>
          <cell r="W313">
            <v>1</v>
          </cell>
          <cell r="AE313" t="str">
            <v>090826</v>
          </cell>
          <cell r="AF313" t="str">
            <v>&lt;&gt;0</v>
          </cell>
        </row>
        <row r="314">
          <cell r="B314" t="str">
            <v xml:space="preserve">  TOTAL GLO COT STD</v>
          </cell>
          <cell r="D314">
            <v>0</v>
          </cell>
          <cell r="F314">
            <v>0</v>
          </cell>
          <cell r="G314">
            <v>28288.461538461539</v>
          </cell>
          <cell r="H314">
            <v>22830.76923076923</v>
          </cell>
          <cell r="I314">
            <v>22830.76923076923</v>
          </cell>
          <cell r="J314">
            <v>28288.461538461539</v>
          </cell>
          <cell r="K314">
            <v>22830.76923076923</v>
          </cell>
          <cell r="L314">
            <v>22830.76923076923</v>
          </cell>
          <cell r="M314">
            <v>147900</v>
          </cell>
          <cell r="N314">
            <v>28288.461538461539</v>
          </cell>
          <cell r="O314">
            <v>22830.76923076923</v>
          </cell>
          <cell r="P314">
            <v>22830.76923076923</v>
          </cell>
          <cell r="Q314">
            <v>28288.461538461539</v>
          </cell>
          <cell r="R314">
            <v>22830.76923076923</v>
          </cell>
          <cell r="S314">
            <v>23030.76923076923</v>
          </cell>
          <cell r="T314">
            <v>148100</v>
          </cell>
          <cell r="U314">
            <v>296000</v>
          </cell>
          <cell r="V314">
            <v>270602</v>
          </cell>
          <cell r="W314">
            <v>1</v>
          </cell>
          <cell r="AE314" t="str">
            <v>090829</v>
          </cell>
          <cell r="AF314" t="str">
            <v>&lt;&gt;0</v>
          </cell>
        </row>
        <row r="315">
          <cell r="D315">
            <v>0</v>
          </cell>
          <cell r="F315">
            <v>0</v>
          </cell>
          <cell r="W315">
            <v>1</v>
          </cell>
          <cell r="AE315" t="str">
            <v>090830</v>
          </cell>
          <cell r="AF315" t="str">
            <v>&lt;&gt;0</v>
          </cell>
        </row>
        <row r="316">
          <cell r="B316" t="str">
            <v>GLOCOT BRILLO ACRIL 1/2 LT</v>
          </cell>
          <cell r="C316">
            <v>500</v>
          </cell>
          <cell r="D316">
            <v>12</v>
          </cell>
          <cell r="E316" t="str">
            <v>027101</v>
          </cell>
          <cell r="F316">
            <v>0.5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1</v>
          </cell>
          <cell r="AE316" t="str">
            <v>090835</v>
          </cell>
          <cell r="AF316" t="str">
            <v>&lt;&gt;0</v>
          </cell>
        </row>
        <row r="317">
          <cell r="B317" t="str">
            <v>GLOCOT BRILLO ACRIL 12X1</v>
          </cell>
          <cell r="C317">
            <v>1000</v>
          </cell>
          <cell r="D317">
            <v>12</v>
          </cell>
          <cell r="E317" t="str">
            <v>027103</v>
          </cell>
          <cell r="F317">
            <v>1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1</v>
          </cell>
          <cell r="AE317" t="str">
            <v>090840</v>
          </cell>
          <cell r="AF317" t="str">
            <v>&lt;&gt;0</v>
          </cell>
        </row>
        <row r="318">
          <cell r="B318" t="str">
            <v>B.R. GLOCOT BRILLO ACRIL 12X1</v>
          </cell>
          <cell r="C318">
            <v>1000</v>
          </cell>
          <cell r="D318">
            <v>12</v>
          </cell>
          <cell r="E318" t="str">
            <v>027113</v>
          </cell>
          <cell r="F318">
            <v>1</v>
          </cell>
          <cell r="G318">
            <v>3602.6923076923081</v>
          </cell>
          <cell r="H318">
            <v>2882.1538461538462</v>
          </cell>
          <cell r="I318">
            <v>2882</v>
          </cell>
          <cell r="J318">
            <v>3603</v>
          </cell>
          <cell r="K318">
            <v>2882</v>
          </cell>
          <cell r="L318">
            <v>2882</v>
          </cell>
          <cell r="M318">
            <v>18733.846153846156</v>
          </cell>
          <cell r="N318">
            <v>3603</v>
          </cell>
          <cell r="O318">
            <v>2882</v>
          </cell>
          <cell r="P318">
            <v>2882</v>
          </cell>
          <cell r="Q318">
            <v>3603</v>
          </cell>
          <cell r="R318">
            <v>2882</v>
          </cell>
          <cell r="S318">
            <v>2882</v>
          </cell>
          <cell r="T318">
            <v>18734</v>
          </cell>
          <cell r="U318">
            <v>37467.846153846156</v>
          </cell>
          <cell r="V318">
            <v>37467.846153846156</v>
          </cell>
          <cell r="W318">
            <v>1</v>
          </cell>
          <cell r="AE318" t="str">
            <v>090845</v>
          </cell>
          <cell r="AF318" t="str">
            <v>&lt;&gt;0</v>
          </cell>
        </row>
        <row r="319">
          <cell r="B319" t="str">
            <v>PROM GCBA 1LT.+SHOUT REP.GRAT</v>
          </cell>
          <cell r="C319">
            <v>1000</v>
          </cell>
          <cell r="D319">
            <v>6</v>
          </cell>
          <cell r="E319" t="str">
            <v>027107</v>
          </cell>
          <cell r="F319">
            <v>1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1</v>
          </cell>
          <cell r="AE319" t="str">
            <v>090850</v>
          </cell>
          <cell r="AF319" t="str">
            <v>&lt;&gt;0</v>
          </cell>
        </row>
        <row r="320">
          <cell r="B320" t="str">
            <v>GLOCOT BRILLO ACRILICO 6x2</v>
          </cell>
          <cell r="C320">
            <v>2000</v>
          </cell>
          <cell r="D320">
            <v>6</v>
          </cell>
          <cell r="E320" t="str">
            <v>027105</v>
          </cell>
          <cell r="F320">
            <v>1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1</v>
          </cell>
          <cell r="AE320" t="str">
            <v>090855</v>
          </cell>
          <cell r="AF320" t="str">
            <v>&lt;&gt;0</v>
          </cell>
        </row>
        <row r="321">
          <cell r="B321" t="str">
            <v>PROM GC ACR.x2L+MMLIMPIAVx440</v>
          </cell>
          <cell r="C321">
            <v>2000</v>
          </cell>
          <cell r="D321">
            <v>6</v>
          </cell>
          <cell r="E321" t="str">
            <v>027108</v>
          </cell>
          <cell r="F321">
            <v>1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1</v>
          </cell>
          <cell r="AE321" t="str">
            <v>090860</v>
          </cell>
          <cell r="AF321" t="str">
            <v>&lt;&gt;0</v>
          </cell>
        </row>
        <row r="322">
          <cell r="B322" t="str">
            <v>PROMO GC BR.ACR.INCx1L+REMOV.</v>
          </cell>
          <cell r="C322">
            <v>1000</v>
          </cell>
          <cell r="D322">
            <v>12</v>
          </cell>
          <cell r="E322" t="str">
            <v>027111</v>
          </cell>
          <cell r="F322">
            <v>0.5</v>
          </cell>
          <cell r="W322">
            <v>1</v>
          </cell>
          <cell r="AE322" t="str">
            <v>090864</v>
          </cell>
          <cell r="AF322" t="str">
            <v>&lt;&gt;0</v>
          </cell>
        </row>
        <row r="323">
          <cell r="B323" t="str">
            <v>GLOCOT B.ACRIL +LYSOFORM AM</v>
          </cell>
          <cell r="C323">
            <v>1000</v>
          </cell>
          <cell r="D323">
            <v>12</v>
          </cell>
          <cell r="E323" t="str">
            <v>027114</v>
          </cell>
          <cell r="F323">
            <v>0.5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1</v>
          </cell>
          <cell r="AE323" t="str">
            <v>090865</v>
          </cell>
          <cell r="AF323" t="str">
            <v>&lt;&gt;0</v>
          </cell>
        </row>
        <row r="324">
          <cell r="B324" t="str">
            <v xml:space="preserve">  TOTAL GLO COT BRILLO ACRIL NAT</v>
          </cell>
          <cell r="D324">
            <v>0</v>
          </cell>
          <cell r="F324">
            <v>0</v>
          </cell>
          <cell r="G324">
            <v>3602.6923076923081</v>
          </cell>
          <cell r="H324">
            <v>2882.1538461538462</v>
          </cell>
          <cell r="I324">
            <v>2882</v>
          </cell>
          <cell r="J324">
            <v>3603</v>
          </cell>
          <cell r="K324">
            <v>2882</v>
          </cell>
          <cell r="L324">
            <v>2882</v>
          </cell>
          <cell r="M324">
            <v>18733.846153846156</v>
          </cell>
          <cell r="N324">
            <v>3603</v>
          </cell>
          <cell r="O324">
            <v>2882</v>
          </cell>
          <cell r="P324">
            <v>2882</v>
          </cell>
          <cell r="Q324">
            <v>3603</v>
          </cell>
          <cell r="R324">
            <v>2882</v>
          </cell>
          <cell r="S324">
            <v>2882</v>
          </cell>
          <cell r="T324">
            <v>18734</v>
          </cell>
          <cell r="U324">
            <v>37467.846153846156</v>
          </cell>
          <cell r="V324">
            <v>37467.846153846156</v>
          </cell>
          <cell r="W324">
            <v>1</v>
          </cell>
          <cell r="AE324" t="str">
            <v>090866</v>
          </cell>
          <cell r="AF324" t="str">
            <v>&lt;&gt;0</v>
          </cell>
        </row>
        <row r="325">
          <cell r="D325">
            <v>0</v>
          </cell>
          <cell r="W325">
            <v>1</v>
          </cell>
          <cell r="AE325" t="str">
            <v>090869</v>
          </cell>
          <cell r="AF325" t="str">
            <v>&lt;&gt;0</v>
          </cell>
        </row>
        <row r="326">
          <cell r="B326" t="str">
            <v>GLOCOT BR. ACR. ROJO 12X1</v>
          </cell>
          <cell r="C326">
            <v>1000</v>
          </cell>
          <cell r="D326">
            <v>12</v>
          </cell>
          <cell r="E326" t="str">
            <v>027110</v>
          </cell>
          <cell r="F326">
            <v>1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1</v>
          </cell>
          <cell r="AE326" t="str">
            <v>090870</v>
          </cell>
          <cell r="AF326" t="str">
            <v>&lt;&gt;0</v>
          </cell>
        </row>
        <row r="327">
          <cell r="B327" t="str">
            <v xml:space="preserve">  TOTAL GLO COT BRILLO ACRIL</v>
          </cell>
          <cell r="D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1</v>
          </cell>
          <cell r="AE327" t="str">
            <v>090872</v>
          </cell>
          <cell r="AF327" t="str">
            <v>&lt;&gt;0</v>
          </cell>
        </row>
        <row r="328">
          <cell r="D328">
            <v>0</v>
          </cell>
          <cell r="W328">
            <v>1</v>
          </cell>
          <cell r="AE328" t="str">
            <v>090875</v>
          </cell>
          <cell r="AF328" t="str">
            <v>&lt;&gt;0</v>
          </cell>
        </row>
        <row r="329">
          <cell r="B329" t="str">
            <v xml:space="preserve">  TOTAL GLO COT BRILLO ACRIL</v>
          </cell>
          <cell r="D329">
            <v>0</v>
          </cell>
          <cell r="G329">
            <v>3602.6923076923081</v>
          </cell>
          <cell r="H329">
            <v>2882.1538461538462</v>
          </cell>
          <cell r="I329">
            <v>2882</v>
          </cell>
          <cell r="J329">
            <v>3603</v>
          </cell>
          <cell r="K329">
            <v>2882</v>
          </cell>
          <cell r="L329">
            <v>2882</v>
          </cell>
          <cell r="M329">
            <v>18733.846153846156</v>
          </cell>
          <cell r="N329">
            <v>3603</v>
          </cell>
          <cell r="O329">
            <v>2882</v>
          </cell>
          <cell r="P329">
            <v>2882</v>
          </cell>
          <cell r="Q329">
            <v>3603</v>
          </cell>
          <cell r="R329">
            <v>2882</v>
          </cell>
          <cell r="S329">
            <v>2882</v>
          </cell>
          <cell r="T329">
            <v>18734</v>
          </cell>
          <cell r="U329">
            <v>37467.846153846156</v>
          </cell>
          <cell r="V329">
            <v>37467.846153846156</v>
          </cell>
          <cell r="W329">
            <v>1</v>
          </cell>
          <cell r="AE329" t="str">
            <v>090876</v>
          </cell>
          <cell r="AF329" t="str">
            <v>&lt;&gt;0</v>
          </cell>
        </row>
        <row r="330">
          <cell r="D330">
            <v>0</v>
          </cell>
          <cell r="F330">
            <v>0</v>
          </cell>
          <cell r="W330">
            <v>1</v>
          </cell>
          <cell r="AE330" t="str">
            <v>090880</v>
          </cell>
          <cell r="AF330" t="str">
            <v>&lt;&gt;0</v>
          </cell>
        </row>
        <row r="331">
          <cell r="B331" t="str">
            <v>B.R. GLOCOT ROJO 12X1 REG.</v>
          </cell>
          <cell r="C331">
            <v>1000</v>
          </cell>
          <cell r="D331">
            <v>12</v>
          </cell>
          <cell r="E331" t="str">
            <v>027194</v>
          </cell>
          <cell r="F331">
            <v>1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1</v>
          </cell>
          <cell r="AE331" t="str">
            <v>090881</v>
          </cell>
          <cell r="AF331" t="str">
            <v>&lt;&gt;0</v>
          </cell>
        </row>
        <row r="332">
          <cell r="B332" t="str">
            <v>GLOCOT EXPRESS ROJO X 1 LITRO</v>
          </cell>
          <cell r="C332">
            <v>1000</v>
          </cell>
          <cell r="D332">
            <v>12</v>
          </cell>
          <cell r="E332" t="str">
            <v>027196</v>
          </cell>
          <cell r="F332">
            <v>1</v>
          </cell>
          <cell r="G332">
            <v>8000</v>
          </cell>
          <cell r="H332">
            <v>6500</v>
          </cell>
          <cell r="I332">
            <v>6500</v>
          </cell>
          <cell r="J332">
            <v>8000</v>
          </cell>
          <cell r="K332">
            <v>6500</v>
          </cell>
          <cell r="L332">
            <v>6500</v>
          </cell>
          <cell r="M332">
            <v>42000</v>
          </cell>
          <cell r="N332">
            <v>8000</v>
          </cell>
          <cell r="O332">
            <v>6500</v>
          </cell>
          <cell r="P332">
            <v>6500</v>
          </cell>
          <cell r="Q332">
            <v>8000</v>
          </cell>
          <cell r="R332">
            <v>6500</v>
          </cell>
          <cell r="S332">
            <v>6500</v>
          </cell>
          <cell r="T332">
            <v>42000</v>
          </cell>
          <cell r="U332">
            <v>84000</v>
          </cell>
          <cell r="V332">
            <v>84000</v>
          </cell>
          <cell r="W332">
            <v>1</v>
          </cell>
          <cell r="AE332" t="str">
            <v>090885</v>
          </cell>
          <cell r="AF332" t="str">
            <v>&lt;&gt;0</v>
          </cell>
        </row>
        <row r="333">
          <cell r="B333" t="str">
            <v>PROM GC.ROJO 1L+1 LYS.165 GR.</v>
          </cell>
          <cell r="C333">
            <v>1000</v>
          </cell>
          <cell r="D333">
            <v>12</v>
          </cell>
          <cell r="E333" t="str">
            <v>027091</v>
          </cell>
          <cell r="F333">
            <v>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1</v>
          </cell>
          <cell r="AE333" t="str">
            <v>090887</v>
          </cell>
          <cell r="AF333" t="str">
            <v>&lt;&gt;0</v>
          </cell>
        </row>
        <row r="334">
          <cell r="B334" t="str">
            <v>GLOCOT ROJO 12X1</v>
          </cell>
          <cell r="C334">
            <v>1000</v>
          </cell>
          <cell r="D334">
            <v>12</v>
          </cell>
          <cell r="E334" t="str">
            <v>027184</v>
          </cell>
          <cell r="F334">
            <v>1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1</v>
          </cell>
          <cell r="AE334" t="str">
            <v>090889</v>
          </cell>
          <cell r="AF334" t="str">
            <v>&lt;&gt;0</v>
          </cell>
        </row>
        <row r="335">
          <cell r="B335" t="str">
            <v>GLOCOT NEGRO 12X1</v>
          </cell>
          <cell r="C335">
            <v>1000</v>
          </cell>
          <cell r="D335">
            <v>12</v>
          </cell>
          <cell r="E335" t="str">
            <v>027185</v>
          </cell>
          <cell r="F335">
            <v>1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1</v>
          </cell>
          <cell r="AE335" t="str">
            <v>090890</v>
          </cell>
          <cell r="AF335" t="str">
            <v>&lt;&gt;0</v>
          </cell>
        </row>
        <row r="336">
          <cell r="B336" t="str">
            <v>GLOCOT ROJO 6X2</v>
          </cell>
          <cell r="C336">
            <v>2000</v>
          </cell>
          <cell r="D336">
            <v>6</v>
          </cell>
          <cell r="E336" t="str">
            <v>027186</v>
          </cell>
          <cell r="F336">
            <v>1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1</v>
          </cell>
          <cell r="AE336" t="str">
            <v>090892</v>
          </cell>
          <cell r="AF336" t="str">
            <v>&lt;&gt;0</v>
          </cell>
        </row>
        <row r="337">
          <cell r="B337" t="str">
            <v>PROMO GLO COT INCx1L 10%desc.</v>
          </cell>
          <cell r="C337">
            <v>2000</v>
          </cell>
          <cell r="D337">
            <v>12</v>
          </cell>
          <cell r="E337" t="str">
            <v>027190</v>
          </cell>
          <cell r="F337">
            <v>1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1</v>
          </cell>
          <cell r="AE337" t="str">
            <v>090894</v>
          </cell>
          <cell r="AF337" t="str">
            <v>&lt;&gt;0</v>
          </cell>
        </row>
        <row r="338">
          <cell r="B338" t="str">
            <v>B.R. PROMO GLO COT INCx1L 10%</v>
          </cell>
          <cell r="C338">
            <v>2000</v>
          </cell>
          <cell r="D338">
            <v>12</v>
          </cell>
          <cell r="E338" t="str">
            <v>027191</v>
          </cell>
          <cell r="F338">
            <v>1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1</v>
          </cell>
          <cell r="AE338" t="str">
            <v>091040</v>
          </cell>
          <cell r="AF338" t="str">
            <v>&lt;&gt;0</v>
          </cell>
        </row>
        <row r="339">
          <cell r="B339" t="str">
            <v>GLOCOT EXPRESS ROJO X 2 LITRO</v>
          </cell>
          <cell r="C339">
            <v>2000</v>
          </cell>
          <cell r="D339">
            <v>6</v>
          </cell>
          <cell r="E339" t="str">
            <v>027198</v>
          </cell>
          <cell r="F339">
            <v>1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1</v>
          </cell>
          <cell r="AE339" t="str">
            <v>091050</v>
          </cell>
          <cell r="AF339" t="str">
            <v>&lt;&gt;0</v>
          </cell>
        </row>
        <row r="340">
          <cell r="B340" t="str">
            <v>GLOCOT ROJO C.F. 5X4</v>
          </cell>
          <cell r="C340">
            <v>5000</v>
          </cell>
          <cell r="D340">
            <v>4</v>
          </cell>
          <cell r="E340" t="str">
            <v>025068</v>
          </cell>
          <cell r="F340">
            <v>1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1</v>
          </cell>
          <cell r="AE340" t="str">
            <v>091052</v>
          </cell>
          <cell r="AF340" t="str">
            <v>&lt;&gt;0</v>
          </cell>
        </row>
        <row r="341">
          <cell r="B341" t="str">
            <v>PROM GC.NEG.1L+1 LYS.165 GRAT</v>
          </cell>
          <cell r="C341">
            <v>1000</v>
          </cell>
          <cell r="D341">
            <v>12</v>
          </cell>
          <cell r="E341" t="str">
            <v>027092</v>
          </cell>
          <cell r="F341">
            <v>1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1</v>
          </cell>
          <cell r="AE341" t="str">
            <v>091054</v>
          </cell>
          <cell r="AF341" t="str">
            <v>&lt;&gt;0</v>
          </cell>
        </row>
        <row r="342">
          <cell r="B342" t="str">
            <v>B.R. GLOCOT NEGRO 12X1 REG.</v>
          </cell>
          <cell r="C342">
            <v>1000</v>
          </cell>
          <cell r="D342">
            <v>12</v>
          </cell>
          <cell r="E342" t="str">
            <v>027195</v>
          </cell>
          <cell r="F342">
            <v>1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1</v>
          </cell>
          <cell r="AE342" t="str">
            <v>091055</v>
          </cell>
          <cell r="AF342" t="str">
            <v>&lt;&gt;0</v>
          </cell>
        </row>
        <row r="343">
          <cell r="B343" t="str">
            <v>GLOCOT EXPRESS NEGRO X 1 LITRO</v>
          </cell>
          <cell r="C343">
            <v>1000</v>
          </cell>
          <cell r="D343">
            <v>12</v>
          </cell>
          <cell r="E343" t="str">
            <v>027197</v>
          </cell>
          <cell r="F343">
            <v>1</v>
          </cell>
          <cell r="G343">
            <v>2200</v>
          </cell>
          <cell r="H343">
            <v>1800</v>
          </cell>
          <cell r="I343">
            <v>1800</v>
          </cell>
          <cell r="J343">
            <v>2200</v>
          </cell>
          <cell r="K343">
            <v>1800</v>
          </cell>
          <cell r="L343">
            <v>1800</v>
          </cell>
          <cell r="M343">
            <v>11600</v>
          </cell>
          <cell r="N343">
            <v>2200</v>
          </cell>
          <cell r="O343">
            <v>1800</v>
          </cell>
          <cell r="P343">
            <v>1800</v>
          </cell>
          <cell r="Q343">
            <v>2200</v>
          </cell>
          <cell r="R343">
            <v>1800</v>
          </cell>
          <cell r="S343">
            <v>1800</v>
          </cell>
          <cell r="T343">
            <v>11600</v>
          </cell>
          <cell r="U343">
            <v>23200</v>
          </cell>
          <cell r="V343">
            <v>23200</v>
          </cell>
          <cell r="W343">
            <v>1</v>
          </cell>
          <cell r="AE343" t="str">
            <v>091060</v>
          </cell>
          <cell r="AF343" t="str">
            <v>&lt;&gt;0</v>
          </cell>
        </row>
        <row r="344">
          <cell r="B344" t="str">
            <v xml:space="preserve">  TOTAL GLO COT COLOR</v>
          </cell>
          <cell r="D344">
            <v>0</v>
          </cell>
          <cell r="F344">
            <v>0</v>
          </cell>
          <cell r="G344">
            <v>10200</v>
          </cell>
          <cell r="H344">
            <v>8300</v>
          </cell>
          <cell r="I344">
            <v>8300</v>
          </cell>
          <cell r="J344">
            <v>10200</v>
          </cell>
          <cell r="K344">
            <v>8300</v>
          </cell>
          <cell r="L344">
            <v>8300</v>
          </cell>
          <cell r="M344">
            <v>53600</v>
          </cell>
          <cell r="N344">
            <v>10200</v>
          </cell>
          <cell r="O344">
            <v>8300</v>
          </cell>
          <cell r="P344">
            <v>8300</v>
          </cell>
          <cell r="Q344">
            <v>10200</v>
          </cell>
          <cell r="R344">
            <v>8300</v>
          </cell>
          <cell r="S344">
            <v>8300</v>
          </cell>
          <cell r="T344">
            <v>53600</v>
          </cell>
          <cell r="U344">
            <v>107200</v>
          </cell>
          <cell r="V344">
            <v>107200</v>
          </cell>
          <cell r="W344">
            <v>1</v>
          </cell>
          <cell r="AE344" t="str">
            <v>091064</v>
          </cell>
          <cell r="AF344" t="str">
            <v>&lt;&gt;0</v>
          </cell>
        </row>
        <row r="345">
          <cell r="D345">
            <v>0</v>
          </cell>
          <cell r="W345">
            <v>1</v>
          </cell>
          <cell r="AE345" t="str">
            <v>091065</v>
          </cell>
          <cell r="AF345" t="str">
            <v>&lt;&gt;0</v>
          </cell>
        </row>
        <row r="346">
          <cell r="B346" t="str">
            <v>PROM GLOCOT MAD. COMB. 12x1L</v>
          </cell>
          <cell r="C346">
            <v>1000</v>
          </cell>
          <cell r="D346">
            <v>12</v>
          </cell>
          <cell r="E346" t="str">
            <v>061150</v>
          </cell>
          <cell r="F346">
            <v>1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1</v>
          </cell>
          <cell r="AE346" t="str">
            <v>091066</v>
          </cell>
          <cell r="AF346" t="str">
            <v>&lt;&gt;0</v>
          </cell>
        </row>
        <row r="347">
          <cell r="B347" t="str">
            <v>GLOCOT MADERA NAT. 12X1</v>
          </cell>
          <cell r="C347">
            <v>1000</v>
          </cell>
          <cell r="D347">
            <v>12</v>
          </cell>
          <cell r="E347" t="str">
            <v>061151</v>
          </cell>
          <cell r="F347">
            <v>1</v>
          </cell>
          <cell r="G347">
            <v>1500</v>
          </cell>
          <cell r="H347">
            <v>1200</v>
          </cell>
          <cell r="I347">
            <v>1200</v>
          </cell>
          <cell r="J347">
            <v>850</v>
          </cell>
          <cell r="K347">
            <v>550</v>
          </cell>
          <cell r="L347">
            <v>1200</v>
          </cell>
          <cell r="M347">
            <v>6500</v>
          </cell>
          <cell r="N347">
            <v>1500</v>
          </cell>
          <cell r="O347">
            <v>1200</v>
          </cell>
          <cell r="P347">
            <v>1200</v>
          </cell>
          <cell r="Q347">
            <v>700</v>
          </cell>
          <cell r="R347">
            <v>700</v>
          </cell>
          <cell r="S347">
            <v>1200</v>
          </cell>
          <cell r="T347">
            <v>6500</v>
          </cell>
          <cell r="U347">
            <v>13000</v>
          </cell>
          <cell r="V347">
            <v>13000</v>
          </cell>
          <cell r="W347">
            <v>1</v>
          </cell>
          <cell r="AE347" t="str">
            <v>092000</v>
          </cell>
          <cell r="AF347" t="str">
            <v>&lt;&gt;0</v>
          </cell>
        </row>
        <row r="348">
          <cell r="B348" t="str">
            <v>GLOCOT MAD.NAT.12X1+PASACERAS</v>
          </cell>
          <cell r="C348">
            <v>1000</v>
          </cell>
          <cell r="D348">
            <v>12</v>
          </cell>
          <cell r="E348" t="str">
            <v>061152</v>
          </cell>
          <cell r="F348">
            <v>1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1</v>
          </cell>
          <cell r="AE348" t="str">
            <v>092001</v>
          </cell>
          <cell r="AF348" t="str">
            <v>&lt;&gt;0</v>
          </cell>
        </row>
        <row r="349">
          <cell r="B349" t="str">
            <v>GLOCOT MADERA NAT. 2X1</v>
          </cell>
          <cell r="C349">
            <v>1000</v>
          </cell>
          <cell r="D349">
            <v>12</v>
          </cell>
          <cell r="E349" t="str">
            <v>061154</v>
          </cell>
          <cell r="F349">
            <v>0.5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1</v>
          </cell>
          <cell r="AE349" t="str">
            <v>092002</v>
          </cell>
          <cell r="AF349" t="str">
            <v>&lt;&gt;0</v>
          </cell>
        </row>
        <row r="350">
          <cell r="B350" t="str">
            <v>PROM GLOCOT MAD.+ BLEM 165cc</v>
          </cell>
          <cell r="C350">
            <v>1000</v>
          </cell>
          <cell r="D350">
            <v>12</v>
          </cell>
          <cell r="E350" t="str">
            <v>061160</v>
          </cell>
          <cell r="F350">
            <v>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1</v>
          </cell>
          <cell r="AE350" t="str">
            <v>092003</v>
          </cell>
          <cell r="AF350" t="str">
            <v>&lt;&gt;0</v>
          </cell>
        </row>
        <row r="351">
          <cell r="B351" t="str">
            <v>PROM GLOCOT MAD.+ BLEM 165cc</v>
          </cell>
          <cell r="C351">
            <v>1000</v>
          </cell>
          <cell r="D351">
            <v>12</v>
          </cell>
          <cell r="E351" t="str">
            <v>061170</v>
          </cell>
          <cell r="F351">
            <v>1</v>
          </cell>
          <cell r="G351">
            <v>0</v>
          </cell>
          <cell r="H351">
            <v>0</v>
          </cell>
          <cell r="I351">
            <v>0</v>
          </cell>
          <cell r="J351">
            <v>1000</v>
          </cell>
          <cell r="K351">
            <v>1000</v>
          </cell>
          <cell r="L351">
            <v>0</v>
          </cell>
          <cell r="M351">
            <v>2000</v>
          </cell>
          <cell r="N351">
            <v>0</v>
          </cell>
          <cell r="O351">
            <v>0</v>
          </cell>
          <cell r="P351">
            <v>0</v>
          </cell>
          <cell r="Q351">
            <v>1000</v>
          </cell>
          <cell r="R351">
            <v>1000</v>
          </cell>
          <cell r="S351">
            <v>0</v>
          </cell>
          <cell r="T351">
            <v>2000</v>
          </cell>
          <cell r="U351">
            <v>4000</v>
          </cell>
          <cell r="V351">
            <v>4000</v>
          </cell>
          <cell r="W351">
            <v>1</v>
          </cell>
          <cell r="AE351" t="str">
            <v>092004</v>
          </cell>
          <cell r="AF351" t="str">
            <v>&lt;&gt;0</v>
          </cell>
        </row>
        <row r="352">
          <cell r="B352" t="str">
            <v>GLOCOT MADERA R.C.12X1</v>
          </cell>
          <cell r="C352">
            <v>1000</v>
          </cell>
          <cell r="D352">
            <v>12</v>
          </cell>
          <cell r="E352" t="str">
            <v>061161</v>
          </cell>
          <cell r="F352">
            <v>1</v>
          </cell>
          <cell r="G352">
            <v>1075.4807692307693</v>
          </cell>
          <cell r="H352">
            <v>860.38461538461547</v>
          </cell>
          <cell r="I352">
            <v>860</v>
          </cell>
          <cell r="J352">
            <v>1075</v>
          </cell>
          <cell r="K352">
            <v>860</v>
          </cell>
          <cell r="L352">
            <v>860</v>
          </cell>
          <cell r="M352">
            <v>5590.8653846153848</v>
          </cell>
          <cell r="N352">
            <v>1100</v>
          </cell>
          <cell r="O352">
            <v>860</v>
          </cell>
          <cell r="P352">
            <v>860</v>
          </cell>
          <cell r="Q352">
            <v>1100</v>
          </cell>
          <cell r="R352">
            <v>860</v>
          </cell>
          <cell r="S352">
            <v>860</v>
          </cell>
          <cell r="T352">
            <v>5640</v>
          </cell>
          <cell r="U352">
            <v>11230.865384615385</v>
          </cell>
          <cell r="V352">
            <v>11230.865384615385</v>
          </cell>
          <cell r="W352">
            <v>1</v>
          </cell>
          <cell r="AE352" t="str">
            <v>092005</v>
          </cell>
          <cell r="AF352" t="str">
            <v>&lt;&gt;0</v>
          </cell>
        </row>
        <row r="353">
          <cell r="B353" t="str">
            <v>GLOCOT MADERA R.C.2X1</v>
          </cell>
          <cell r="C353">
            <v>1000</v>
          </cell>
          <cell r="D353">
            <v>12</v>
          </cell>
          <cell r="E353" t="str">
            <v>061164</v>
          </cell>
          <cell r="F353">
            <v>0.5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1</v>
          </cell>
          <cell r="AE353" t="str">
            <v>092006</v>
          </cell>
          <cell r="AF353" t="str">
            <v>&lt;&gt;0</v>
          </cell>
        </row>
        <row r="354">
          <cell r="B354" t="str">
            <v>GLOCOT MADERA R.O. 12X1</v>
          </cell>
          <cell r="C354">
            <v>1000</v>
          </cell>
          <cell r="D354">
            <v>12</v>
          </cell>
          <cell r="E354" t="str">
            <v>061171</v>
          </cell>
          <cell r="F354">
            <v>1</v>
          </cell>
          <cell r="G354">
            <v>1309.2307692307693</v>
          </cell>
          <cell r="H354">
            <v>1047.3846153846155</v>
          </cell>
          <cell r="I354">
            <v>1047</v>
          </cell>
          <cell r="J354">
            <v>1309</v>
          </cell>
          <cell r="K354">
            <v>1047</v>
          </cell>
          <cell r="L354">
            <v>1047</v>
          </cell>
          <cell r="M354">
            <v>6806.6153846153848</v>
          </cell>
          <cell r="N354">
            <v>1309</v>
          </cell>
          <cell r="O354">
            <v>1047</v>
          </cell>
          <cell r="P354">
            <v>1047</v>
          </cell>
          <cell r="Q354">
            <v>1309</v>
          </cell>
          <cell r="R354">
            <v>1047</v>
          </cell>
          <cell r="S354">
            <v>1047</v>
          </cell>
          <cell r="T354">
            <v>6806</v>
          </cell>
          <cell r="U354">
            <v>13612.615384615385</v>
          </cell>
          <cell r="V354">
            <v>13612.615384615385</v>
          </cell>
          <cell r="W354">
            <v>1</v>
          </cell>
          <cell r="AE354" t="str">
            <v>092007</v>
          </cell>
          <cell r="AF354" t="str">
            <v>&lt;&gt;0</v>
          </cell>
        </row>
        <row r="355">
          <cell r="B355" t="str">
            <v>GLOCOT MADERA R.O. 2X1</v>
          </cell>
          <cell r="C355">
            <v>1000</v>
          </cell>
          <cell r="D355">
            <v>12</v>
          </cell>
          <cell r="E355" t="str">
            <v>061174</v>
          </cell>
          <cell r="F355">
            <v>0.5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1</v>
          </cell>
          <cell r="AE355" t="str">
            <v>092008</v>
          </cell>
          <cell r="AF355" t="str">
            <v>&lt;&gt;0</v>
          </cell>
        </row>
        <row r="356">
          <cell r="B356" t="str">
            <v xml:space="preserve">  TOTAL GLO COT MADERA</v>
          </cell>
          <cell r="D356">
            <v>0</v>
          </cell>
          <cell r="F356">
            <v>0</v>
          </cell>
          <cell r="G356">
            <v>3884.711538461539</v>
          </cell>
          <cell r="H356">
            <v>3107.7692307692305</v>
          </cell>
          <cell r="I356">
            <v>3107</v>
          </cell>
          <cell r="J356">
            <v>4234</v>
          </cell>
          <cell r="K356">
            <v>3457</v>
          </cell>
          <cell r="L356">
            <v>3107</v>
          </cell>
          <cell r="M356">
            <v>20897.48076923077</v>
          </cell>
          <cell r="N356">
            <v>3909</v>
          </cell>
          <cell r="O356">
            <v>3107</v>
          </cell>
          <cell r="P356">
            <v>3107</v>
          </cell>
          <cell r="Q356">
            <v>4109</v>
          </cell>
          <cell r="R356">
            <v>3607</v>
          </cell>
          <cell r="S356">
            <v>3107</v>
          </cell>
          <cell r="T356">
            <v>20946</v>
          </cell>
          <cell r="U356">
            <v>41843.480769230766</v>
          </cell>
          <cell r="V356">
            <v>41843.480769230766</v>
          </cell>
          <cell r="W356">
            <v>1</v>
          </cell>
          <cell r="AE356" t="str">
            <v>092010</v>
          </cell>
          <cell r="AF356" t="str">
            <v>&lt;&gt;0</v>
          </cell>
        </row>
        <row r="357">
          <cell r="D357">
            <v>0</v>
          </cell>
          <cell r="F357">
            <v>0</v>
          </cell>
          <cell r="W357">
            <v>1</v>
          </cell>
          <cell r="AE357" t="str">
            <v>092011</v>
          </cell>
          <cell r="AF357" t="str">
            <v>&lt;&gt;0</v>
          </cell>
        </row>
        <row r="358">
          <cell r="B358" t="str">
            <v>GLOCOT REMOVEDOR</v>
          </cell>
          <cell r="C358" t="str">
            <v>1000</v>
          </cell>
          <cell r="D358">
            <v>12</v>
          </cell>
          <cell r="E358" t="str">
            <v>023130</v>
          </cell>
          <cell r="F358">
            <v>1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1</v>
          </cell>
          <cell r="AE358" t="str">
            <v>092012</v>
          </cell>
          <cell r="AF358" t="str">
            <v>&lt;&gt;0</v>
          </cell>
        </row>
        <row r="359">
          <cell r="B359" t="str">
            <v>GLOCOT REMOVEDOR NVA. FLA.</v>
          </cell>
          <cell r="C359" t="str">
            <v>1000</v>
          </cell>
          <cell r="D359">
            <v>12</v>
          </cell>
          <cell r="E359" t="str">
            <v>023131</v>
          </cell>
          <cell r="F359">
            <v>1</v>
          </cell>
          <cell r="G359">
            <v>800</v>
          </cell>
          <cell r="H359">
            <v>600</v>
          </cell>
          <cell r="I359">
            <v>600</v>
          </cell>
          <cell r="J359">
            <v>800</v>
          </cell>
          <cell r="K359">
            <v>600</v>
          </cell>
          <cell r="L359">
            <v>600</v>
          </cell>
          <cell r="M359">
            <v>4000</v>
          </cell>
          <cell r="N359">
            <v>800</v>
          </cell>
          <cell r="O359">
            <v>600</v>
          </cell>
          <cell r="P359">
            <v>600</v>
          </cell>
          <cell r="Q359">
            <v>800</v>
          </cell>
          <cell r="R359">
            <v>600</v>
          </cell>
          <cell r="S359">
            <v>600</v>
          </cell>
          <cell r="T359">
            <v>4000</v>
          </cell>
          <cell r="U359">
            <v>8000</v>
          </cell>
          <cell r="V359">
            <v>8000</v>
          </cell>
          <cell r="W359">
            <v>1</v>
          </cell>
          <cell r="AE359" t="str">
            <v>093072</v>
          </cell>
          <cell r="AF359" t="str">
            <v>&lt;&gt;0</v>
          </cell>
        </row>
        <row r="360">
          <cell r="B360" t="str">
            <v xml:space="preserve">  TOTAL GLO COT REMOVEDOR</v>
          </cell>
          <cell r="D360">
            <v>0</v>
          </cell>
          <cell r="F360">
            <v>0</v>
          </cell>
          <cell r="G360">
            <v>800</v>
          </cell>
          <cell r="H360">
            <v>600</v>
          </cell>
          <cell r="I360">
            <v>600</v>
          </cell>
          <cell r="J360">
            <v>800</v>
          </cell>
          <cell r="K360">
            <v>600</v>
          </cell>
          <cell r="L360">
            <v>600</v>
          </cell>
          <cell r="M360">
            <v>4000</v>
          </cell>
          <cell r="N360">
            <v>800</v>
          </cell>
          <cell r="O360">
            <v>600</v>
          </cell>
          <cell r="P360">
            <v>600</v>
          </cell>
          <cell r="Q360">
            <v>800</v>
          </cell>
          <cell r="R360">
            <v>600</v>
          </cell>
          <cell r="S360">
            <v>600</v>
          </cell>
          <cell r="T360">
            <v>4000</v>
          </cell>
          <cell r="U360">
            <v>8000</v>
          </cell>
          <cell r="V360">
            <v>8000</v>
          </cell>
          <cell r="W360">
            <v>1</v>
          </cell>
          <cell r="AE360" t="str">
            <v>093073</v>
          </cell>
          <cell r="AF360" t="str">
            <v>&lt;&gt;0</v>
          </cell>
        </row>
        <row r="361">
          <cell r="D361">
            <v>0</v>
          </cell>
          <cell r="F361">
            <v>0</v>
          </cell>
          <cell r="W361">
            <v>1</v>
          </cell>
          <cell r="AE361" t="str">
            <v>093078</v>
          </cell>
          <cell r="AF361" t="str">
            <v>&lt;&gt;0</v>
          </cell>
        </row>
        <row r="362">
          <cell r="B362" t="str">
            <v>GLO COT PISOS PLASTIFICADOS</v>
          </cell>
          <cell r="C362" t="str">
            <v>1000</v>
          </cell>
          <cell r="D362">
            <v>12</v>
          </cell>
          <cell r="E362" t="str">
            <v>061100</v>
          </cell>
          <cell r="F362">
            <v>1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2307.692307692304</v>
          </cell>
          <cell r="O362">
            <v>1846.1538461538462</v>
          </cell>
          <cell r="P362">
            <v>1846.1538461538462</v>
          </cell>
          <cell r="Q362">
            <v>2307.692307692304</v>
          </cell>
          <cell r="R362">
            <v>1846.1538461538462</v>
          </cell>
          <cell r="S362">
            <v>1846.1538461538462</v>
          </cell>
          <cell r="T362">
            <v>11999.999999999993</v>
          </cell>
          <cell r="U362">
            <v>11999.999999999993</v>
          </cell>
          <cell r="V362">
            <v>11999.999999999993</v>
          </cell>
          <cell r="W362">
            <v>1</v>
          </cell>
          <cell r="AE362" t="str">
            <v>093078</v>
          </cell>
          <cell r="AF362" t="str">
            <v>&lt;&gt;0</v>
          </cell>
        </row>
        <row r="363">
          <cell r="B363" t="str">
            <v xml:space="preserve">  TOTAL GLO COT REMOVEDOR</v>
          </cell>
          <cell r="D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2307.692307692304</v>
          </cell>
          <cell r="O363">
            <v>1846.1538461538462</v>
          </cell>
          <cell r="P363">
            <v>1846.1538461538462</v>
          </cell>
          <cell r="Q363">
            <v>2307.692307692304</v>
          </cell>
          <cell r="R363">
            <v>1846.1538461538462</v>
          </cell>
          <cell r="S363">
            <v>1846.1538461538462</v>
          </cell>
          <cell r="T363">
            <v>11999.999999999993</v>
          </cell>
          <cell r="U363">
            <v>11999.999999999993</v>
          </cell>
          <cell r="V363">
            <v>11999.999999999993</v>
          </cell>
          <cell r="W363">
            <v>1</v>
          </cell>
          <cell r="AE363" t="str">
            <v>093079</v>
          </cell>
          <cell r="AF363" t="str">
            <v>&lt;&gt;0</v>
          </cell>
        </row>
        <row r="364">
          <cell r="D364">
            <v>0</v>
          </cell>
          <cell r="F364">
            <v>0</v>
          </cell>
          <cell r="W364">
            <v>1</v>
          </cell>
          <cell r="AE364" t="str">
            <v>093100</v>
          </cell>
          <cell r="AF364" t="str">
            <v>&lt;&gt;0</v>
          </cell>
        </row>
        <row r="365">
          <cell r="B365" t="str">
            <v xml:space="preserve">  TOTAL GLO COT</v>
          </cell>
          <cell r="D365">
            <v>0</v>
          </cell>
          <cell r="F365">
            <v>0</v>
          </cell>
          <cell r="G365">
            <v>46775.865384615383</v>
          </cell>
          <cell r="H365">
            <v>37720.692307692312</v>
          </cell>
          <cell r="I365">
            <v>37719.769230769234</v>
          </cell>
          <cell r="J365">
            <v>47125.461538461539</v>
          </cell>
          <cell r="K365">
            <v>38069.769230769234</v>
          </cell>
          <cell r="L365">
            <v>37719.769230769234</v>
          </cell>
          <cell r="M365">
            <v>245131.32692307694</v>
          </cell>
          <cell r="N365">
            <v>49108.153846153844</v>
          </cell>
          <cell r="O365">
            <v>39565.923076923078</v>
          </cell>
          <cell r="P365">
            <v>39565.923076923078</v>
          </cell>
          <cell r="Q365">
            <v>49308.153846153844</v>
          </cell>
          <cell r="R365">
            <v>40065.923076923078</v>
          </cell>
          <cell r="S365">
            <v>39765.923076923078</v>
          </cell>
          <cell r="T365">
            <v>257380</v>
          </cell>
          <cell r="U365">
            <v>502511.32692307688</v>
          </cell>
          <cell r="V365">
            <v>477113.32692307688</v>
          </cell>
          <cell r="W365">
            <v>1</v>
          </cell>
          <cell r="AE365" t="str">
            <v>095010</v>
          </cell>
          <cell r="AF365" t="str">
            <v>&lt;&gt;0</v>
          </cell>
        </row>
        <row r="366">
          <cell r="D366">
            <v>0</v>
          </cell>
          <cell r="F366">
            <v>0</v>
          </cell>
          <cell r="W366">
            <v>1</v>
          </cell>
          <cell r="AE366" t="str">
            <v>096101</v>
          </cell>
          <cell r="AF366" t="str">
            <v>&lt;&gt;0</v>
          </cell>
        </row>
        <row r="367">
          <cell r="B367" t="str">
            <v>KLEAR NATURAL 12X1</v>
          </cell>
          <cell r="C367">
            <v>1000</v>
          </cell>
          <cell r="D367">
            <v>12</v>
          </cell>
          <cell r="E367" t="str">
            <v>061111</v>
          </cell>
          <cell r="F367">
            <v>1</v>
          </cell>
          <cell r="G367">
            <v>2100</v>
          </cell>
          <cell r="H367">
            <v>1750</v>
          </cell>
          <cell r="I367">
            <v>1750</v>
          </cell>
          <cell r="J367">
            <v>2100</v>
          </cell>
          <cell r="K367">
            <v>1750</v>
          </cell>
          <cell r="L367">
            <v>1750</v>
          </cell>
          <cell r="M367">
            <v>11200</v>
          </cell>
          <cell r="N367">
            <v>2100</v>
          </cell>
          <cell r="O367">
            <v>1750</v>
          </cell>
          <cell r="P367">
            <v>1750</v>
          </cell>
          <cell r="Q367">
            <v>2100</v>
          </cell>
          <cell r="R367">
            <v>1750</v>
          </cell>
          <cell r="S367">
            <v>1750</v>
          </cell>
          <cell r="T367">
            <v>11200</v>
          </cell>
          <cell r="U367">
            <v>22400</v>
          </cell>
          <cell r="V367">
            <v>22400</v>
          </cell>
          <cell r="W367">
            <v>1</v>
          </cell>
          <cell r="AE367" t="str">
            <v>096102</v>
          </cell>
          <cell r="AF367" t="str">
            <v>&lt;&gt;0</v>
          </cell>
        </row>
        <row r="368">
          <cell r="B368" t="str">
            <v>KLEAR ROBLE CLARO 12X1</v>
          </cell>
          <cell r="C368">
            <v>1000</v>
          </cell>
          <cell r="D368">
            <v>12</v>
          </cell>
          <cell r="E368" t="str">
            <v>061131</v>
          </cell>
          <cell r="F368">
            <v>1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1</v>
          </cell>
          <cell r="AE368" t="str">
            <v>096104</v>
          </cell>
          <cell r="AF368" t="str">
            <v>&lt;&gt;0</v>
          </cell>
        </row>
        <row r="369">
          <cell r="B369" t="str">
            <v>KLEAR ROBLE OSCURO 12X1</v>
          </cell>
          <cell r="C369">
            <v>1000</v>
          </cell>
          <cell r="D369">
            <v>12</v>
          </cell>
          <cell r="E369" t="str">
            <v>061141</v>
          </cell>
          <cell r="F369">
            <v>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1</v>
          </cell>
          <cell r="AE369" t="str">
            <v>096105</v>
          </cell>
          <cell r="AF369" t="str">
            <v>&lt;&gt;0</v>
          </cell>
        </row>
        <row r="370">
          <cell r="B370" t="str">
            <v xml:space="preserve">  TOTAL KLEAR</v>
          </cell>
          <cell r="D370">
            <v>0</v>
          </cell>
          <cell r="F370">
            <v>0</v>
          </cell>
          <cell r="G370">
            <v>2100</v>
          </cell>
          <cell r="H370">
            <v>1750</v>
          </cell>
          <cell r="I370">
            <v>1750</v>
          </cell>
          <cell r="J370">
            <v>2100</v>
          </cell>
          <cell r="K370">
            <v>1750</v>
          </cell>
          <cell r="L370">
            <v>1750</v>
          </cell>
          <cell r="M370">
            <v>11200</v>
          </cell>
          <cell r="N370">
            <v>2100</v>
          </cell>
          <cell r="O370">
            <v>1750</v>
          </cell>
          <cell r="P370">
            <v>1750</v>
          </cell>
          <cell r="Q370">
            <v>2100</v>
          </cell>
          <cell r="R370">
            <v>1750</v>
          </cell>
          <cell r="S370">
            <v>1750</v>
          </cell>
          <cell r="T370">
            <v>11200</v>
          </cell>
          <cell r="U370">
            <v>22400</v>
          </cell>
          <cell r="V370">
            <v>22400</v>
          </cell>
          <cell r="W370">
            <v>1</v>
          </cell>
          <cell r="AE370" t="str">
            <v>096108</v>
          </cell>
          <cell r="AF370" t="str">
            <v>&lt;&gt;0</v>
          </cell>
        </row>
        <row r="371">
          <cell r="D371">
            <v>0</v>
          </cell>
          <cell r="W371">
            <v>1</v>
          </cell>
          <cell r="AE371" t="str">
            <v>096109</v>
          </cell>
          <cell r="AF371" t="str">
            <v>&lt;&gt;0</v>
          </cell>
        </row>
        <row r="372">
          <cell r="B372" t="str">
            <v>CHARGE MOPA 6 UNIDADES</v>
          </cell>
          <cell r="D372">
            <v>0</v>
          </cell>
          <cell r="E372" t="str">
            <v>011000</v>
          </cell>
          <cell r="F372">
            <v>1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1</v>
          </cell>
          <cell r="AE372" t="str">
            <v>096110</v>
          </cell>
          <cell r="AF372" t="str">
            <v>&lt;&gt;0</v>
          </cell>
        </row>
        <row r="373">
          <cell r="B373" t="str">
            <v>CHARGE ECONOMICO X 6</v>
          </cell>
          <cell r="D373">
            <v>0</v>
          </cell>
          <cell r="E373" t="str">
            <v>011002</v>
          </cell>
          <cell r="F373">
            <v>1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1</v>
          </cell>
          <cell r="AE373" t="str">
            <v>096111</v>
          </cell>
          <cell r="AF373" t="str">
            <v>&lt;&gt;0</v>
          </cell>
        </row>
        <row r="374">
          <cell r="B374" t="str">
            <v>CHARGE PA#OS 12X10 UNIDADES</v>
          </cell>
          <cell r="D374">
            <v>0</v>
          </cell>
          <cell r="E374" t="str">
            <v>011005</v>
          </cell>
          <cell r="F374">
            <v>1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1</v>
          </cell>
          <cell r="AE374" t="str">
            <v>096112</v>
          </cell>
          <cell r="AF374" t="str">
            <v>&lt;&gt;0</v>
          </cell>
        </row>
        <row r="375">
          <cell r="B375" t="str">
            <v>CHARGE PA#OS 12X20 UNIDADES</v>
          </cell>
          <cell r="D375">
            <v>0</v>
          </cell>
          <cell r="E375" t="str">
            <v>011010</v>
          </cell>
          <cell r="F375">
            <v>2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1</v>
          </cell>
          <cell r="AE375" t="str">
            <v>096113</v>
          </cell>
          <cell r="AF375" t="str">
            <v>&lt;&gt;0</v>
          </cell>
        </row>
        <row r="376">
          <cell r="B376" t="str">
            <v xml:space="preserve">  TOTAL CHARGE</v>
          </cell>
          <cell r="D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1</v>
          </cell>
          <cell r="AE376" t="str">
            <v>096114</v>
          </cell>
          <cell r="AF376" t="str">
            <v>&lt;&gt;0</v>
          </cell>
        </row>
        <row r="377">
          <cell r="D377">
            <v>0</v>
          </cell>
          <cell r="W377">
            <v>1</v>
          </cell>
          <cell r="AE377" t="str">
            <v>096121</v>
          </cell>
          <cell r="AF377" t="str">
            <v>&lt;&gt;0</v>
          </cell>
        </row>
        <row r="378">
          <cell r="B378" t="str">
            <v xml:space="preserve">  TOTAL FLOOR CARE</v>
          </cell>
          <cell r="D378">
            <v>0</v>
          </cell>
          <cell r="F378">
            <v>0</v>
          </cell>
          <cell r="G378">
            <v>70171.180191544845</v>
          </cell>
          <cell r="H378">
            <v>55186.944153235883</v>
          </cell>
          <cell r="I378">
            <v>56186.021076312805</v>
          </cell>
          <cell r="J378">
            <v>69020.776345391001</v>
          </cell>
          <cell r="K378">
            <v>55536.021076312805</v>
          </cell>
          <cell r="L378">
            <v>55186.021076312805</v>
          </cell>
          <cell r="M378">
            <v>361286.96391911013</v>
          </cell>
          <cell r="N378">
            <v>71503.468653083313</v>
          </cell>
          <cell r="O378">
            <v>56314.174922466649</v>
          </cell>
          <cell r="P378">
            <v>56032.174922466649</v>
          </cell>
          <cell r="Q378">
            <v>70703.468653083313</v>
          </cell>
          <cell r="R378">
            <v>56532.174922466649</v>
          </cell>
          <cell r="S378">
            <v>56232.174922466649</v>
          </cell>
          <cell r="T378">
            <v>367317.63699603319</v>
          </cell>
          <cell r="U378">
            <v>728604.60091514327</v>
          </cell>
          <cell r="V378">
            <v>691670.49236115767</v>
          </cell>
          <cell r="W378">
            <v>1</v>
          </cell>
          <cell r="AE378" t="str">
            <v>096125</v>
          </cell>
          <cell r="AF378" t="str">
            <v>&lt;&gt;0</v>
          </cell>
        </row>
        <row r="379">
          <cell r="D379">
            <v>0</v>
          </cell>
          <cell r="F379">
            <v>0</v>
          </cell>
          <cell r="W379">
            <v>1</v>
          </cell>
          <cell r="AE379" t="str">
            <v>096144</v>
          </cell>
          <cell r="AF379" t="str">
            <v>&lt;&gt;0</v>
          </cell>
        </row>
        <row r="380">
          <cell r="B380" t="str">
            <v xml:space="preserve"> FLOOR CARE CERAMICOL</v>
          </cell>
          <cell r="D380">
            <v>0</v>
          </cell>
          <cell r="F380">
            <v>0</v>
          </cell>
          <cell r="W380">
            <v>1</v>
          </cell>
          <cell r="AE380" t="str">
            <v>096145</v>
          </cell>
          <cell r="AF380" t="str">
            <v>&lt;&gt;0</v>
          </cell>
        </row>
        <row r="381">
          <cell r="D381">
            <v>0</v>
          </cell>
          <cell r="F381">
            <v>0</v>
          </cell>
          <cell r="W381">
            <v>1</v>
          </cell>
          <cell r="AE381" t="str">
            <v>096147</v>
          </cell>
          <cell r="AF381" t="str">
            <v>&lt;&gt;0</v>
          </cell>
        </row>
        <row r="382">
          <cell r="B382" t="str">
            <v>B.R. BRILLO BALDE LAVANDA REG.</v>
          </cell>
          <cell r="C382">
            <v>1</v>
          </cell>
          <cell r="D382">
            <v>12</v>
          </cell>
          <cell r="E382" t="str">
            <v>023104</v>
          </cell>
          <cell r="F382">
            <v>1</v>
          </cell>
          <cell r="G382">
            <v>1200</v>
          </cell>
          <cell r="H382">
            <v>1000</v>
          </cell>
          <cell r="I382">
            <v>1000</v>
          </cell>
          <cell r="J382">
            <v>1200</v>
          </cell>
          <cell r="K382">
            <v>1000</v>
          </cell>
          <cell r="L382">
            <v>1000</v>
          </cell>
          <cell r="M382">
            <v>6400</v>
          </cell>
          <cell r="N382">
            <v>1200</v>
          </cell>
          <cell r="O382">
            <v>1000</v>
          </cell>
          <cell r="P382">
            <v>1000</v>
          </cell>
          <cell r="Q382">
            <v>1200</v>
          </cell>
          <cell r="R382">
            <v>1000</v>
          </cell>
          <cell r="S382">
            <v>1000</v>
          </cell>
          <cell r="T382">
            <v>6400</v>
          </cell>
          <cell r="U382">
            <v>12800</v>
          </cell>
          <cell r="V382">
            <v>12800</v>
          </cell>
          <cell r="W382">
            <v>1</v>
          </cell>
          <cell r="AE382" t="str">
            <v>096151</v>
          </cell>
          <cell r="AF382" t="str">
            <v>&lt;&gt;0</v>
          </cell>
        </row>
        <row r="383">
          <cell r="B383" t="str">
            <v>B.R. BRILLO BALDE AZAHAR REG.</v>
          </cell>
          <cell r="C383">
            <v>1</v>
          </cell>
          <cell r="D383">
            <v>12</v>
          </cell>
          <cell r="E383" t="str">
            <v>023103</v>
          </cell>
          <cell r="F383">
            <v>1</v>
          </cell>
          <cell r="G383">
            <v>1150</v>
          </cell>
          <cell r="H383">
            <v>900</v>
          </cell>
          <cell r="I383">
            <v>900</v>
          </cell>
          <cell r="J383">
            <v>1150</v>
          </cell>
          <cell r="K383">
            <v>900</v>
          </cell>
          <cell r="L383">
            <v>900</v>
          </cell>
          <cell r="M383">
            <v>5900</v>
          </cell>
          <cell r="N383">
            <v>1150</v>
          </cell>
          <cell r="O383">
            <v>900</v>
          </cell>
          <cell r="P383">
            <v>900</v>
          </cell>
          <cell r="Q383">
            <v>1150</v>
          </cell>
          <cell r="R383">
            <v>900</v>
          </cell>
          <cell r="S383">
            <v>900</v>
          </cell>
          <cell r="T383">
            <v>5900</v>
          </cell>
          <cell r="U383">
            <v>11800</v>
          </cell>
          <cell r="V383">
            <v>11800</v>
          </cell>
          <cell r="W383">
            <v>1</v>
          </cell>
          <cell r="AE383" t="str">
            <v>096152</v>
          </cell>
          <cell r="AF383" t="str">
            <v>&lt;&gt;0</v>
          </cell>
        </row>
        <row r="384">
          <cell r="B384" t="str">
            <v>B.R.BRILLO BALDE LAVANDA 500CC</v>
          </cell>
          <cell r="C384">
            <v>1</v>
          </cell>
          <cell r="D384">
            <v>12</v>
          </cell>
          <cell r="E384" t="str">
            <v>023109</v>
          </cell>
          <cell r="F384">
            <v>0.5</v>
          </cell>
          <cell r="G384">
            <v>1200</v>
          </cell>
          <cell r="H384">
            <v>1000</v>
          </cell>
          <cell r="I384">
            <v>1000</v>
          </cell>
          <cell r="J384">
            <v>1200</v>
          </cell>
          <cell r="K384">
            <v>1000</v>
          </cell>
          <cell r="L384">
            <v>1000</v>
          </cell>
          <cell r="M384">
            <v>6400</v>
          </cell>
          <cell r="N384">
            <v>1200</v>
          </cell>
          <cell r="O384">
            <v>1000</v>
          </cell>
          <cell r="P384">
            <v>1000</v>
          </cell>
          <cell r="Q384">
            <v>1200</v>
          </cell>
          <cell r="R384">
            <v>1000</v>
          </cell>
          <cell r="S384">
            <v>1000</v>
          </cell>
          <cell r="T384">
            <v>6400</v>
          </cell>
          <cell r="U384">
            <v>12800</v>
          </cell>
          <cell r="V384">
            <v>6400</v>
          </cell>
          <cell r="W384">
            <v>1</v>
          </cell>
          <cell r="AE384" t="str">
            <v>096153</v>
          </cell>
          <cell r="AF384" t="str">
            <v>&lt;&gt;0</v>
          </cell>
        </row>
        <row r="385">
          <cell r="B385" t="str">
            <v>BRILLO BALDE LAVANDA 12X1000</v>
          </cell>
          <cell r="C385">
            <v>1</v>
          </cell>
          <cell r="D385">
            <v>12</v>
          </cell>
          <cell r="E385" t="str">
            <v>023102</v>
          </cell>
          <cell r="F385">
            <v>1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1</v>
          </cell>
          <cell r="AE385" t="str">
            <v>096154</v>
          </cell>
          <cell r="AF385" t="str">
            <v>&lt;&gt;0</v>
          </cell>
        </row>
        <row r="386">
          <cell r="B386" t="str">
            <v>PROM BR.BALDE LAV. 20%DESC.</v>
          </cell>
          <cell r="C386">
            <v>1</v>
          </cell>
          <cell r="D386">
            <v>12</v>
          </cell>
          <cell r="E386" t="str">
            <v>023114</v>
          </cell>
          <cell r="F386">
            <v>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1</v>
          </cell>
          <cell r="AE386" t="str">
            <v>096210</v>
          </cell>
          <cell r="AF386" t="str">
            <v>&lt;&gt;0</v>
          </cell>
        </row>
        <row r="387">
          <cell r="B387" t="str">
            <v>PROM BR.BALDE AZAHAR 20%DESC</v>
          </cell>
          <cell r="C387">
            <v>1</v>
          </cell>
          <cell r="D387">
            <v>12</v>
          </cell>
          <cell r="E387" t="str">
            <v>023113</v>
          </cell>
          <cell r="F387">
            <v>1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1</v>
          </cell>
          <cell r="AE387" t="str">
            <v>096211</v>
          </cell>
          <cell r="AF387" t="str">
            <v>&lt;&gt;0</v>
          </cell>
        </row>
        <row r="388">
          <cell r="B388" t="str">
            <v>BRILLO BALDE LAVANDA 6X2000 CM</v>
          </cell>
          <cell r="C388">
            <v>2</v>
          </cell>
          <cell r="D388">
            <v>6</v>
          </cell>
          <cell r="E388" t="str">
            <v>023107</v>
          </cell>
          <cell r="F388">
            <v>1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1</v>
          </cell>
          <cell r="AE388" t="str">
            <v>096212</v>
          </cell>
          <cell r="AF388" t="str">
            <v>&lt;&gt;0</v>
          </cell>
        </row>
        <row r="389">
          <cell r="B389" t="str">
            <v>BRILLO BALDE AZAHAR 6X2000 CM</v>
          </cell>
          <cell r="C389">
            <v>2</v>
          </cell>
          <cell r="D389">
            <v>6</v>
          </cell>
          <cell r="E389" t="str">
            <v>023106</v>
          </cell>
          <cell r="F389">
            <v>1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1</v>
          </cell>
          <cell r="AE389" t="str">
            <v>096234</v>
          </cell>
          <cell r="AF389" t="str">
            <v>&lt;&gt;0</v>
          </cell>
        </row>
        <row r="390">
          <cell r="B390" t="str">
            <v>BR.AZAHAR 12X1000 CM +PA#O</v>
          </cell>
          <cell r="C390">
            <v>1</v>
          </cell>
          <cell r="D390">
            <v>12</v>
          </cell>
          <cell r="E390" t="str">
            <v>023111</v>
          </cell>
          <cell r="F390">
            <v>1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1</v>
          </cell>
          <cell r="AE390" t="str">
            <v>096240</v>
          </cell>
          <cell r="AF390" t="str">
            <v>&lt;&gt;0</v>
          </cell>
        </row>
        <row r="391">
          <cell r="B391" t="str">
            <v>BR.BALDE LAV.12X1000+PA#O</v>
          </cell>
          <cell r="C391">
            <v>1</v>
          </cell>
          <cell r="D391">
            <v>12</v>
          </cell>
          <cell r="E391" t="str">
            <v>023112</v>
          </cell>
          <cell r="F391">
            <v>1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1</v>
          </cell>
          <cell r="AE391" t="str">
            <v>096250</v>
          </cell>
          <cell r="AF391" t="str">
            <v>&lt;&gt;0</v>
          </cell>
        </row>
        <row r="392">
          <cell r="B392" t="str">
            <v xml:space="preserve"> TOTAL BRILLO BALDE</v>
          </cell>
          <cell r="D392">
            <v>0</v>
          </cell>
          <cell r="F392">
            <v>0</v>
          </cell>
          <cell r="G392">
            <v>3550</v>
          </cell>
          <cell r="H392">
            <v>2900</v>
          </cell>
          <cell r="I392">
            <v>2900</v>
          </cell>
          <cell r="J392">
            <v>3550</v>
          </cell>
          <cell r="K392">
            <v>2900</v>
          </cell>
          <cell r="L392">
            <v>2900</v>
          </cell>
          <cell r="M392">
            <v>18700</v>
          </cell>
          <cell r="N392">
            <v>3550</v>
          </cell>
          <cell r="O392">
            <v>2900</v>
          </cell>
          <cell r="P392">
            <v>2900</v>
          </cell>
          <cell r="Q392">
            <v>3550</v>
          </cell>
          <cell r="R392">
            <v>2900</v>
          </cell>
          <cell r="S392">
            <v>2900</v>
          </cell>
          <cell r="T392">
            <v>18700</v>
          </cell>
          <cell r="U392">
            <v>37400</v>
          </cell>
          <cell r="V392">
            <v>31000</v>
          </cell>
          <cell r="W392">
            <v>1</v>
          </cell>
          <cell r="AE392" t="str">
            <v>096260</v>
          </cell>
          <cell r="AF392" t="str">
            <v>&lt;&gt;0</v>
          </cell>
        </row>
        <row r="393">
          <cell r="D393">
            <v>0</v>
          </cell>
          <cell r="F393">
            <v>0</v>
          </cell>
          <cell r="W393">
            <v>1</v>
          </cell>
          <cell r="AE393" t="str">
            <v>096261</v>
          </cell>
          <cell r="AF393" t="str">
            <v>&lt;&gt;0</v>
          </cell>
        </row>
        <row r="394">
          <cell r="B394" t="str">
            <v>B.R.BRILLO CER.INC.12X1000CM</v>
          </cell>
          <cell r="C394">
            <v>1</v>
          </cell>
          <cell r="D394">
            <v>12</v>
          </cell>
          <cell r="E394" t="str">
            <v>027281</v>
          </cell>
          <cell r="F394">
            <v>1</v>
          </cell>
          <cell r="G394">
            <v>3000</v>
          </cell>
          <cell r="H394">
            <v>2000</v>
          </cell>
          <cell r="I394">
            <v>4000</v>
          </cell>
          <cell r="J394">
            <v>5000</v>
          </cell>
          <cell r="K394">
            <v>4000</v>
          </cell>
          <cell r="L394">
            <v>4000</v>
          </cell>
          <cell r="M394">
            <v>22000</v>
          </cell>
          <cell r="N394">
            <v>3000</v>
          </cell>
          <cell r="O394">
            <v>4000</v>
          </cell>
          <cell r="P394">
            <v>4000</v>
          </cell>
          <cell r="Q394">
            <v>5000</v>
          </cell>
          <cell r="R394">
            <v>4000</v>
          </cell>
          <cell r="S394">
            <v>4000</v>
          </cell>
          <cell r="T394">
            <v>24000</v>
          </cell>
          <cell r="U394">
            <v>46000</v>
          </cell>
          <cell r="V394">
            <v>46000</v>
          </cell>
          <cell r="W394">
            <v>1</v>
          </cell>
          <cell r="AE394" t="str">
            <v>096262</v>
          </cell>
          <cell r="AF394" t="str">
            <v>&lt;&gt;0</v>
          </cell>
        </row>
        <row r="395">
          <cell r="B395" t="str">
            <v>PROM BRILLO R.INC. 20%DESC.</v>
          </cell>
          <cell r="C395">
            <v>1</v>
          </cell>
          <cell r="D395">
            <v>12</v>
          </cell>
          <cell r="E395" t="str">
            <v>027262</v>
          </cell>
          <cell r="F395">
            <v>1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1</v>
          </cell>
          <cell r="AE395" t="str">
            <v>096263</v>
          </cell>
          <cell r="AF395" t="str">
            <v>&lt;&gt;0</v>
          </cell>
        </row>
        <row r="396">
          <cell r="B396" t="str">
            <v>BRILLO CERAMICOL INC.12X1000CM</v>
          </cell>
          <cell r="C396">
            <v>1</v>
          </cell>
          <cell r="D396">
            <v>12</v>
          </cell>
          <cell r="E396" t="str">
            <v>027251</v>
          </cell>
          <cell r="F396">
            <v>1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1</v>
          </cell>
          <cell r="AE396" t="str">
            <v>096264</v>
          </cell>
          <cell r="AF396" t="str">
            <v>&lt;&gt;0</v>
          </cell>
        </row>
        <row r="397">
          <cell r="B397" t="str">
            <v>B.R.BRILLO CER.INC.500CM</v>
          </cell>
          <cell r="C397">
            <v>1</v>
          </cell>
          <cell r="D397">
            <v>12</v>
          </cell>
          <cell r="E397" t="str">
            <v>027231</v>
          </cell>
          <cell r="F397">
            <v>0.5</v>
          </cell>
          <cell r="G397">
            <v>2200</v>
          </cell>
          <cell r="H397">
            <v>1800</v>
          </cell>
          <cell r="I397">
            <v>1800</v>
          </cell>
          <cell r="J397">
            <v>2200</v>
          </cell>
          <cell r="K397">
            <v>1800</v>
          </cell>
          <cell r="L397">
            <v>1800</v>
          </cell>
          <cell r="M397">
            <v>11600</v>
          </cell>
          <cell r="N397">
            <v>2200</v>
          </cell>
          <cell r="O397">
            <v>1800</v>
          </cell>
          <cell r="P397">
            <v>1800</v>
          </cell>
          <cell r="Q397">
            <v>2200</v>
          </cell>
          <cell r="R397">
            <v>1800</v>
          </cell>
          <cell r="S397">
            <v>1800</v>
          </cell>
          <cell r="T397">
            <v>11600</v>
          </cell>
          <cell r="U397">
            <v>23200</v>
          </cell>
          <cell r="V397">
            <v>11600</v>
          </cell>
          <cell r="W397">
            <v>1</v>
          </cell>
          <cell r="AE397" t="str">
            <v>096265</v>
          </cell>
          <cell r="AF397" t="str">
            <v>&lt;&gt;0</v>
          </cell>
        </row>
        <row r="398">
          <cell r="B398" t="str">
            <v>BRILLO CERAMICOL COLOR ROJO</v>
          </cell>
          <cell r="C398">
            <v>2</v>
          </cell>
          <cell r="D398">
            <v>12</v>
          </cell>
          <cell r="E398" t="str">
            <v>027256</v>
          </cell>
          <cell r="F398">
            <v>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1</v>
          </cell>
          <cell r="AE398" t="str">
            <v>096270</v>
          </cell>
          <cell r="AF398" t="str">
            <v>&lt;&gt;0</v>
          </cell>
        </row>
        <row r="399">
          <cell r="B399" t="str">
            <v>BRILLO CERAMICOL NEGRO  12x1</v>
          </cell>
          <cell r="C399">
            <v>2</v>
          </cell>
          <cell r="D399">
            <v>12</v>
          </cell>
          <cell r="E399" t="str">
            <v>027258</v>
          </cell>
          <cell r="F399">
            <v>1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1</v>
          </cell>
          <cell r="AE399" t="str">
            <v>096271</v>
          </cell>
          <cell r="AF399" t="str">
            <v>&lt;&gt;0</v>
          </cell>
        </row>
        <row r="400">
          <cell r="B400" t="str">
            <v>B.R. BRILLO CER. COLOR ROJO</v>
          </cell>
          <cell r="C400">
            <v>1</v>
          </cell>
          <cell r="D400">
            <v>12</v>
          </cell>
          <cell r="E400" t="str">
            <v>027282</v>
          </cell>
          <cell r="F400">
            <v>1</v>
          </cell>
          <cell r="G400">
            <v>2000</v>
          </cell>
          <cell r="H400">
            <v>1500</v>
          </cell>
          <cell r="I400">
            <v>3148.9230769230771</v>
          </cell>
          <cell r="J400">
            <v>4500</v>
          </cell>
          <cell r="K400">
            <v>3800</v>
          </cell>
          <cell r="L400">
            <v>3800</v>
          </cell>
          <cell r="M400">
            <v>18748.923076923078</v>
          </cell>
          <cell r="N400">
            <v>3500</v>
          </cell>
          <cell r="O400">
            <v>3000</v>
          </cell>
          <cell r="P400">
            <v>3000</v>
          </cell>
          <cell r="Q400">
            <v>4500</v>
          </cell>
          <cell r="R400">
            <v>3800</v>
          </cell>
          <cell r="S400">
            <v>3800</v>
          </cell>
          <cell r="T400">
            <v>21600</v>
          </cell>
          <cell r="U400">
            <v>40348.923076923078</v>
          </cell>
          <cell r="V400">
            <v>40348.923076923078</v>
          </cell>
          <cell r="W400">
            <v>1</v>
          </cell>
          <cell r="AE400" t="str">
            <v>096280</v>
          </cell>
          <cell r="AF400" t="str">
            <v>&lt;&gt;0</v>
          </cell>
        </row>
        <row r="401">
          <cell r="B401" t="str">
            <v>PROM BRILLO R.ROJ 20%DESC.</v>
          </cell>
          <cell r="C401">
            <v>1</v>
          </cell>
          <cell r="D401">
            <v>12</v>
          </cell>
          <cell r="E401" t="str">
            <v>027263</v>
          </cell>
          <cell r="F401">
            <v>1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1</v>
          </cell>
          <cell r="AE401" t="str">
            <v>096281</v>
          </cell>
          <cell r="AF401" t="str">
            <v>&lt;&gt;0</v>
          </cell>
        </row>
        <row r="402">
          <cell r="B402" t="str">
            <v>B.R. BRILLO CER. NEGRO  12x1</v>
          </cell>
          <cell r="C402">
            <v>1</v>
          </cell>
          <cell r="D402">
            <v>12</v>
          </cell>
          <cell r="E402" t="str">
            <v>027283</v>
          </cell>
          <cell r="F402">
            <v>1</v>
          </cell>
          <cell r="G402">
            <v>1637.6138454502279</v>
          </cell>
          <cell r="H402">
            <v>1310.0910763601823</v>
          </cell>
          <cell r="I402">
            <v>1310.0910763601823</v>
          </cell>
          <cell r="J402">
            <v>1800</v>
          </cell>
          <cell r="K402">
            <v>1310.0910763601823</v>
          </cell>
          <cell r="L402">
            <v>1310.0910763601823</v>
          </cell>
          <cell r="M402">
            <v>8677.9781508909582</v>
          </cell>
          <cell r="N402">
            <v>1637.6138454502279</v>
          </cell>
          <cell r="O402">
            <v>1310.0910763601823</v>
          </cell>
          <cell r="P402">
            <v>1310.0910763601823</v>
          </cell>
          <cell r="Q402">
            <v>1800</v>
          </cell>
          <cell r="R402">
            <v>1310.0910763601823</v>
          </cell>
          <cell r="S402">
            <v>1310.0910763601823</v>
          </cell>
          <cell r="T402">
            <v>8677.9781508909582</v>
          </cell>
          <cell r="U402">
            <v>17355.956301781916</v>
          </cell>
          <cell r="V402">
            <v>17355.956301781916</v>
          </cell>
          <cell r="W402">
            <v>1</v>
          </cell>
          <cell r="AE402" t="str">
            <v>096282</v>
          </cell>
          <cell r="AF402" t="str">
            <v>&lt;&gt;0</v>
          </cell>
        </row>
        <row r="403">
          <cell r="B403" t="str">
            <v>BRILLO CER.INC.12X1000+PA#O</v>
          </cell>
          <cell r="C403">
            <v>1</v>
          </cell>
          <cell r="D403">
            <v>12</v>
          </cell>
          <cell r="E403" t="str">
            <v>027261</v>
          </cell>
          <cell r="F403">
            <v>1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1</v>
          </cell>
          <cell r="AE403" t="str">
            <v>096283</v>
          </cell>
          <cell r="AF403" t="str">
            <v>&lt;&gt;0</v>
          </cell>
        </row>
        <row r="404">
          <cell r="B404" t="str">
            <v>PROM BRILLO R.NEG. 20%DESC.</v>
          </cell>
          <cell r="C404">
            <v>1</v>
          </cell>
          <cell r="D404">
            <v>12</v>
          </cell>
          <cell r="E404" t="str">
            <v>027264</v>
          </cell>
          <cell r="F404">
            <v>1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1</v>
          </cell>
          <cell r="AE404" t="str">
            <v>096284</v>
          </cell>
          <cell r="AF404" t="str">
            <v>&lt;&gt;0</v>
          </cell>
        </row>
        <row r="405">
          <cell r="B405" t="str">
            <v>PROM BR.R.CERAM INC. 20%DESC.</v>
          </cell>
          <cell r="C405">
            <v>1</v>
          </cell>
          <cell r="D405">
            <v>12</v>
          </cell>
          <cell r="E405" t="str">
            <v>027267</v>
          </cell>
          <cell r="F405">
            <v>1</v>
          </cell>
          <cell r="G405">
            <v>2500</v>
          </cell>
          <cell r="H405">
            <v>2500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5000</v>
          </cell>
          <cell r="N405">
            <v>1500</v>
          </cell>
          <cell r="O405">
            <v>1500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3000</v>
          </cell>
          <cell r="U405">
            <v>8000</v>
          </cell>
          <cell r="V405">
            <v>8000</v>
          </cell>
          <cell r="W405">
            <v>1</v>
          </cell>
          <cell r="AE405" t="str">
            <v>096285</v>
          </cell>
          <cell r="AF405" t="str">
            <v>&lt;&gt;0</v>
          </cell>
        </row>
        <row r="406">
          <cell r="B406" t="str">
            <v>PROM BR.R.CERAM ROJO 20%DESC.</v>
          </cell>
          <cell r="C406">
            <v>1</v>
          </cell>
          <cell r="D406">
            <v>12</v>
          </cell>
          <cell r="E406" t="str">
            <v>027268</v>
          </cell>
          <cell r="F406">
            <v>1</v>
          </cell>
          <cell r="G406">
            <v>1500</v>
          </cell>
          <cell r="H406">
            <v>1500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3000</v>
          </cell>
          <cell r="N406">
            <v>1000</v>
          </cell>
          <cell r="O406">
            <v>1000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2000</v>
          </cell>
          <cell r="U406">
            <v>5000</v>
          </cell>
          <cell r="V406">
            <v>5000</v>
          </cell>
          <cell r="W406">
            <v>1</v>
          </cell>
          <cell r="AE406" t="str">
            <v>096286</v>
          </cell>
          <cell r="AF406" t="str">
            <v>&lt;&gt;0</v>
          </cell>
        </row>
        <row r="407">
          <cell r="B407" t="str">
            <v>TOTAL BRILLO CERAMICOL</v>
          </cell>
          <cell r="G407">
            <v>12837.613845450229</v>
          </cell>
          <cell r="H407">
            <v>10610.091076360182</v>
          </cell>
          <cell r="I407">
            <v>10259.01415328326</v>
          </cell>
          <cell r="J407">
            <v>13500</v>
          </cell>
          <cell r="K407">
            <v>10910.091076360182</v>
          </cell>
          <cell r="L407">
            <v>10910.091076360182</v>
          </cell>
          <cell r="M407">
            <v>69026.901227814029</v>
          </cell>
          <cell r="N407">
            <v>12837.613845450229</v>
          </cell>
          <cell r="O407">
            <v>12610.091076360182</v>
          </cell>
          <cell r="P407">
            <v>10110.091076360182</v>
          </cell>
          <cell r="Q407">
            <v>13500</v>
          </cell>
          <cell r="R407">
            <v>10910.091076360182</v>
          </cell>
          <cell r="S407">
            <v>10910.091076360182</v>
          </cell>
          <cell r="T407">
            <v>70877.978150890965</v>
          </cell>
          <cell r="U407">
            <v>139904.87937870499</v>
          </cell>
          <cell r="V407">
            <v>128304.87937870499</v>
          </cell>
          <cell r="W407">
            <v>1</v>
          </cell>
          <cell r="AE407" t="str">
            <v>096287</v>
          </cell>
          <cell r="AF407" t="str">
            <v>&lt;&gt;0</v>
          </cell>
        </row>
        <row r="408">
          <cell r="W408">
            <v>1</v>
          </cell>
          <cell r="AE408" t="str">
            <v>096288</v>
          </cell>
          <cell r="AF408" t="str">
            <v>&lt;&gt;0</v>
          </cell>
        </row>
        <row r="409">
          <cell r="B409" t="str">
            <v>BEAUTY 12X1000 CM</v>
          </cell>
          <cell r="C409">
            <v>1</v>
          </cell>
          <cell r="D409">
            <v>12</v>
          </cell>
          <cell r="E409" t="str">
            <v>027271</v>
          </cell>
          <cell r="F409">
            <v>1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1</v>
          </cell>
          <cell r="AE409" t="str">
            <v>096289</v>
          </cell>
          <cell r="AF409" t="str">
            <v>&lt;&gt;0</v>
          </cell>
        </row>
        <row r="410">
          <cell r="B410" t="str">
            <v>BEAUTY NUEVO</v>
          </cell>
          <cell r="C410">
            <v>1</v>
          </cell>
          <cell r="D410">
            <v>12</v>
          </cell>
          <cell r="E410" t="str">
            <v>027272</v>
          </cell>
          <cell r="F410">
            <v>1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1</v>
          </cell>
          <cell r="AE410" t="str">
            <v>096290</v>
          </cell>
          <cell r="AF410" t="str">
            <v>&lt;&gt;0</v>
          </cell>
        </row>
        <row r="411">
          <cell r="B411" t="str">
            <v>BEAUTY+PA#O NUEVO</v>
          </cell>
          <cell r="C411">
            <v>1</v>
          </cell>
          <cell r="D411">
            <v>12</v>
          </cell>
          <cell r="E411" t="str">
            <v>027274</v>
          </cell>
          <cell r="F411">
            <v>1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1</v>
          </cell>
          <cell r="AE411" t="str">
            <v>096291</v>
          </cell>
          <cell r="AF411" t="str">
            <v>&lt;&gt;0</v>
          </cell>
        </row>
        <row r="412">
          <cell r="B412" t="str">
            <v>CERAMICOL BRILLO ACRILICO UNIV</v>
          </cell>
          <cell r="C412">
            <v>1</v>
          </cell>
          <cell r="D412">
            <v>12</v>
          </cell>
          <cell r="E412" t="str">
            <v>027273</v>
          </cell>
          <cell r="F412">
            <v>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1</v>
          </cell>
          <cell r="AE412" t="str">
            <v>096292</v>
          </cell>
          <cell r="AF412" t="str">
            <v>&lt;&gt;0</v>
          </cell>
        </row>
        <row r="413">
          <cell r="B413" t="str">
            <v>BRIL.ACRILICO CERAM. ROJO 12X1</v>
          </cell>
          <cell r="C413">
            <v>1</v>
          </cell>
          <cell r="D413">
            <v>12</v>
          </cell>
          <cell r="E413" t="str">
            <v>027276</v>
          </cell>
          <cell r="F413">
            <v>1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1</v>
          </cell>
          <cell r="AE413" t="str">
            <v>096293</v>
          </cell>
          <cell r="AF413" t="str">
            <v>&lt;&gt;0</v>
          </cell>
        </row>
        <row r="414">
          <cell r="B414" t="str">
            <v>BRIL. ACRILICO CERAM. NEGRO 1L</v>
          </cell>
          <cell r="C414">
            <v>1</v>
          </cell>
          <cell r="D414">
            <v>12</v>
          </cell>
          <cell r="E414" t="str">
            <v>027278</v>
          </cell>
          <cell r="F414">
            <v>1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1</v>
          </cell>
          <cell r="AE414" t="str">
            <v>096294</v>
          </cell>
          <cell r="AF414" t="str">
            <v>&lt;&gt;0</v>
          </cell>
        </row>
        <row r="415">
          <cell r="B415" t="str">
            <v>B.R. CER. BRILLO ACRILICO INC</v>
          </cell>
          <cell r="C415">
            <v>1</v>
          </cell>
          <cell r="D415">
            <v>12</v>
          </cell>
          <cell r="E415" t="str">
            <v>027286</v>
          </cell>
          <cell r="F415">
            <v>1</v>
          </cell>
          <cell r="G415">
            <v>1346.1538461538462</v>
          </cell>
          <cell r="H415">
            <v>1076.9230769230769</v>
          </cell>
          <cell r="I415">
            <v>1076.9230769230769</v>
          </cell>
          <cell r="J415">
            <v>1346.1538461538462</v>
          </cell>
          <cell r="K415">
            <v>1076.9230769230769</v>
          </cell>
          <cell r="L415">
            <v>1076.9230769230769</v>
          </cell>
          <cell r="M415">
            <v>7000</v>
          </cell>
          <cell r="N415">
            <v>1346.1538461538462</v>
          </cell>
          <cell r="O415">
            <v>1076.9230769230769</v>
          </cell>
          <cell r="P415">
            <v>1076.9230769230769</v>
          </cell>
          <cell r="Q415">
            <v>1346.1538461538462</v>
          </cell>
          <cell r="R415">
            <v>1076.9230769230769</v>
          </cell>
          <cell r="S415">
            <v>1076.9230769230769</v>
          </cell>
          <cell r="T415">
            <v>7000</v>
          </cell>
          <cell r="U415">
            <v>14000</v>
          </cell>
          <cell r="V415">
            <v>14000</v>
          </cell>
          <cell r="W415">
            <v>1</v>
          </cell>
          <cell r="AE415" t="str">
            <v>096295</v>
          </cell>
          <cell r="AF415" t="str">
            <v>&lt;&gt;0</v>
          </cell>
        </row>
        <row r="416">
          <cell r="B416" t="str">
            <v>B.R.BRIL.ACRIL.CERAM.ROJO REG.</v>
          </cell>
          <cell r="C416">
            <v>1</v>
          </cell>
          <cell r="D416">
            <v>12</v>
          </cell>
          <cell r="E416" t="str">
            <v>027287</v>
          </cell>
          <cell r="F416">
            <v>1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1</v>
          </cell>
          <cell r="AE416" t="str">
            <v>096801</v>
          </cell>
          <cell r="AF416" t="str">
            <v>&lt;&gt;0</v>
          </cell>
        </row>
        <row r="417">
          <cell r="B417" t="str">
            <v>B.R. BRIL.ACRIL.CERAM.NEGRO 1L</v>
          </cell>
          <cell r="C417">
            <v>1</v>
          </cell>
          <cell r="D417">
            <v>12</v>
          </cell>
          <cell r="E417" t="str">
            <v>027288</v>
          </cell>
          <cell r="F417">
            <v>1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1</v>
          </cell>
          <cell r="AE417" t="str">
            <v>096802</v>
          </cell>
          <cell r="AF417" t="str">
            <v>&lt;&gt;0</v>
          </cell>
        </row>
        <row r="418">
          <cell r="B418" t="str">
            <v xml:space="preserve"> TOTAL BRILLO ACRILICO</v>
          </cell>
          <cell r="D418">
            <v>0</v>
          </cell>
          <cell r="F418">
            <v>0</v>
          </cell>
          <cell r="G418">
            <v>1346.1538461538462</v>
          </cell>
          <cell r="H418">
            <v>1076.9230769230769</v>
          </cell>
          <cell r="I418">
            <v>1076.9230769230769</v>
          </cell>
          <cell r="J418">
            <v>1346.1538461538462</v>
          </cell>
          <cell r="K418">
            <v>1076.9230769230769</v>
          </cell>
          <cell r="L418">
            <v>1076.9230769230769</v>
          </cell>
          <cell r="M418">
            <v>7000</v>
          </cell>
          <cell r="N418">
            <v>1346.1538461538462</v>
          </cell>
          <cell r="O418">
            <v>1076.9230769230769</v>
          </cell>
          <cell r="P418">
            <v>1076.9230769230769</v>
          </cell>
          <cell r="Q418">
            <v>1346.1538461538462</v>
          </cell>
          <cell r="R418">
            <v>1076.9230769230769</v>
          </cell>
          <cell r="S418">
            <v>1076.9230769230769</v>
          </cell>
          <cell r="T418">
            <v>7000</v>
          </cell>
          <cell r="U418">
            <v>14000</v>
          </cell>
          <cell r="V418">
            <v>14000</v>
          </cell>
          <cell r="W418">
            <v>1</v>
          </cell>
          <cell r="AE418" t="str">
            <v>097000</v>
          </cell>
          <cell r="AF418" t="str">
            <v>&lt;&gt;0</v>
          </cell>
        </row>
        <row r="419">
          <cell r="D419">
            <v>0</v>
          </cell>
          <cell r="W419">
            <v>1</v>
          </cell>
          <cell r="AE419" t="str">
            <v>097001</v>
          </cell>
          <cell r="AF419" t="str">
            <v>&lt;&gt;0</v>
          </cell>
        </row>
        <row r="420">
          <cell r="B420" t="str">
            <v>CURADOR CERAMICOL UNIVERSAL</v>
          </cell>
          <cell r="C420">
            <v>1</v>
          </cell>
          <cell r="D420">
            <v>12</v>
          </cell>
          <cell r="E420" t="str">
            <v>027330</v>
          </cell>
          <cell r="F420">
            <v>1</v>
          </cell>
          <cell r="G420">
            <v>480.76923076923072</v>
          </cell>
          <cell r="H420">
            <v>384.61538461538464</v>
          </cell>
          <cell r="I420">
            <v>384.61538461538464</v>
          </cell>
          <cell r="J420">
            <v>480.76923076923072</v>
          </cell>
          <cell r="K420">
            <v>384.61538461538464</v>
          </cell>
          <cell r="L420">
            <v>384.61538461538464</v>
          </cell>
          <cell r="M420">
            <v>2500</v>
          </cell>
          <cell r="N420">
            <v>480.76923076923072</v>
          </cell>
          <cell r="O420">
            <v>384.61538461538464</v>
          </cell>
          <cell r="P420">
            <v>384.61538461538464</v>
          </cell>
          <cell r="Q420">
            <v>480.76923076923072</v>
          </cell>
          <cell r="R420">
            <v>384.61538461538464</v>
          </cell>
          <cell r="S420">
            <v>384.61538461538464</v>
          </cell>
          <cell r="T420">
            <v>2500</v>
          </cell>
          <cell r="U420">
            <v>5000</v>
          </cell>
          <cell r="V420">
            <v>5000</v>
          </cell>
          <cell r="W420">
            <v>1</v>
          </cell>
          <cell r="AE420" t="str">
            <v>097009</v>
          </cell>
          <cell r="AF420" t="str">
            <v>&lt;&gt;0</v>
          </cell>
        </row>
        <row r="421">
          <cell r="B421" t="str">
            <v>CURADOR ROJO INTENSO SOLVENTE</v>
          </cell>
          <cell r="C421">
            <v>1</v>
          </cell>
          <cell r="D421">
            <v>12</v>
          </cell>
          <cell r="E421" t="str">
            <v>027335</v>
          </cell>
          <cell r="F421">
            <v>1</v>
          </cell>
          <cell r="G421">
            <v>451.92307692307696</v>
          </cell>
          <cell r="H421">
            <v>361.53846153846155</v>
          </cell>
          <cell r="I421">
            <v>361.53846153846155</v>
          </cell>
          <cell r="J421">
            <v>451.92307692307696</v>
          </cell>
          <cell r="K421">
            <v>361.53846153846155</v>
          </cell>
          <cell r="L421">
            <v>361.53846153846155</v>
          </cell>
          <cell r="M421">
            <v>2350</v>
          </cell>
          <cell r="N421">
            <v>451.92307692307696</v>
          </cell>
          <cell r="O421">
            <v>361.53846153846155</v>
          </cell>
          <cell r="P421">
            <v>361.53846153846155</v>
          </cell>
          <cell r="Q421">
            <v>451.92307692307696</v>
          </cell>
          <cell r="R421">
            <v>361.53846153846155</v>
          </cell>
          <cell r="S421">
            <v>361.53846153846155</v>
          </cell>
          <cell r="T421">
            <v>2350</v>
          </cell>
          <cell r="U421">
            <v>4700</v>
          </cell>
          <cell r="V421">
            <v>4700</v>
          </cell>
          <cell r="W421">
            <v>1</v>
          </cell>
          <cell r="AE421" t="str">
            <v>097010</v>
          </cell>
          <cell r="AF421" t="str">
            <v>&lt;&gt;0</v>
          </cell>
        </row>
        <row r="422">
          <cell r="B422" t="str">
            <v>CURADOR CERAMICOL COLOR NEGRO</v>
          </cell>
          <cell r="C422">
            <v>1</v>
          </cell>
          <cell r="D422">
            <v>12</v>
          </cell>
          <cell r="E422" t="str">
            <v>027336</v>
          </cell>
          <cell r="F422">
            <v>1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1</v>
          </cell>
          <cell r="AE422" t="str">
            <v>097011</v>
          </cell>
          <cell r="AF422" t="str">
            <v>&lt;&gt;0</v>
          </cell>
        </row>
        <row r="423">
          <cell r="B423" t="str">
            <v xml:space="preserve"> TOTAL BRILLO CURADOR</v>
          </cell>
          <cell r="D423">
            <v>0</v>
          </cell>
          <cell r="F423">
            <v>0</v>
          </cell>
          <cell r="G423">
            <v>932.69230769230762</v>
          </cell>
          <cell r="H423">
            <v>746.15384615384619</v>
          </cell>
          <cell r="I423">
            <v>746.15384615384619</v>
          </cell>
          <cell r="J423">
            <v>932.69230769230762</v>
          </cell>
          <cell r="K423">
            <v>746.15384615384619</v>
          </cell>
          <cell r="L423">
            <v>746.15384615384619</v>
          </cell>
          <cell r="M423">
            <v>4850</v>
          </cell>
          <cell r="N423">
            <v>932.69230769230762</v>
          </cell>
          <cell r="O423">
            <v>746.15384615384619</v>
          </cell>
          <cell r="P423">
            <v>746.15384615384619</v>
          </cell>
          <cell r="Q423">
            <v>932.69230769230762</v>
          </cell>
          <cell r="R423">
            <v>746.15384615384619</v>
          </cell>
          <cell r="S423">
            <v>746.15384615384619</v>
          </cell>
          <cell r="T423">
            <v>4850</v>
          </cell>
          <cell r="U423">
            <v>9700</v>
          </cell>
          <cell r="V423">
            <v>9700</v>
          </cell>
          <cell r="W423">
            <v>1</v>
          </cell>
          <cell r="AE423" t="str">
            <v>097012</v>
          </cell>
          <cell r="AF423" t="str">
            <v>&lt;&gt;0</v>
          </cell>
        </row>
        <row r="424">
          <cell r="D424">
            <v>0</v>
          </cell>
          <cell r="F424">
            <v>0</v>
          </cell>
          <cell r="W424">
            <v>1</v>
          </cell>
          <cell r="AE424" t="str">
            <v>097013</v>
          </cell>
          <cell r="AF424" t="str">
            <v>&lt;&gt;0</v>
          </cell>
        </row>
        <row r="425">
          <cell r="B425" t="str">
            <v>CERA COLOR NATURAL</v>
          </cell>
          <cell r="C425">
            <v>1</v>
          </cell>
          <cell r="D425">
            <v>12</v>
          </cell>
          <cell r="E425" t="str">
            <v>027285</v>
          </cell>
          <cell r="F425">
            <v>1</v>
          </cell>
          <cell r="G425">
            <v>440.19230769230774</v>
          </cell>
          <cell r="H425">
            <v>352.15384615384619</v>
          </cell>
          <cell r="I425">
            <v>352.15384615384619</v>
          </cell>
          <cell r="J425">
            <v>440.19230769230774</v>
          </cell>
          <cell r="K425">
            <v>352.15384615384619</v>
          </cell>
          <cell r="L425">
            <v>352.15384615384619</v>
          </cell>
          <cell r="M425">
            <v>2289</v>
          </cell>
          <cell r="N425">
            <v>440.19230769230774</v>
          </cell>
          <cell r="O425">
            <v>352.15384615384619</v>
          </cell>
          <cell r="P425">
            <v>352.15384615384619</v>
          </cell>
          <cell r="Q425">
            <v>440.19230769230774</v>
          </cell>
          <cell r="R425">
            <v>352.15384615384619</v>
          </cell>
          <cell r="S425">
            <v>352.15384615384619</v>
          </cell>
          <cell r="T425">
            <v>2289</v>
          </cell>
          <cell r="U425">
            <v>4578</v>
          </cell>
          <cell r="V425">
            <v>4578</v>
          </cell>
          <cell r="W425">
            <v>1</v>
          </cell>
          <cell r="AE425" t="str">
            <v>097101</v>
          </cell>
          <cell r="AF425" t="str">
            <v>&lt;&gt;0</v>
          </cell>
        </row>
        <row r="426">
          <cell r="B426" t="str">
            <v>CERA COLOR ROJO</v>
          </cell>
          <cell r="C426">
            <v>1</v>
          </cell>
          <cell r="D426">
            <v>12</v>
          </cell>
          <cell r="E426" t="str">
            <v>027290</v>
          </cell>
          <cell r="F426">
            <v>1</v>
          </cell>
          <cell r="G426">
            <v>576.92307692307702</v>
          </cell>
          <cell r="H426">
            <v>461.53846153846155</v>
          </cell>
          <cell r="I426">
            <v>461.53846153846155</v>
          </cell>
          <cell r="J426">
            <v>576.92307692307702</v>
          </cell>
          <cell r="K426">
            <v>461.53846153846155</v>
          </cell>
          <cell r="L426">
            <v>461.53846153846155</v>
          </cell>
          <cell r="M426">
            <v>3000</v>
          </cell>
          <cell r="N426">
            <v>576.92307692307702</v>
          </cell>
          <cell r="O426">
            <v>461.53846153846155</v>
          </cell>
          <cell r="P426">
            <v>461.53846153846155</v>
          </cell>
          <cell r="Q426">
            <v>576.92307692307702</v>
          </cell>
          <cell r="R426">
            <v>461.53846153846155</v>
          </cell>
          <cell r="S426">
            <v>461.53846153846155</v>
          </cell>
          <cell r="T426">
            <v>3000</v>
          </cell>
          <cell r="U426">
            <v>6000</v>
          </cell>
          <cell r="V426">
            <v>6000</v>
          </cell>
          <cell r="W426">
            <v>1</v>
          </cell>
          <cell r="AE426" t="str">
            <v>097110</v>
          </cell>
          <cell r="AF426" t="str">
            <v>&lt;&gt;0</v>
          </cell>
        </row>
        <row r="427">
          <cell r="B427" t="str">
            <v>CERA COLOR NEGRO</v>
          </cell>
          <cell r="C427">
            <v>1</v>
          </cell>
          <cell r="D427">
            <v>12</v>
          </cell>
          <cell r="E427" t="str">
            <v>027291</v>
          </cell>
          <cell r="F427">
            <v>1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1</v>
          </cell>
          <cell r="AE427" t="str">
            <v>097111</v>
          </cell>
          <cell r="AF427" t="str">
            <v>&lt;&gt;0</v>
          </cell>
        </row>
        <row r="428">
          <cell r="B428" t="str">
            <v xml:space="preserve"> TOTAL CERA COLOR</v>
          </cell>
          <cell r="D428">
            <v>0</v>
          </cell>
          <cell r="F428">
            <v>0</v>
          </cell>
          <cell r="G428">
            <v>1017.1153846153848</v>
          </cell>
          <cell r="H428">
            <v>813.69230769230774</v>
          </cell>
          <cell r="I428">
            <v>813.69230769230774</v>
          </cell>
          <cell r="J428">
            <v>1017.1153846153848</v>
          </cell>
          <cell r="K428">
            <v>813.69230769230774</v>
          </cell>
          <cell r="L428">
            <v>813.69230769230774</v>
          </cell>
          <cell r="M428">
            <v>5289</v>
          </cell>
          <cell r="N428">
            <v>1017.1153846153848</v>
          </cell>
          <cell r="O428">
            <v>813.69230769230774</v>
          </cell>
          <cell r="P428">
            <v>813.69230769230774</v>
          </cell>
          <cell r="Q428">
            <v>1017.1153846153848</v>
          </cell>
          <cell r="R428">
            <v>813.69230769230774</v>
          </cell>
          <cell r="S428">
            <v>813.69230769230774</v>
          </cell>
          <cell r="T428">
            <v>5289</v>
          </cell>
          <cell r="U428">
            <v>10578</v>
          </cell>
          <cell r="V428">
            <v>10578</v>
          </cell>
          <cell r="W428">
            <v>1</v>
          </cell>
          <cell r="AE428" t="str">
            <v>097120</v>
          </cell>
          <cell r="AF428" t="str">
            <v>&lt;&gt;0</v>
          </cell>
        </row>
        <row r="429">
          <cell r="D429">
            <v>0</v>
          </cell>
          <cell r="F429">
            <v>0</v>
          </cell>
          <cell r="W429">
            <v>1</v>
          </cell>
          <cell r="AE429" t="str">
            <v>097122</v>
          </cell>
          <cell r="AF429" t="str">
            <v>&lt;&gt;0</v>
          </cell>
        </row>
        <row r="430">
          <cell r="B430" t="str">
            <v>REMOVEDOR AUTOBRILLO CERAMICOL</v>
          </cell>
          <cell r="C430">
            <v>1</v>
          </cell>
          <cell r="D430">
            <v>12</v>
          </cell>
          <cell r="E430" t="str">
            <v>023135</v>
          </cell>
          <cell r="F430">
            <v>1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1</v>
          </cell>
          <cell r="AE430" t="str">
            <v>097124</v>
          </cell>
          <cell r="AF430" t="str">
            <v>&lt;&gt;0</v>
          </cell>
        </row>
        <row r="431">
          <cell r="B431" t="str">
            <v>REMOVEDOR DE CERAS CERAMICOL</v>
          </cell>
          <cell r="C431">
            <v>1</v>
          </cell>
          <cell r="D431">
            <v>12</v>
          </cell>
          <cell r="E431" t="str">
            <v>023138</v>
          </cell>
          <cell r="F431">
            <v>1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1</v>
          </cell>
          <cell r="AE431" t="str">
            <v>097125</v>
          </cell>
          <cell r="AF431" t="str">
            <v>&lt;&gt;0</v>
          </cell>
        </row>
        <row r="432">
          <cell r="B432" t="str">
            <v xml:space="preserve"> TOTAL REMOVEDOR</v>
          </cell>
          <cell r="D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1</v>
          </cell>
          <cell r="AE432" t="str">
            <v>097126</v>
          </cell>
          <cell r="AF432" t="str">
            <v>&lt;&gt;0</v>
          </cell>
        </row>
        <row r="433">
          <cell r="D433">
            <v>0</v>
          </cell>
          <cell r="F433">
            <v>0</v>
          </cell>
          <cell r="W433">
            <v>1</v>
          </cell>
          <cell r="AE433" t="str">
            <v>097128</v>
          </cell>
          <cell r="AF433" t="str">
            <v>&lt;&gt;0</v>
          </cell>
        </row>
        <row r="434">
          <cell r="B434" t="str">
            <v>LAMPAZOS CERAMICOL</v>
          </cell>
          <cell r="C434">
            <v>1</v>
          </cell>
          <cell r="D434">
            <v>12</v>
          </cell>
          <cell r="E434" t="str">
            <v>023161</v>
          </cell>
          <cell r="F434">
            <v>1</v>
          </cell>
          <cell r="G434">
            <v>2884.6153846153848</v>
          </cell>
          <cell r="H434">
            <v>2307.6923076923081</v>
          </cell>
          <cell r="I434">
            <v>2307.6923076923081</v>
          </cell>
          <cell r="J434">
            <v>2884.6153846153848</v>
          </cell>
          <cell r="K434">
            <v>2307.6923076923081</v>
          </cell>
          <cell r="L434">
            <v>2307.6923076923081</v>
          </cell>
          <cell r="M434">
            <v>15000.000000000004</v>
          </cell>
          <cell r="N434">
            <v>2884.6153846153848</v>
          </cell>
          <cell r="O434">
            <v>2307.6923076923081</v>
          </cell>
          <cell r="P434">
            <v>2307.6923076923081</v>
          </cell>
          <cell r="Q434">
            <v>2884.6153846153848</v>
          </cell>
          <cell r="R434">
            <v>2307.6923076923081</v>
          </cell>
          <cell r="S434">
            <v>2307.6923076923081</v>
          </cell>
          <cell r="T434">
            <v>15000.000000000004</v>
          </cell>
          <cell r="U434">
            <v>30000.000000000007</v>
          </cell>
          <cell r="V434">
            <v>30000.000000000007</v>
          </cell>
          <cell r="W434">
            <v>1</v>
          </cell>
          <cell r="AE434" t="str">
            <v>097130</v>
          </cell>
          <cell r="AF434" t="str">
            <v>&lt;&gt;0</v>
          </cell>
        </row>
        <row r="435">
          <cell r="B435" t="str">
            <v xml:space="preserve"> TOTAL REMOVEDOR</v>
          </cell>
          <cell r="D435">
            <v>0</v>
          </cell>
          <cell r="F435">
            <v>0</v>
          </cell>
          <cell r="G435">
            <v>2884.6153846153848</v>
          </cell>
          <cell r="H435">
            <v>2307.6923076923081</v>
          </cell>
          <cell r="I435">
            <v>2307.6923076923081</v>
          </cell>
          <cell r="J435">
            <v>2884.6153846153848</v>
          </cell>
          <cell r="K435">
            <v>2307.6923076923081</v>
          </cell>
          <cell r="L435">
            <v>2307.6923076923081</v>
          </cell>
          <cell r="M435">
            <v>15000.000000000004</v>
          </cell>
          <cell r="N435">
            <v>2884.6153846153848</v>
          </cell>
          <cell r="O435">
            <v>2307.6923076923081</v>
          </cell>
          <cell r="P435">
            <v>2307.6923076923081</v>
          </cell>
          <cell r="Q435">
            <v>2884.6153846153848</v>
          </cell>
          <cell r="R435">
            <v>2307.6923076923081</v>
          </cell>
          <cell r="S435">
            <v>2307.6923076923081</v>
          </cell>
          <cell r="T435">
            <v>15000.000000000004</v>
          </cell>
          <cell r="U435">
            <v>30000.000000000007</v>
          </cell>
          <cell r="V435">
            <v>30000.000000000007</v>
          </cell>
          <cell r="W435">
            <v>1</v>
          </cell>
          <cell r="AE435" t="str">
            <v>097131</v>
          </cell>
          <cell r="AF435" t="str">
            <v>&lt;&gt;0</v>
          </cell>
        </row>
        <row r="436">
          <cell r="D436">
            <v>0</v>
          </cell>
          <cell r="W436">
            <v>1</v>
          </cell>
          <cell r="AE436" t="str">
            <v>097200</v>
          </cell>
          <cell r="AF436" t="str">
            <v>&lt;&gt;0</v>
          </cell>
        </row>
        <row r="437">
          <cell r="B437" t="str">
            <v>RUGBEE 440 X 12</v>
          </cell>
          <cell r="C437">
            <v>12</v>
          </cell>
          <cell r="D437">
            <v>12</v>
          </cell>
          <cell r="E437" t="str">
            <v>042010</v>
          </cell>
          <cell r="F437">
            <v>1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1</v>
          </cell>
          <cell r="AE437" t="str">
            <v>097201</v>
          </cell>
          <cell r="AF437" t="str">
            <v>&lt;&gt;0</v>
          </cell>
        </row>
        <row r="438">
          <cell r="B438" t="str">
            <v>RUGBEE 5X4</v>
          </cell>
          <cell r="C438">
            <v>5</v>
          </cell>
          <cell r="D438">
            <v>4</v>
          </cell>
          <cell r="E438" t="str">
            <v>042042</v>
          </cell>
          <cell r="F438">
            <v>1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1</v>
          </cell>
          <cell r="AE438" t="str">
            <v>097202</v>
          </cell>
          <cell r="AF438" t="str">
            <v>&lt;&gt;0</v>
          </cell>
        </row>
        <row r="439">
          <cell r="B439" t="str">
            <v xml:space="preserve"> TOTAL REMOVEDOR</v>
          </cell>
          <cell r="D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1</v>
          </cell>
          <cell r="AE439" t="str">
            <v>097203</v>
          </cell>
          <cell r="AF439" t="str">
            <v>&lt;&gt;0</v>
          </cell>
        </row>
        <row r="440">
          <cell r="D440">
            <v>0</v>
          </cell>
          <cell r="F440">
            <v>0</v>
          </cell>
          <cell r="W440">
            <v>1</v>
          </cell>
          <cell r="AE440" t="str">
            <v>097205</v>
          </cell>
          <cell r="AF440" t="str">
            <v>&lt;&gt;0</v>
          </cell>
        </row>
        <row r="441">
          <cell r="B441" t="str">
            <v xml:space="preserve"> TOTAL FLOOR CARE CERAMICOL</v>
          </cell>
          <cell r="D441">
            <v>0</v>
          </cell>
          <cell r="F441">
            <v>0</v>
          </cell>
          <cell r="G441">
            <v>22568.190768527151</v>
          </cell>
          <cell r="H441">
            <v>18454.552614821721</v>
          </cell>
          <cell r="I441">
            <v>18103.475691744799</v>
          </cell>
          <cell r="J441">
            <v>23230.576923076922</v>
          </cell>
          <cell r="K441">
            <v>18754.552614821721</v>
          </cell>
          <cell r="L441">
            <v>18754.552614821721</v>
          </cell>
          <cell r="M441">
            <v>119865.90122781403</v>
          </cell>
          <cell r="N441">
            <v>22568.190768527151</v>
          </cell>
          <cell r="O441">
            <v>20454.552614821721</v>
          </cell>
          <cell r="P441">
            <v>17954.552614821721</v>
          </cell>
          <cell r="Q441">
            <v>23230.576923076922</v>
          </cell>
          <cell r="R441">
            <v>18754.552614821721</v>
          </cell>
          <cell r="S441">
            <v>18754.552614821721</v>
          </cell>
          <cell r="T441">
            <v>121716.97815089097</v>
          </cell>
          <cell r="U441">
            <v>241582.87937870499</v>
          </cell>
          <cell r="V441">
            <v>223582.87937870499</v>
          </cell>
          <cell r="W441">
            <v>1</v>
          </cell>
          <cell r="AE441" t="str">
            <v>097206</v>
          </cell>
          <cell r="AF441" t="str">
            <v>&lt;&gt;0</v>
          </cell>
        </row>
        <row r="442">
          <cell r="D442">
            <v>0</v>
          </cell>
          <cell r="F442">
            <v>0</v>
          </cell>
          <cell r="W442">
            <v>1</v>
          </cell>
          <cell r="AE442" t="str">
            <v>097207</v>
          </cell>
          <cell r="AF442" t="str">
            <v>&lt;&gt;0</v>
          </cell>
        </row>
        <row r="443">
          <cell r="B443" t="str">
            <v xml:space="preserve">  TOTAL FLOOR CARE</v>
          </cell>
          <cell r="D443">
            <v>0</v>
          </cell>
          <cell r="F443">
            <v>0</v>
          </cell>
          <cell r="G443">
            <v>92739.370960072003</v>
          </cell>
          <cell r="H443">
            <v>73641.496768057608</v>
          </cell>
          <cell r="I443">
            <v>74289.496768057608</v>
          </cell>
          <cell r="J443">
            <v>92251.353268467923</v>
          </cell>
          <cell r="K443">
            <v>74290.57369113453</v>
          </cell>
          <cell r="L443">
            <v>73940.57369113453</v>
          </cell>
          <cell r="M443">
            <v>481152.86514692416</v>
          </cell>
          <cell r="N443">
            <v>94071.659421610471</v>
          </cell>
          <cell r="O443">
            <v>76768.727537288374</v>
          </cell>
          <cell r="P443">
            <v>73986.727537288374</v>
          </cell>
          <cell r="Q443">
            <v>93934.045576160235</v>
          </cell>
          <cell r="R443">
            <v>75286.727537288374</v>
          </cell>
          <cell r="S443">
            <v>74986.727537288374</v>
          </cell>
          <cell r="T443">
            <v>489034.61514692416</v>
          </cell>
          <cell r="U443">
            <v>970187.48029384832</v>
          </cell>
          <cell r="V443">
            <v>915253.37173986272</v>
          </cell>
          <cell r="W443">
            <v>1</v>
          </cell>
          <cell r="AE443" t="str">
            <v>097210</v>
          </cell>
          <cell r="AF443" t="str">
            <v>&lt;&gt;0</v>
          </cell>
        </row>
        <row r="444">
          <cell r="D444">
            <v>0</v>
          </cell>
          <cell r="F444">
            <v>0</v>
          </cell>
          <cell r="W444">
            <v>1</v>
          </cell>
          <cell r="AE444" t="str">
            <v>097211</v>
          </cell>
          <cell r="AF444" t="str">
            <v>&lt;&gt;0</v>
          </cell>
        </row>
        <row r="445">
          <cell r="B445" t="str">
            <v xml:space="preserve"> AIR CARE</v>
          </cell>
          <cell r="D445">
            <v>0</v>
          </cell>
          <cell r="F445">
            <v>0</v>
          </cell>
          <cell r="W445">
            <v>1</v>
          </cell>
          <cell r="AE445" t="str">
            <v>097213</v>
          </cell>
          <cell r="AF445" t="str">
            <v>&lt;&gt;0</v>
          </cell>
        </row>
        <row r="446">
          <cell r="D446">
            <v>0</v>
          </cell>
          <cell r="F446">
            <v>0</v>
          </cell>
          <cell r="W446">
            <v>1</v>
          </cell>
          <cell r="AE446" t="str">
            <v>097215</v>
          </cell>
          <cell r="AF446" t="str">
            <v>&lt;&gt;0</v>
          </cell>
        </row>
        <row r="447">
          <cell r="B447" t="str">
            <v>PROM 3 GLADE AER.440 X 4 PACKS</v>
          </cell>
          <cell r="C447">
            <v>440</v>
          </cell>
          <cell r="D447">
            <v>12</v>
          </cell>
          <cell r="E447" t="str">
            <v>090707</v>
          </cell>
          <cell r="F447">
            <v>1.47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1</v>
          </cell>
          <cell r="AE447" t="str">
            <v>097216</v>
          </cell>
          <cell r="AF447" t="str">
            <v>&lt;&gt;0</v>
          </cell>
        </row>
        <row r="448">
          <cell r="B448" t="str">
            <v>PROM AERO F.DZNO+LAVAN+B.PINO</v>
          </cell>
          <cell r="C448">
            <v>440</v>
          </cell>
          <cell r="D448">
            <v>4</v>
          </cell>
          <cell r="E448" t="str">
            <v>096291</v>
          </cell>
          <cell r="F448">
            <v>0.98699999999999999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1</v>
          </cell>
          <cell r="AE448" t="str">
            <v>097218</v>
          </cell>
          <cell r="AF448" t="str">
            <v>&lt;&gt;0</v>
          </cell>
        </row>
        <row r="449">
          <cell r="B449" t="str">
            <v>GLADE FRESIA 6X400</v>
          </cell>
          <cell r="C449">
            <v>440</v>
          </cell>
          <cell r="D449">
            <v>6</v>
          </cell>
          <cell r="E449" t="str">
            <v>090781</v>
          </cell>
          <cell r="F449">
            <v>0.74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1</v>
          </cell>
          <cell r="AE449" t="str">
            <v>097219</v>
          </cell>
          <cell r="AF449" t="str">
            <v>&lt;&gt;0</v>
          </cell>
        </row>
        <row r="450">
          <cell r="B450" t="str">
            <v>GLADE CAMPOS DE JAZMIN 6X440</v>
          </cell>
          <cell r="C450">
            <v>440</v>
          </cell>
          <cell r="D450">
            <v>6</v>
          </cell>
          <cell r="E450" t="str">
            <v>090810</v>
          </cell>
          <cell r="F450">
            <v>0.73499999999999999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1</v>
          </cell>
          <cell r="AE450" t="str">
            <v>097220</v>
          </cell>
          <cell r="AF450" t="str">
            <v>&lt;&gt;0</v>
          </cell>
        </row>
        <row r="451">
          <cell r="B451" t="str">
            <v>GLADE ROCIO FRUTAL 6X440</v>
          </cell>
          <cell r="C451">
            <v>440</v>
          </cell>
          <cell r="D451">
            <v>6</v>
          </cell>
          <cell r="E451" t="str">
            <v>090812</v>
          </cell>
          <cell r="F451">
            <v>0.74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1</v>
          </cell>
          <cell r="AE451" t="str">
            <v>097223</v>
          </cell>
          <cell r="AF451" t="str">
            <v>&lt;&gt;0</v>
          </cell>
        </row>
        <row r="452">
          <cell r="B452" t="str">
            <v>GLADE CPOS JAZMIN 6 X 500CC</v>
          </cell>
          <cell r="C452">
            <v>500</v>
          </cell>
          <cell r="D452">
            <v>6</v>
          </cell>
          <cell r="E452" t="str">
            <v>090815</v>
          </cell>
          <cell r="F452">
            <v>0.74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1</v>
          </cell>
          <cell r="AE452" t="str">
            <v>097228</v>
          </cell>
          <cell r="AF452" t="str">
            <v>&lt;&gt;0</v>
          </cell>
        </row>
        <row r="453">
          <cell r="B453" t="str">
            <v>GLADE BRISA DE MAR 6X440</v>
          </cell>
          <cell r="C453">
            <v>440</v>
          </cell>
          <cell r="D453">
            <v>6</v>
          </cell>
          <cell r="E453" t="str">
            <v>090820</v>
          </cell>
          <cell r="F453">
            <v>0.73499999999999999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1</v>
          </cell>
          <cell r="AE453" t="str">
            <v>097239</v>
          </cell>
          <cell r="AF453" t="str">
            <v>&lt;&gt;0</v>
          </cell>
        </row>
        <row r="454">
          <cell r="B454" t="str">
            <v>GLADE BRISA MAR 6 X 500CC</v>
          </cell>
          <cell r="C454">
            <v>500</v>
          </cell>
          <cell r="D454">
            <v>6</v>
          </cell>
          <cell r="E454" t="str">
            <v>090825</v>
          </cell>
          <cell r="F454">
            <v>0.74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1</v>
          </cell>
          <cell r="AE454" t="str">
            <v>097400</v>
          </cell>
          <cell r="AF454" t="str">
            <v>&lt;&gt;0</v>
          </cell>
        </row>
        <row r="455">
          <cell r="B455" t="str">
            <v>GLADE FLORES DE NARANJO 6X440</v>
          </cell>
          <cell r="C455">
            <v>440</v>
          </cell>
          <cell r="D455">
            <v>6</v>
          </cell>
          <cell r="E455" t="str">
            <v>090830</v>
          </cell>
          <cell r="F455">
            <v>0.73499999999999999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1</v>
          </cell>
          <cell r="AE455" t="str">
            <v>098110</v>
          </cell>
          <cell r="AF455" t="str">
            <v>&lt;&gt;0</v>
          </cell>
        </row>
        <row r="456">
          <cell r="B456" t="str">
            <v>GLADE FRES NARANJ 6X 500CC</v>
          </cell>
          <cell r="C456">
            <v>500</v>
          </cell>
          <cell r="D456">
            <v>6</v>
          </cell>
          <cell r="E456" t="str">
            <v>090835</v>
          </cell>
          <cell r="F456">
            <v>0.74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1</v>
          </cell>
          <cell r="AE456" t="str">
            <v>098120</v>
          </cell>
          <cell r="AF456" t="str">
            <v>&lt;&gt;0</v>
          </cell>
        </row>
        <row r="457">
          <cell r="B457" t="str">
            <v>GLADE FLORES DE DURAZNO 6X440</v>
          </cell>
          <cell r="C457">
            <v>440</v>
          </cell>
          <cell r="D457">
            <v>6</v>
          </cell>
          <cell r="E457" t="str">
            <v>090840</v>
          </cell>
          <cell r="F457">
            <v>0.73499999999999999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1</v>
          </cell>
          <cell r="AE457" t="str">
            <v>098140</v>
          </cell>
          <cell r="AF457" t="str">
            <v>&lt;&gt;0</v>
          </cell>
        </row>
        <row r="458">
          <cell r="B458" t="str">
            <v>GLADE FRES DURAZNO 6 X 500CC</v>
          </cell>
          <cell r="C458">
            <v>500</v>
          </cell>
          <cell r="D458">
            <v>6</v>
          </cell>
          <cell r="E458" t="str">
            <v>090845</v>
          </cell>
          <cell r="F458">
            <v>0.74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1</v>
          </cell>
          <cell r="AE458" t="str">
            <v>098150</v>
          </cell>
          <cell r="AF458" t="str">
            <v>&lt;&gt;0</v>
          </cell>
        </row>
        <row r="459">
          <cell r="B459" t="str">
            <v>GLADE PETALOS BLANCOS 6X440</v>
          </cell>
          <cell r="C459">
            <v>440</v>
          </cell>
          <cell r="D459">
            <v>6</v>
          </cell>
          <cell r="E459" t="str">
            <v>090850</v>
          </cell>
          <cell r="F459">
            <v>0.73499999999999999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1</v>
          </cell>
          <cell r="AE459" t="str">
            <v>100131</v>
          </cell>
          <cell r="AF459" t="str">
            <v>&lt;&gt;0</v>
          </cell>
        </row>
        <row r="460">
          <cell r="B460" t="str">
            <v>GLADE PET. BCOS 6 X 500CC</v>
          </cell>
          <cell r="C460">
            <v>500</v>
          </cell>
          <cell r="D460">
            <v>6</v>
          </cell>
          <cell r="E460" t="str">
            <v>090855</v>
          </cell>
          <cell r="F460">
            <v>0.74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1</v>
          </cell>
          <cell r="AE460" t="str">
            <v>100133</v>
          </cell>
          <cell r="AF460" t="str">
            <v>&lt;&gt;0</v>
          </cell>
        </row>
        <row r="461">
          <cell r="B461" t="str">
            <v>GLADE BOSQUE DE PINOS 6X440</v>
          </cell>
          <cell r="C461">
            <v>440</v>
          </cell>
          <cell r="D461">
            <v>6</v>
          </cell>
          <cell r="E461" t="str">
            <v>090860</v>
          </cell>
          <cell r="F461">
            <v>0.73499999999999999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1</v>
          </cell>
          <cell r="AE461" t="str">
            <v>100134</v>
          </cell>
          <cell r="AF461" t="str">
            <v>&lt;&gt;0</v>
          </cell>
        </row>
        <row r="462">
          <cell r="B462" t="str">
            <v>GLADE BQUE PINOS 6 X 500CC</v>
          </cell>
          <cell r="C462">
            <v>500</v>
          </cell>
          <cell r="D462">
            <v>6</v>
          </cell>
          <cell r="E462" t="str">
            <v>090865</v>
          </cell>
          <cell r="F462">
            <v>0.74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1</v>
          </cell>
          <cell r="AE462" t="str">
            <v>100135</v>
          </cell>
          <cell r="AF462" t="str">
            <v>&lt;&gt;0</v>
          </cell>
        </row>
        <row r="463">
          <cell r="B463" t="str">
            <v>GLADE CAMPOS DE LAVANDA 6X440</v>
          </cell>
          <cell r="C463">
            <v>440</v>
          </cell>
          <cell r="D463">
            <v>6</v>
          </cell>
          <cell r="E463" t="str">
            <v>090870</v>
          </cell>
          <cell r="F463">
            <v>0.73499999999999999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1</v>
          </cell>
          <cell r="AE463" t="str">
            <v>100152</v>
          </cell>
          <cell r="AF463" t="str">
            <v>&lt;&gt;0</v>
          </cell>
        </row>
        <row r="464">
          <cell r="B464" t="str">
            <v>GLADE CAMPOS DE LAVANDA 6X400</v>
          </cell>
          <cell r="C464">
            <v>400</v>
          </cell>
          <cell r="D464">
            <v>6</v>
          </cell>
          <cell r="E464" t="str">
            <v>090876</v>
          </cell>
          <cell r="F464">
            <v>0.73499999999999999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1</v>
          </cell>
          <cell r="AE464" t="str">
            <v>100154</v>
          </cell>
          <cell r="AF464" t="str">
            <v>&lt;&gt;0</v>
          </cell>
        </row>
        <row r="465">
          <cell r="B465" t="str">
            <v>GLADE CAMPOS DE JAZMIN 6X400</v>
          </cell>
          <cell r="C465">
            <v>400</v>
          </cell>
          <cell r="D465">
            <v>6</v>
          </cell>
          <cell r="E465" t="str">
            <v>090816</v>
          </cell>
          <cell r="F465">
            <v>0.73499999999999999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1</v>
          </cell>
          <cell r="AE465" t="str">
            <v>100181</v>
          </cell>
          <cell r="AF465" t="str">
            <v>&lt;&gt;0</v>
          </cell>
        </row>
        <row r="466">
          <cell r="B466" t="str">
            <v>GLADE ROCIO FRUTAL 6X400</v>
          </cell>
          <cell r="C466">
            <v>400</v>
          </cell>
          <cell r="D466">
            <v>6</v>
          </cell>
          <cell r="E466" t="str">
            <v>090818</v>
          </cell>
          <cell r="F466">
            <v>0.74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1</v>
          </cell>
          <cell r="AE466" t="str">
            <v>100232</v>
          </cell>
          <cell r="AF466" t="str">
            <v>&lt;&gt;0</v>
          </cell>
        </row>
        <row r="467">
          <cell r="B467" t="str">
            <v>GLADE BRISA DE MAR 6X400</v>
          </cell>
          <cell r="C467">
            <v>400</v>
          </cell>
          <cell r="D467">
            <v>6</v>
          </cell>
          <cell r="E467" t="str">
            <v>090826</v>
          </cell>
          <cell r="F467">
            <v>0.73499999999999999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1</v>
          </cell>
          <cell r="AE467" t="str">
            <v>100236</v>
          </cell>
          <cell r="AF467" t="str">
            <v>&lt;&gt;0</v>
          </cell>
        </row>
        <row r="468">
          <cell r="B468" t="str">
            <v>GLADE BOSQUE DE PINOS 6X400</v>
          </cell>
          <cell r="C468">
            <v>400</v>
          </cell>
          <cell r="D468">
            <v>6</v>
          </cell>
          <cell r="E468" t="str">
            <v>090866</v>
          </cell>
          <cell r="F468">
            <v>0.73499999999999999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1</v>
          </cell>
          <cell r="AE468" t="str">
            <v>100237</v>
          </cell>
          <cell r="AF468" t="str">
            <v>&lt;&gt;0</v>
          </cell>
        </row>
        <row r="469">
          <cell r="B469" t="str">
            <v>GLADE BOSQUE DE PINOS 6X400 NAVIDAD</v>
          </cell>
          <cell r="C469">
            <v>400</v>
          </cell>
          <cell r="D469">
            <v>6</v>
          </cell>
          <cell r="E469" t="str">
            <v>090869</v>
          </cell>
          <cell r="F469">
            <v>0.73499999999999999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11400</v>
          </cell>
          <cell r="L469">
            <v>12000</v>
          </cell>
          <cell r="M469">
            <v>23400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23400</v>
          </cell>
          <cell r="V469">
            <v>17199</v>
          </cell>
          <cell r="W469">
            <v>1</v>
          </cell>
          <cell r="AE469" t="str">
            <v>100242</v>
          </cell>
          <cell r="AF469" t="str">
            <v>&lt;&gt;0</v>
          </cell>
        </row>
        <row r="470">
          <cell r="B470" t="str">
            <v xml:space="preserve">  TOTAL GLADE NATURA</v>
          </cell>
          <cell r="D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11400</v>
          </cell>
          <cell r="L470">
            <v>12000</v>
          </cell>
          <cell r="M470">
            <v>23400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23400</v>
          </cell>
          <cell r="V470">
            <v>17199</v>
          </cell>
          <cell r="W470">
            <v>1</v>
          </cell>
          <cell r="AE470" t="str">
            <v>100260</v>
          </cell>
          <cell r="AF470" t="str">
            <v>&lt;&gt;0</v>
          </cell>
        </row>
        <row r="471">
          <cell r="W471">
            <v>1</v>
          </cell>
          <cell r="AE471" t="str">
            <v>100261</v>
          </cell>
          <cell r="AF471" t="str">
            <v>&lt;&gt;0</v>
          </cell>
        </row>
        <row r="472">
          <cell r="B472" t="str">
            <v>GLAD.CAMPOS DE LAVAN.ROCIO 400</v>
          </cell>
          <cell r="C472">
            <v>400</v>
          </cell>
          <cell r="D472">
            <v>6</v>
          </cell>
          <cell r="E472" t="str">
            <v>090881</v>
          </cell>
          <cell r="F472">
            <v>0.74</v>
          </cell>
          <cell r="G472">
            <v>26000</v>
          </cell>
          <cell r="H472">
            <v>18000</v>
          </cell>
          <cell r="I472">
            <v>18000</v>
          </cell>
          <cell r="J472">
            <v>26000</v>
          </cell>
          <cell r="K472">
            <v>20160</v>
          </cell>
          <cell r="L472">
            <v>20160</v>
          </cell>
          <cell r="M472">
            <v>128320</v>
          </cell>
          <cell r="N472">
            <v>26000</v>
          </cell>
          <cell r="O472">
            <v>20160</v>
          </cell>
          <cell r="P472">
            <v>20160</v>
          </cell>
          <cell r="Q472">
            <v>24000</v>
          </cell>
          <cell r="R472">
            <v>20160</v>
          </cell>
          <cell r="S472">
            <v>22000</v>
          </cell>
          <cell r="T472">
            <v>132480</v>
          </cell>
          <cell r="U472">
            <v>260800</v>
          </cell>
          <cell r="V472">
            <v>192992</v>
          </cell>
          <cell r="W472">
            <v>1</v>
          </cell>
          <cell r="AE472" t="str">
            <v>100262</v>
          </cell>
          <cell r="AF472" t="str">
            <v>&lt;&gt;0</v>
          </cell>
        </row>
        <row r="473">
          <cell r="B473" t="str">
            <v>GLAD.CAMPOS DE JAZMIN ROC.400</v>
          </cell>
          <cell r="C473">
            <v>400</v>
          </cell>
          <cell r="D473">
            <v>6</v>
          </cell>
          <cell r="E473" t="str">
            <v>090822</v>
          </cell>
          <cell r="F473">
            <v>0.74</v>
          </cell>
          <cell r="G473">
            <v>13650</v>
          </cell>
          <cell r="H473">
            <v>9600</v>
          </cell>
          <cell r="I473">
            <v>9600</v>
          </cell>
          <cell r="J473">
            <v>13650</v>
          </cell>
          <cell r="K473">
            <v>10752</v>
          </cell>
          <cell r="L473">
            <v>10752</v>
          </cell>
          <cell r="M473">
            <v>68004</v>
          </cell>
          <cell r="N473">
            <v>13650</v>
          </cell>
          <cell r="O473">
            <v>10752</v>
          </cell>
          <cell r="P473">
            <v>10752</v>
          </cell>
          <cell r="Q473">
            <v>12600</v>
          </cell>
          <cell r="R473">
            <v>10752</v>
          </cell>
          <cell r="S473">
            <v>12000</v>
          </cell>
          <cell r="T473">
            <v>70506</v>
          </cell>
          <cell r="U473">
            <v>138510</v>
          </cell>
          <cell r="V473">
            <v>102497.4</v>
          </cell>
          <cell r="W473">
            <v>1</v>
          </cell>
          <cell r="AE473" t="str">
            <v>100270</v>
          </cell>
          <cell r="AF473" t="str">
            <v>&lt;&gt;0</v>
          </cell>
        </row>
        <row r="474">
          <cell r="B474" t="str">
            <v>GLA.AERO BRISA DE MAR ROC 400</v>
          </cell>
          <cell r="C474">
            <v>400</v>
          </cell>
          <cell r="D474">
            <v>6</v>
          </cell>
          <cell r="E474" t="str">
            <v>090829</v>
          </cell>
          <cell r="F474">
            <v>0.74</v>
          </cell>
          <cell r="G474">
            <v>13650</v>
          </cell>
          <cell r="H474">
            <v>9000</v>
          </cell>
          <cell r="I474">
            <v>9000</v>
          </cell>
          <cell r="J474">
            <v>13650</v>
          </cell>
          <cell r="K474">
            <v>10080</v>
          </cell>
          <cell r="L474">
            <v>10080</v>
          </cell>
          <cell r="M474">
            <v>65460</v>
          </cell>
          <cell r="N474">
            <v>13650</v>
          </cell>
          <cell r="O474">
            <v>10080</v>
          </cell>
          <cell r="P474">
            <v>10080</v>
          </cell>
          <cell r="Q474">
            <v>12600</v>
          </cell>
          <cell r="R474">
            <v>10080</v>
          </cell>
          <cell r="S474">
            <v>12000</v>
          </cell>
          <cell r="T474">
            <v>68490</v>
          </cell>
          <cell r="U474">
            <v>133950</v>
          </cell>
          <cell r="V474">
            <v>99123</v>
          </cell>
          <cell r="W474">
            <v>1</v>
          </cell>
          <cell r="AE474" t="str">
            <v>100271</v>
          </cell>
          <cell r="AF474" t="str">
            <v>&lt;&gt;0</v>
          </cell>
        </row>
        <row r="475">
          <cell r="B475" t="str">
            <v>GLAD.BOSQUE DE PINOS ROC.400CC</v>
          </cell>
          <cell r="C475">
            <v>400</v>
          </cell>
          <cell r="D475">
            <v>6</v>
          </cell>
          <cell r="E475" t="str">
            <v>090872</v>
          </cell>
          <cell r="F475">
            <v>0.74</v>
          </cell>
          <cell r="G475">
            <v>15275</v>
          </cell>
          <cell r="H475">
            <v>10800</v>
          </cell>
          <cell r="I475">
            <v>10800</v>
          </cell>
          <cell r="J475">
            <v>15275</v>
          </cell>
          <cell r="K475">
            <v>12096</v>
          </cell>
          <cell r="L475">
            <v>12096</v>
          </cell>
          <cell r="M475">
            <v>76342</v>
          </cell>
          <cell r="N475">
            <v>15275</v>
          </cell>
          <cell r="O475">
            <v>12096</v>
          </cell>
          <cell r="P475">
            <v>12096</v>
          </cell>
          <cell r="Q475">
            <v>14100</v>
          </cell>
          <cell r="R475">
            <v>12096</v>
          </cell>
          <cell r="S475">
            <v>13000</v>
          </cell>
          <cell r="T475">
            <v>78663</v>
          </cell>
          <cell r="U475">
            <v>155005</v>
          </cell>
          <cell r="V475">
            <v>114703.7</v>
          </cell>
          <cell r="W475">
            <v>1</v>
          </cell>
          <cell r="AE475" t="str">
            <v>100272</v>
          </cell>
          <cell r="AF475" t="str">
            <v>&lt;&gt;0</v>
          </cell>
        </row>
        <row r="476">
          <cell r="B476" t="str">
            <v>GLADE JARD.DE FRESIAS ROC.400</v>
          </cell>
          <cell r="C476">
            <v>400</v>
          </cell>
          <cell r="D476">
            <v>6</v>
          </cell>
          <cell r="E476" t="str">
            <v>090784</v>
          </cell>
          <cell r="F476">
            <v>0.74</v>
          </cell>
          <cell r="G476">
            <v>13650</v>
          </cell>
          <cell r="H476">
            <v>10800</v>
          </cell>
          <cell r="I476">
            <v>10800</v>
          </cell>
          <cell r="J476">
            <v>13650</v>
          </cell>
          <cell r="K476">
            <v>12096</v>
          </cell>
          <cell r="L476">
            <v>12096</v>
          </cell>
          <cell r="M476">
            <v>73092</v>
          </cell>
          <cell r="N476">
            <v>13650</v>
          </cell>
          <cell r="O476">
            <v>12096</v>
          </cell>
          <cell r="P476">
            <v>12096</v>
          </cell>
          <cell r="Q476">
            <v>12600</v>
          </cell>
          <cell r="R476">
            <v>12096</v>
          </cell>
          <cell r="S476">
            <v>13000</v>
          </cell>
          <cell r="T476">
            <v>75538</v>
          </cell>
          <cell r="U476">
            <v>148630</v>
          </cell>
          <cell r="V476">
            <v>109986.2</v>
          </cell>
          <cell r="W476">
            <v>1</v>
          </cell>
          <cell r="AE476" t="str">
            <v>100280</v>
          </cell>
          <cell r="AF476" t="str">
            <v>&lt;&gt;0</v>
          </cell>
        </row>
        <row r="477">
          <cell r="B477" t="str">
            <v>GLADE AERO.CARICIAS BEBE 400CC</v>
          </cell>
          <cell r="C477">
            <v>400</v>
          </cell>
          <cell r="D477">
            <v>6</v>
          </cell>
          <cell r="E477" t="str">
            <v>090785</v>
          </cell>
          <cell r="F477">
            <v>0.74</v>
          </cell>
          <cell r="G477">
            <v>15275</v>
          </cell>
          <cell r="H477">
            <v>10800</v>
          </cell>
          <cell r="I477">
            <v>10800</v>
          </cell>
          <cell r="J477">
            <v>15275</v>
          </cell>
          <cell r="K477">
            <v>12096</v>
          </cell>
          <cell r="L477">
            <v>12096</v>
          </cell>
          <cell r="M477">
            <v>76342</v>
          </cell>
          <cell r="N477">
            <v>15275</v>
          </cell>
          <cell r="O477">
            <v>12096</v>
          </cell>
          <cell r="P477">
            <v>12096</v>
          </cell>
          <cell r="Q477">
            <v>14100</v>
          </cell>
          <cell r="R477">
            <v>12096</v>
          </cell>
          <cell r="S477">
            <v>13000</v>
          </cell>
          <cell r="T477">
            <v>78663</v>
          </cell>
          <cell r="U477">
            <v>155005</v>
          </cell>
          <cell r="V477">
            <v>114703.7</v>
          </cell>
          <cell r="W477">
            <v>1</v>
          </cell>
          <cell r="AE477" t="str">
            <v>100282</v>
          </cell>
          <cell r="AF477" t="str">
            <v>&lt;&gt;0</v>
          </cell>
        </row>
        <row r="478">
          <cell r="B478" t="str">
            <v>GLADE ARGENTINA 6X400</v>
          </cell>
          <cell r="C478">
            <v>400</v>
          </cell>
          <cell r="D478">
            <v>6</v>
          </cell>
          <cell r="E478" t="str">
            <v>090864</v>
          </cell>
          <cell r="F478">
            <v>0.74</v>
          </cell>
          <cell r="G478">
            <v>0</v>
          </cell>
          <cell r="H478">
            <v>10000</v>
          </cell>
          <cell r="I478">
            <v>10000</v>
          </cell>
          <cell r="J478">
            <v>10000</v>
          </cell>
          <cell r="K478">
            <v>0</v>
          </cell>
          <cell r="L478">
            <v>0</v>
          </cell>
          <cell r="M478">
            <v>30000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30000</v>
          </cell>
          <cell r="V478">
            <v>22200</v>
          </cell>
          <cell r="W478">
            <v>1</v>
          </cell>
          <cell r="AE478" t="str">
            <v>100290</v>
          </cell>
          <cell r="AF478" t="str">
            <v>&lt;&gt;0</v>
          </cell>
        </row>
        <row r="479">
          <cell r="B479" t="str">
            <v>GLADE ROCIO + XXX</v>
          </cell>
          <cell r="C479">
            <v>400</v>
          </cell>
          <cell r="D479">
            <v>6</v>
          </cell>
          <cell r="E479" t="str">
            <v>811114</v>
          </cell>
          <cell r="F479">
            <v>0.74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20000</v>
          </cell>
          <cell r="R479">
            <v>0</v>
          </cell>
          <cell r="S479">
            <v>0</v>
          </cell>
          <cell r="T479">
            <v>20000</v>
          </cell>
          <cell r="U479">
            <v>20000</v>
          </cell>
          <cell r="V479">
            <v>14800</v>
          </cell>
          <cell r="W479">
            <v>1</v>
          </cell>
          <cell r="AE479" t="str">
            <v>100300</v>
          </cell>
          <cell r="AF479" t="str">
            <v>&lt;&gt;0</v>
          </cell>
        </row>
        <row r="480">
          <cell r="B480" t="str">
            <v xml:space="preserve">  TOTAL GLADE ROCIO</v>
          </cell>
          <cell r="D480">
            <v>0</v>
          </cell>
          <cell r="F480">
            <v>0</v>
          </cell>
          <cell r="G480">
            <v>97500</v>
          </cell>
          <cell r="H480">
            <v>79000</v>
          </cell>
          <cell r="I480">
            <v>79000</v>
          </cell>
          <cell r="J480">
            <v>107500</v>
          </cell>
          <cell r="K480">
            <v>77280</v>
          </cell>
          <cell r="L480">
            <v>77280</v>
          </cell>
          <cell r="M480">
            <v>517560</v>
          </cell>
          <cell r="N480">
            <v>97500</v>
          </cell>
          <cell r="O480">
            <v>77280</v>
          </cell>
          <cell r="P480">
            <v>77280</v>
          </cell>
          <cell r="Q480">
            <v>110000</v>
          </cell>
          <cell r="R480">
            <v>77280</v>
          </cell>
          <cell r="S480">
            <v>85000</v>
          </cell>
          <cell r="T480">
            <v>524340</v>
          </cell>
          <cell r="U480">
            <v>1041900</v>
          </cell>
          <cell r="V480">
            <v>771006</v>
          </cell>
          <cell r="W480">
            <v>1</v>
          </cell>
          <cell r="AE480" t="str">
            <v>100310</v>
          </cell>
          <cell r="AF480" t="str">
            <v>&lt;&gt;0</v>
          </cell>
        </row>
        <row r="481">
          <cell r="D481">
            <v>0</v>
          </cell>
          <cell r="W481">
            <v>1</v>
          </cell>
          <cell r="AE481" t="str">
            <v>100320</v>
          </cell>
          <cell r="AF481" t="str">
            <v>&lt;&gt;0</v>
          </cell>
        </row>
        <row r="482">
          <cell r="B482" t="str">
            <v>GLADE ULTRA CAMPOS DE LAVANDA</v>
          </cell>
          <cell r="D482">
            <v>6</v>
          </cell>
          <cell r="E482" t="str">
            <v>090710</v>
          </cell>
          <cell r="F482">
            <v>2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6500</v>
          </cell>
          <cell r="R482">
            <v>9750</v>
          </cell>
          <cell r="S482">
            <v>9750</v>
          </cell>
          <cell r="T482">
            <v>26000</v>
          </cell>
          <cell r="U482">
            <v>26000</v>
          </cell>
          <cell r="V482">
            <v>52000</v>
          </cell>
          <cell r="W482">
            <v>1</v>
          </cell>
          <cell r="AE482" t="str">
            <v>100321</v>
          </cell>
          <cell r="AF482" t="str">
            <v>&lt;&gt;0</v>
          </cell>
        </row>
        <row r="483">
          <cell r="B483" t="str">
            <v>GLADE ULTRA CAMPOS DE JAZMIN</v>
          </cell>
          <cell r="D483">
            <v>6</v>
          </cell>
          <cell r="E483" t="str">
            <v>090795</v>
          </cell>
          <cell r="F483">
            <v>2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1</v>
          </cell>
          <cell r="AE483" t="str">
            <v>100414</v>
          </cell>
          <cell r="AF483" t="str">
            <v>&lt;&gt;0</v>
          </cell>
        </row>
        <row r="484">
          <cell r="B484" t="str">
            <v>GLADE ULTRA CAMPOS DE JAZMIN</v>
          </cell>
          <cell r="D484">
            <v>6</v>
          </cell>
          <cell r="E484" t="str">
            <v>090750</v>
          </cell>
          <cell r="F484">
            <v>2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3900</v>
          </cell>
          <cell r="R484">
            <v>5850</v>
          </cell>
          <cell r="S484">
            <v>5850</v>
          </cell>
          <cell r="T484">
            <v>15600</v>
          </cell>
          <cell r="U484">
            <v>15600</v>
          </cell>
          <cell r="V484">
            <v>31200</v>
          </cell>
          <cell r="W484">
            <v>1</v>
          </cell>
          <cell r="AE484" t="str">
            <v>100415</v>
          </cell>
          <cell r="AF484" t="str">
            <v>&lt;&gt;0</v>
          </cell>
        </row>
        <row r="485">
          <cell r="B485" t="str">
            <v>GLADE ULTRA FLORES DE NARANJO</v>
          </cell>
          <cell r="D485">
            <v>6</v>
          </cell>
          <cell r="E485" t="str">
            <v>090760</v>
          </cell>
          <cell r="F485">
            <v>2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1300</v>
          </cell>
          <cell r="R485">
            <v>3900</v>
          </cell>
          <cell r="S485">
            <v>3900</v>
          </cell>
          <cell r="T485">
            <v>9100</v>
          </cell>
          <cell r="U485">
            <v>9100</v>
          </cell>
          <cell r="V485">
            <v>18200</v>
          </cell>
          <cell r="W485">
            <v>1</v>
          </cell>
          <cell r="AE485" t="str">
            <v>100419</v>
          </cell>
          <cell r="AF485" t="str">
            <v>&lt;&gt;0</v>
          </cell>
        </row>
        <row r="486">
          <cell r="B486" t="str">
            <v>GLADE ULTRA BOSQUE DE PINO</v>
          </cell>
          <cell r="D486">
            <v>6</v>
          </cell>
          <cell r="E486" t="str">
            <v>090780</v>
          </cell>
          <cell r="F486">
            <v>2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1</v>
          </cell>
          <cell r="AE486" t="str">
            <v>100420</v>
          </cell>
          <cell r="AF486" t="str">
            <v>&lt;&gt;0</v>
          </cell>
        </row>
        <row r="487">
          <cell r="B487" t="str">
            <v>TOTAL GLADE ULTRA</v>
          </cell>
          <cell r="D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11700</v>
          </cell>
          <cell r="R487">
            <v>19500</v>
          </cell>
          <cell r="S487">
            <v>19500</v>
          </cell>
          <cell r="T487">
            <v>50700</v>
          </cell>
          <cell r="U487">
            <v>50700</v>
          </cell>
          <cell r="V487">
            <v>101400</v>
          </cell>
          <cell r="W487">
            <v>1</v>
          </cell>
          <cell r="AE487" t="str">
            <v>100500</v>
          </cell>
          <cell r="AF487" t="str">
            <v>&lt;&gt;0</v>
          </cell>
        </row>
        <row r="488">
          <cell r="D488">
            <v>0</v>
          </cell>
          <cell r="W488">
            <v>1</v>
          </cell>
          <cell r="AE488" t="str">
            <v>100507</v>
          </cell>
          <cell r="AF488" t="str">
            <v>&lt;&gt;0</v>
          </cell>
        </row>
        <row r="489">
          <cell r="B489" t="str">
            <v>GLADE NEUTRALIZADOR 440</v>
          </cell>
          <cell r="C489">
            <v>440</v>
          </cell>
          <cell r="D489">
            <v>12</v>
          </cell>
          <cell r="E489" t="str">
            <v>090600</v>
          </cell>
          <cell r="F489">
            <v>1.47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1</v>
          </cell>
          <cell r="AE489" t="str">
            <v>100510</v>
          </cell>
          <cell r="AF489" t="str">
            <v>&lt;&gt;0</v>
          </cell>
        </row>
        <row r="490">
          <cell r="B490" t="str">
            <v>GLADE DUAL FLORES</v>
          </cell>
          <cell r="C490">
            <v>440</v>
          </cell>
          <cell r="D490">
            <v>6</v>
          </cell>
          <cell r="E490" t="str">
            <v>090620</v>
          </cell>
          <cell r="F490">
            <v>0.74</v>
          </cell>
          <cell r="G490">
            <v>1008.0000000000001</v>
          </cell>
          <cell r="H490">
            <v>806.40000000000009</v>
          </cell>
          <cell r="I490">
            <v>806.40000000000009</v>
          </cell>
          <cell r="J490">
            <v>1008.0000000000001</v>
          </cell>
          <cell r="K490">
            <v>806.40000000000009</v>
          </cell>
          <cell r="L490">
            <v>806.40000000000009</v>
          </cell>
          <cell r="M490">
            <v>5241.6000000000004</v>
          </cell>
          <cell r="N490">
            <v>1008.0000000000001</v>
          </cell>
          <cell r="O490">
            <v>806.40000000000009</v>
          </cell>
          <cell r="P490">
            <v>806.40000000000009</v>
          </cell>
          <cell r="Q490">
            <v>1008.0000000000001</v>
          </cell>
          <cell r="R490">
            <v>806.40000000000009</v>
          </cell>
          <cell r="S490">
            <v>806.40000000000009</v>
          </cell>
          <cell r="T490">
            <v>5241.6000000000004</v>
          </cell>
          <cell r="U490">
            <v>10483.200000000001</v>
          </cell>
          <cell r="V490">
            <v>7757.5680000000002</v>
          </cell>
          <cell r="W490">
            <v>1</v>
          </cell>
          <cell r="AE490" t="str">
            <v>100515</v>
          </cell>
          <cell r="AF490" t="str">
            <v>&lt;&gt;0</v>
          </cell>
        </row>
        <row r="491">
          <cell r="B491" t="str">
            <v>GLADE DUAL CITRUS</v>
          </cell>
          <cell r="C491">
            <v>440</v>
          </cell>
          <cell r="D491">
            <v>6</v>
          </cell>
          <cell r="E491" t="str">
            <v>090640</v>
          </cell>
          <cell r="F491">
            <v>0.74</v>
          </cell>
          <cell r="G491">
            <v>1008.0000000000001</v>
          </cell>
          <cell r="H491">
            <v>806.40000000000009</v>
          </cell>
          <cell r="I491">
            <v>806.40000000000009</v>
          </cell>
          <cell r="J491">
            <v>1008.0000000000001</v>
          </cell>
          <cell r="K491">
            <v>806.40000000000009</v>
          </cell>
          <cell r="L491">
            <v>806.40000000000009</v>
          </cell>
          <cell r="M491">
            <v>5241.6000000000004</v>
          </cell>
          <cell r="N491">
            <v>1008.0000000000001</v>
          </cell>
          <cell r="O491">
            <v>806.40000000000009</v>
          </cell>
          <cell r="P491">
            <v>806.40000000000009</v>
          </cell>
          <cell r="Q491">
            <v>1008.0000000000001</v>
          </cell>
          <cell r="R491">
            <v>806.40000000000009</v>
          </cell>
          <cell r="S491">
            <v>806.40000000000009</v>
          </cell>
          <cell r="T491">
            <v>5241.6000000000004</v>
          </cell>
          <cell r="U491">
            <v>10483.200000000001</v>
          </cell>
          <cell r="V491">
            <v>7757.5680000000002</v>
          </cell>
          <cell r="W491">
            <v>1</v>
          </cell>
          <cell r="AE491" t="str">
            <v>100530</v>
          </cell>
          <cell r="AF491" t="str">
            <v>&lt;&gt;0</v>
          </cell>
        </row>
        <row r="492">
          <cell r="B492" t="str">
            <v xml:space="preserve">  TOTAL DUAL</v>
          </cell>
          <cell r="D492">
            <v>0</v>
          </cell>
          <cell r="F492">
            <v>0</v>
          </cell>
          <cell r="G492">
            <v>2016.0000000000002</v>
          </cell>
          <cell r="H492">
            <v>1612.8000000000002</v>
          </cell>
          <cell r="I492">
            <v>1612.8000000000002</v>
          </cell>
          <cell r="J492">
            <v>2016.0000000000002</v>
          </cell>
          <cell r="K492">
            <v>1612.8000000000002</v>
          </cell>
          <cell r="L492">
            <v>1612.8000000000002</v>
          </cell>
          <cell r="M492">
            <v>10483.200000000001</v>
          </cell>
          <cell r="N492">
            <v>2016.0000000000002</v>
          </cell>
          <cell r="O492">
            <v>1612.8000000000002</v>
          </cell>
          <cell r="P492">
            <v>1612.8000000000002</v>
          </cell>
          <cell r="Q492">
            <v>2016.0000000000002</v>
          </cell>
          <cell r="R492">
            <v>1612.8000000000002</v>
          </cell>
          <cell r="S492">
            <v>1612.8000000000002</v>
          </cell>
          <cell r="T492">
            <v>10483.200000000001</v>
          </cell>
          <cell r="U492">
            <v>20966.400000000001</v>
          </cell>
          <cell r="V492">
            <v>15515.136</v>
          </cell>
          <cell r="W492">
            <v>1</v>
          </cell>
          <cell r="AE492" t="str">
            <v>100531</v>
          </cell>
          <cell r="AF492" t="str">
            <v>&lt;&gt;0</v>
          </cell>
        </row>
        <row r="493">
          <cell r="D493">
            <v>0</v>
          </cell>
          <cell r="W493">
            <v>1</v>
          </cell>
          <cell r="AE493" t="str">
            <v>100532</v>
          </cell>
          <cell r="AF493" t="str">
            <v>&lt;&gt;0</v>
          </cell>
        </row>
        <row r="494">
          <cell r="B494" t="str">
            <v>GLADE AROMAT ROSA SENSUAL</v>
          </cell>
          <cell r="C494">
            <v>440</v>
          </cell>
          <cell r="D494">
            <v>6</v>
          </cell>
          <cell r="E494" t="str">
            <v>090880</v>
          </cell>
          <cell r="F494">
            <v>0.74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1</v>
          </cell>
          <cell r="AE494" t="str">
            <v>100535</v>
          </cell>
          <cell r="AF494" t="str">
            <v>&lt;&gt;0</v>
          </cell>
        </row>
        <row r="495">
          <cell r="B495" t="str">
            <v>GLADE AROMAT LAV RELAJANTE 400</v>
          </cell>
          <cell r="C495">
            <v>400</v>
          </cell>
          <cell r="D495">
            <v>6</v>
          </cell>
          <cell r="E495" t="str">
            <v>090887</v>
          </cell>
          <cell r="F495">
            <v>0.74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1</v>
          </cell>
          <cell r="AE495" t="str">
            <v>100541</v>
          </cell>
          <cell r="AF495" t="str">
            <v>&lt;&gt;0</v>
          </cell>
        </row>
        <row r="496">
          <cell r="B496" t="str">
            <v>GLADE AROMAT CITRICO 400</v>
          </cell>
          <cell r="C496">
            <v>400</v>
          </cell>
          <cell r="D496">
            <v>6</v>
          </cell>
          <cell r="E496" t="str">
            <v>090892</v>
          </cell>
          <cell r="F496">
            <v>0.74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1</v>
          </cell>
          <cell r="AE496" t="str">
            <v>100550</v>
          </cell>
          <cell r="AF496" t="str">
            <v>&lt;&gt;0</v>
          </cell>
        </row>
        <row r="497">
          <cell r="B497" t="str">
            <v>GLADE AROMAT LAV  400 NUEVO</v>
          </cell>
          <cell r="C497">
            <v>400</v>
          </cell>
          <cell r="D497">
            <v>6</v>
          </cell>
          <cell r="E497" t="str">
            <v>090889</v>
          </cell>
          <cell r="F497">
            <v>0.74</v>
          </cell>
          <cell r="G497">
            <v>2848.5899076923101</v>
          </cell>
          <cell r="H497">
            <v>2278.8719261538454</v>
          </cell>
          <cell r="I497">
            <v>2278.8719261538454</v>
          </cell>
          <cell r="J497">
            <v>2848.5899076923101</v>
          </cell>
          <cell r="K497">
            <v>2278.8719261538454</v>
          </cell>
          <cell r="L497">
            <v>2278.8719261538454</v>
          </cell>
          <cell r="M497">
            <v>14812.667520000003</v>
          </cell>
          <cell r="N497">
            <v>2848.5899076923101</v>
          </cell>
          <cell r="O497">
            <v>2278.8719261538454</v>
          </cell>
          <cell r="P497">
            <v>2278.8719261538454</v>
          </cell>
          <cell r="Q497">
            <v>2848.5899076923101</v>
          </cell>
          <cell r="R497">
            <v>2278.8719261538454</v>
          </cell>
          <cell r="S497">
            <v>2278.8719261538454</v>
          </cell>
          <cell r="T497">
            <v>14812.667520000003</v>
          </cell>
          <cell r="U497">
            <v>29625.335040000005</v>
          </cell>
          <cell r="V497">
            <v>21922.747929600002</v>
          </cell>
          <cell r="W497">
            <v>1</v>
          </cell>
          <cell r="AE497" t="str">
            <v>100551</v>
          </cell>
          <cell r="AF497" t="str">
            <v>&lt;&gt;0</v>
          </cell>
        </row>
        <row r="498">
          <cell r="B498" t="str">
            <v>GLADE AROMAT CITR 400 NUEVO</v>
          </cell>
          <cell r="C498">
            <v>400</v>
          </cell>
          <cell r="D498">
            <v>6</v>
          </cell>
          <cell r="E498" t="str">
            <v>090894</v>
          </cell>
          <cell r="F498">
            <v>0.74</v>
          </cell>
          <cell r="G498">
            <v>2625.2571692307679</v>
          </cell>
          <cell r="H498">
            <v>2100.205735384613</v>
          </cell>
          <cell r="I498">
            <v>2100.205735384613</v>
          </cell>
          <cell r="J498">
            <v>2625.2571692307679</v>
          </cell>
          <cell r="K498">
            <v>2100.205735384613</v>
          </cell>
          <cell r="L498">
            <v>2100.205735384613</v>
          </cell>
          <cell r="M498">
            <v>13651.337279999989</v>
          </cell>
          <cell r="N498">
            <v>2625.2571692307679</v>
          </cell>
          <cell r="O498">
            <v>2100.205735384613</v>
          </cell>
          <cell r="P498">
            <v>2100.205735384613</v>
          </cell>
          <cell r="Q498">
            <v>2625.2571692307679</v>
          </cell>
          <cell r="R498">
            <v>2100.205735384613</v>
          </cell>
          <cell r="S498">
            <v>2100.205735384613</v>
          </cell>
          <cell r="T498">
            <v>13651.337279999989</v>
          </cell>
          <cell r="U498">
            <v>27302.674559999978</v>
          </cell>
          <cell r="V498">
            <v>20203.979174399985</v>
          </cell>
          <cell r="W498">
            <v>1</v>
          </cell>
          <cell r="AE498" t="str">
            <v>100555</v>
          </cell>
          <cell r="AF498" t="str">
            <v>&lt;&gt;0</v>
          </cell>
        </row>
        <row r="499">
          <cell r="B499" t="str">
            <v xml:space="preserve">  TOTAL AROMATERAPIA</v>
          </cell>
          <cell r="D499">
            <v>0</v>
          </cell>
          <cell r="F499">
            <v>0</v>
          </cell>
          <cell r="G499">
            <v>5473.847076923078</v>
          </cell>
          <cell r="H499">
            <v>4379.0776615384584</v>
          </cell>
          <cell r="I499">
            <v>4379.0776615384584</v>
          </cell>
          <cell r="J499">
            <v>5473.847076923078</v>
          </cell>
          <cell r="K499">
            <v>4379.0776615384584</v>
          </cell>
          <cell r="L499">
            <v>4379.0776615384584</v>
          </cell>
          <cell r="M499">
            <v>28464.004799999992</v>
          </cell>
          <cell r="N499">
            <v>5473.847076923078</v>
          </cell>
          <cell r="O499">
            <v>4379.0776615384584</v>
          </cell>
          <cell r="P499">
            <v>4379.0776615384584</v>
          </cell>
          <cell r="Q499">
            <v>5473.847076923078</v>
          </cell>
          <cell r="R499">
            <v>4379.0776615384584</v>
          </cell>
          <cell r="S499">
            <v>4379.0776615384584</v>
          </cell>
          <cell r="T499">
            <v>28464.004799999992</v>
          </cell>
          <cell r="U499">
            <v>56928.009599999983</v>
          </cell>
          <cell r="V499">
            <v>42126.727103999991</v>
          </cell>
          <cell r="W499">
            <v>1</v>
          </cell>
          <cell r="AE499" t="str">
            <v>100556</v>
          </cell>
          <cell r="AF499" t="str">
            <v>&lt;&gt;0</v>
          </cell>
        </row>
        <row r="500">
          <cell r="D500">
            <v>0</v>
          </cell>
          <cell r="W500">
            <v>1</v>
          </cell>
          <cell r="AE500" t="str">
            <v>100560</v>
          </cell>
          <cell r="AF500" t="str">
            <v>&lt;&gt;0</v>
          </cell>
        </row>
        <row r="501">
          <cell r="B501" t="str">
            <v>GLADE ANTITABACO 6X400</v>
          </cell>
          <cell r="C501">
            <v>400</v>
          </cell>
          <cell r="D501">
            <v>6</v>
          </cell>
          <cell r="E501" t="str">
            <v>090609</v>
          </cell>
          <cell r="F501">
            <v>0.73499999999999999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1</v>
          </cell>
          <cell r="AE501" t="str">
            <v>100725</v>
          </cell>
          <cell r="AF501" t="str">
            <v>&lt;&gt;0</v>
          </cell>
        </row>
        <row r="502">
          <cell r="B502" t="str">
            <v>GLADE AERO ANTITABACO ROC.400</v>
          </cell>
          <cell r="C502">
            <v>400</v>
          </cell>
          <cell r="D502">
            <v>6</v>
          </cell>
          <cell r="E502" t="str">
            <v>090612</v>
          </cell>
          <cell r="F502">
            <v>0.74</v>
          </cell>
          <cell r="G502">
            <v>10752</v>
          </cell>
          <cell r="H502">
            <v>8601.6</v>
          </cell>
          <cell r="I502">
            <v>8601.6</v>
          </cell>
          <cell r="J502">
            <v>10752</v>
          </cell>
          <cell r="K502">
            <v>8601.6</v>
          </cell>
          <cell r="L502">
            <v>8601.6</v>
          </cell>
          <cell r="M502">
            <v>55910.399999999994</v>
          </cell>
          <cell r="N502">
            <v>10752</v>
          </cell>
          <cell r="O502">
            <v>8601.6</v>
          </cell>
          <cell r="P502">
            <v>8601.6</v>
          </cell>
          <cell r="Q502">
            <v>10752</v>
          </cell>
          <cell r="R502">
            <v>8601.6</v>
          </cell>
          <cell r="S502">
            <v>8601.6</v>
          </cell>
          <cell r="T502">
            <v>55910.399999999994</v>
          </cell>
          <cell r="U502">
            <v>111820.79999999999</v>
          </cell>
          <cell r="V502">
            <v>82747.391999999993</v>
          </cell>
          <cell r="W502">
            <v>1</v>
          </cell>
          <cell r="AE502" t="str">
            <v>100749</v>
          </cell>
          <cell r="AF502" t="str">
            <v>&lt;&gt;0</v>
          </cell>
        </row>
        <row r="503">
          <cell r="B503" t="str">
            <v>GLADE ANTITABACO 6X500CC</v>
          </cell>
          <cell r="C503">
            <v>500</v>
          </cell>
          <cell r="D503">
            <v>6</v>
          </cell>
          <cell r="E503" t="str">
            <v>090607</v>
          </cell>
          <cell r="F503">
            <v>0.84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1</v>
          </cell>
          <cell r="AE503" t="str">
            <v>100750</v>
          </cell>
          <cell r="AF503" t="str">
            <v>&lt;&gt;0</v>
          </cell>
        </row>
        <row r="504">
          <cell r="B504" t="str">
            <v xml:space="preserve">  TOTAL ANTITABACO</v>
          </cell>
          <cell r="D504">
            <v>0</v>
          </cell>
          <cell r="F504">
            <v>0</v>
          </cell>
          <cell r="G504">
            <v>10752</v>
          </cell>
          <cell r="H504">
            <v>8601.6</v>
          </cell>
          <cell r="I504">
            <v>8601.6</v>
          </cell>
          <cell r="J504">
            <v>10752</v>
          </cell>
          <cell r="K504">
            <v>8601.6</v>
          </cell>
          <cell r="L504">
            <v>8601.6</v>
          </cell>
          <cell r="M504">
            <v>55910.399999999994</v>
          </cell>
          <cell r="N504">
            <v>10752</v>
          </cell>
          <cell r="O504">
            <v>8601.6</v>
          </cell>
          <cell r="P504">
            <v>8601.6</v>
          </cell>
          <cell r="Q504">
            <v>10752</v>
          </cell>
          <cell r="R504">
            <v>8601.6</v>
          </cell>
          <cell r="S504">
            <v>8601.6</v>
          </cell>
          <cell r="T504">
            <v>55910.399999999994</v>
          </cell>
          <cell r="U504">
            <v>111820.79999999999</v>
          </cell>
          <cell r="V504">
            <v>82747.391999999993</v>
          </cell>
          <cell r="W504">
            <v>1</v>
          </cell>
          <cell r="AE504" t="str">
            <v>100755</v>
          </cell>
          <cell r="AF504" t="str">
            <v>&lt;&gt;0</v>
          </cell>
        </row>
        <row r="505">
          <cell r="D505">
            <v>0</v>
          </cell>
          <cell r="F505">
            <v>0</v>
          </cell>
          <cell r="W505">
            <v>1</v>
          </cell>
          <cell r="AE505" t="str">
            <v>100757</v>
          </cell>
          <cell r="AF505" t="str">
            <v>&lt;&gt;0</v>
          </cell>
        </row>
        <row r="506">
          <cell r="B506" t="str">
            <v>MIST CAR.+REP.ROCIO MATIN.X12</v>
          </cell>
          <cell r="D506">
            <v>12</v>
          </cell>
          <cell r="E506" t="str">
            <v>097100</v>
          </cell>
          <cell r="F506">
            <v>1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1</v>
          </cell>
          <cell r="AE506" t="str">
            <v>100763</v>
          </cell>
          <cell r="AF506" t="str">
            <v>&lt;&gt;0</v>
          </cell>
        </row>
        <row r="507">
          <cell r="B507" t="str">
            <v>MIST CAR.+REP.DESP.CAMP. X12</v>
          </cell>
          <cell r="D507">
            <v>12</v>
          </cell>
          <cell r="E507" t="str">
            <v>097110</v>
          </cell>
          <cell r="F507">
            <v>1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1</v>
          </cell>
          <cell r="AE507" t="str">
            <v>100764</v>
          </cell>
          <cell r="AF507" t="str">
            <v>&lt;&gt;0</v>
          </cell>
        </row>
        <row r="508">
          <cell r="B508" t="str">
            <v>MIST CAR.+REP.BRISA PRIM. X12</v>
          </cell>
          <cell r="D508">
            <v>12</v>
          </cell>
          <cell r="E508" t="str">
            <v>097120</v>
          </cell>
          <cell r="F508">
            <v>1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1</v>
          </cell>
          <cell r="AE508" t="str">
            <v>100765</v>
          </cell>
          <cell r="AF508" t="str">
            <v>&lt;&gt;0</v>
          </cell>
        </row>
        <row r="509">
          <cell r="B509" t="str">
            <v>GLADE MIST LAVANDA CARC.+REP</v>
          </cell>
          <cell r="D509">
            <v>12</v>
          </cell>
          <cell r="E509" t="str">
            <v>097011</v>
          </cell>
          <cell r="F509">
            <v>1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1</v>
          </cell>
          <cell r="AE509" t="str">
            <v>100766</v>
          </cell>
          <cell r="AF509" t="str">
            <v>&lt;&gt;0</v>
          </cell>
        </row>
        <row r="510">
          <cell r="B510" t="str">
            <v>PROM MIST PR.CIT+AER.DUAL CIT</v>
          </cell>
          <cell r="D510">
            <v>12</v>
          </cell>
          <cell r="E510" t="str">
            <v>090709</v>
          </cell>
          <cell r="F510">
            <v>1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1</v>
          </cell>
          <cell r="AE510" t="str">
            <v>100767</v>
          </cell>
          <cell r="AF510" t="str">
            <v>&lt;&gt;0</v>
          </cell>
        </row>
        <row r="511">
          <cell r="B511" t="str">
            <v>MIST PROMO 2X1 APAR ROCIO MATI</v>
          </cell>
          <cell r="C511">
            <v>2</v>
          </cell>
          <cell r="D511">
            <v>12</v>
          </cell>
          <cell r="E511" t="str">
            <v>097124</v>
          </cell>
          <cell r="F511">
            <v>2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1</v>
          </cell>
          <cell r="AE511" t="str">
            <v>100772</v>
          </cell>
          <cell r="AF511" t="str">
            <v>&lt;&gt;0</v>
          </cell>
        </row>
        <row r="512">
          <cell r="B512" t="str">
            <v>MIST PROMO 2X1 APAR CAMP LAVAN</v>
          </cell>
          <cell r="C512">
            <v>2</v>
          </cell>
          <cell r="D512">
            <v>12</v>
          </cell>
          <cell r="E512" t="str">
            <v>097125</v>
          </cell>
          <cell r="F512">
            <v>2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1</v>
          </cell>
          <cell r="AE512" t="str">
            <v>100775</v>
          </cell>
          <cell r="AF512" t="str">
            <v>&lt;&gt;0</v>
          </cell>
        </row>
        <row r="513">
          <cell r="B513" t="str">
            <v>GLADE MIST APARATO</v>
          </cell>
          <cell r="D513">
            <v>0</v>
          </cell>
          <cell r="E513" t="str">
            <v>097128</v>
          </cell>
          <cell r="F513">
            <v>1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1</v>
          </cell>
          <cell r="AE513" t="str">
            <v>100776</v>
          </cell>
          <cell r="AF513" t="str">
            <v>&lt;&gt;0</v>
          </cell>
        </row>
        <row r="514">
          <cell r="B514" t="str">
            <v>20% DESC.MIST.ROCIO FULLX12MZA</v>
          </cell>
          <cell r="D514">
            <v>12</v>
          </cell>
          <cell r="E514" t="str">
            <v>097101</v>
          </cell>
          <cell r="F514">
            <v>1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1</v>
          </cell>
          <cell r="AE514" t="str">
            <v>100778</v>
          </cell>
          <cell r="AF514" t="str">
            <v>&lt;&gt;0</v>
          </cell>
        </row>
        <row r="515">
          <cell r="B515" t="str">
            <v>20%DESC.MIST D.CAMP.FULLX12MZA</v>
          </cell>
          <cell r="D515">
            <v>12</v>
          </cell>
          <cell r="E515" t="str">
            <v>097111</v>
          </cell>
          <cell r="F515">
            <v>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1</v>
          </cell>
          <cell r="AE515" t="str">
            <v>100781</v>
          </cell>
          <cell r="AF515" t="str">
            <v>&lt;&gt;0</v>
          </cell>
        </row>
        <row r="516">
          <cell r="B516" t="str">
            <v>20% DESC.MIST.LAV.FULL MZA.</v>
          </cell>
          <cell r="D516">
            <v>12</v>
          </cell>
          <cell r="E516" t="str">
            <v>097013</v>
          </cell>
          <cell r="F516">
            <v>1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1</v>
          </cell>
          <cell r="AE516" t="str">
            <v>100782</v>
          </cell>
          <cell r="AF516" t="str">
            <v>&lt;&gt;0</v>
          </cell>
        </row>
        <row r="517">
          <cell r="B517" t="str">
            <v>GLADE MIST PRIM.CITR.CARC.+REP</v>
          </cell>
          <cell r="D517">
            <v>12</v>
          </cell>
          <cell r="E517" t="str">
            <v>097130</v>
          </cell>
          <cell r="F517">
            <v>1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1</v>
          </cell>
          <cell r="AE517" t="str">
            <v>100789</v>
          </cell>
          <cell r="AF517" t="str">
            <v>&lt;&gt;0</v>
          </cell>
        </row>
        <row r="518">
          <cell r="B518" t="str">
            <v xml:space="preserve">  TOTAL GLADE MIST APARAT</v>
          </cell>
          <cell r="D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1</v>
          </cell>
          <cell r="AE518" t="str">
            <v>100898</v>
          </cell>
          <cell r="AF518" t="str">
            <v>&lt;&gt;0</v>
          </cell>
        </row>
        <row r="519">
          <cell r="D519">
            <v>0</v>
          </cell>
          <cell r="F519">
            <v>0</v>
          </cell>
          <cell r="W519">
            <v>1</v>
          </cell>
          <cell r="AE519" t="str">
            <v>101045</v>
          </cell>
          <cell r="AF519" t="str">
            <v>&lt;&gt;0</v>
          </cell>
        </row>
        <row r="520">
          <cell r="B520" t="str">
            <v>MIST REPUESTO ROCIO MATINALX12</v>
          </cell>
          <cell r="D520">
            <v>12</v>
          </cell>
          <cell r="E520" t="str">
            <v>097000</v>
          </cell>
          <cell r="F520">
            <v>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1</v>
          </cell>
          <cell r="AE520" t="str">
            <v>101046</v>
          </cell>
          <cell r="AF520" t="str">
            <v>&lt;&gt;0</v>
          </cell>
        </row>
        <row r="521">
          <cell r="B521" t="str">
            <v>MIST REP. DESPERTAR CAMP. X12</v>
          </cell>
          <cell r="D521">
            <v>12</v>
          </cell>
          <cell r="E521" t="str">
            <v>097010</v>
          </cell>
          <cell r="F521">
            <v>1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1</v>
          </cell>
          <cell r="AE521" t="str">
            <v>101047</v>
          </cell>
          <cell r="AF521" t="str">
            <v>&lt;&gt;0</v>
          </cell>
        </row>
        <row r="522">
          <cell r="B522" t="str">
            <v>MIST REP.BRISA PRIMAVERAL X12</v>
          </cell>
          <cell r="D522">
            <v>12</v>
          </cell>
          <cell r="E522" t="str">
            <v>097020</v>
          </cell>
          <cell r="F522">
            <v>1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1</v>
          </cell>
          <cell r="AE522" t="str">
            <v>101049</v>
          </cell>
          <cell r="AF522" t="str">
            <v>&lt;&gt;0</v>
          </cell>
        </row>
        <row r="523">
          <cell r="B523" t="str">
            <v>GLADE MIST REPUESTO LAVANDAX12</v>
          </cell>
          <cell r="D523">
            <v>12</v>
          </cell>
          <cell r="E523" t="str">
            <v>097012</v>
          </cell>
          <cell r="F523">
            <v>1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1</v>
          </cell>
          <cell r="AE523" t="str">
            <v>101052</v>
          </cell>
          <cell r="AF523" t="str">
            <v>&lt;&gt;0</v>
          </cell>
        </row>
        <row r="524">
          <cell r="B524" t="str">
            <v>MIST PROMO 2X1 REP DESP CAMPES</v>
          </cell>
          <cell r="C524">
            <v>2</v>
          </cell>
          <cell r="D524">
            <v>12</v>
          </cell>
          <cell r="E524" t="str">
            <v>097126</v>
          </cell>
          <cell r="F524">
            <v>2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1</v>
          </cell>
          <cell r="AE524" t="str">
            <v>101054</v>
          </cell>
          <cell r="AF524" t="str">
            <v>&lt;&gt;0</v>
          </cell>
        </row>
        <row r="525">
          <cell r="B525" t="str">
            <v>PROM MIST 2X1 REP C LAVANDA</v>
          </cell>
          <cell r="C525">
            <v>2</v>
          </cell>
          <cell r="D525">
            <v>12</v>
          </cell>
          <cell r="E525" t="str">
            <v>097122</v>
          </cell>
          <cell r="F525">
            <v>2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1</v>
          </cell>
          <cell r="AE525" t="str">
            <v>101082</v>
          </cell>
          <cell r="AF525" t="str">
            <v>&lt;&gt;0</v>
          </cell>
        </row>
        <row r="526">
          <cell r="B526" t="str">
            <v>20% DESC.MIST ROCIO REPX12 MZA</v>
          </cell>
          <cell r="D526">
            <v>12</v>
          </cell>
          <cell r="E526" t="str">
            <v>097001</v>
          </cell>
          <cell r="F526">
            <v>1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1</v>
          </cell>
          <cell r="AE526" t="str">
            <v>101083</v>
          </cell>
          <cell r="AF526" t="str">
            <v>&lt;&gt;0</v>
          </cell>
        </row>
        <row r="527">
          <cell r="B527" t="str">
            <v>20% DESC.MIST D.CAMP.REPX12MZA</v>
          </cell>
          <cell r="D527">
            <v>12</v>
          </cell>
          <cell r="E527" t="str">
            <v>097009</v>
          </cell>
          <cell r="F527">
            <v>1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1</v>
          </cell>
          <cell r="AE527" t="str">
            <v>101176</v>
          </cell>
          <cell r="AF527" t="str">
            <v>&lt;&gt;0</v>
          </cell>
        </row>
        <row r="528">
          <cell r="B528" t="str">
            <v>20% DESC MIST LAV.REPX12 MZA</v>
          </cell>
          <cell r="D528">
            <v>12</v>
          </cell>
          <cell r="E528" t="str">
            <v>097014</v>
          </cell>
          <cell r="F528">
            <v>1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1</v>
          </cell>
          <cell r="AE528" t="str">
            <v>101177</v>
          </cell>
          <cell r="AF528" t="str">
            <v>&lt;&gt;0</v>
          </cell>
        </row>
        <row r="529">
          <cell r="B529" t="str">
            <v>MIST REP.PRIMAV.CITRICA X12</v>
          </cell>
          <cell r="D529">
            <v>12</v>
          </cell>
          <cell r="E529" t="str">
            <v>097131</v>
          </cell>
          <cell r="F529">
            <v>1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1</v>
          </cell>
          <cell r="AE529" t="str">
            <v>101192</v>
          </cell>
          <cell r="AF529" t="str">
            <v>&lt;&gt;0</v>
          </cell>
        </row>
        <row r="530">
          <cell r="B530" t="str">
            <v xml:space="preserve">  TOTAL GLADE MIST REFILL</v>
          </cell>
          <cell r="D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1</v>
          </cell>
          <cell r="AE530" t="str">
            <v>101330</v>
          </cell>
          <cell r="AF530" t="str">
            <v>&lt;&gt;0</v>
          </cell>
        </row>
        <row r="531">
          <cell r="D531">
            <v>0</v>
          </cell>
          <cell r="W531">
            <v>1</v>
          </cell>
          <cell r="AE531" t="str">
            <v>103002</v>
          </cell>
          <cell r="AF531" t="str">
            <v>&lt;&gt;0</v>
          </cell>
        </row>
        <row r="532">
          <cell r="B532" t="str">
            <v xml:space="preserve">  TOTAL GLADE MIST</v>
          </cell>
          <cell r="D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1</v>
          </cell>
          <cell r="AE532" t="str">
            <v>103004</v>
          </cell>
          <cell r="AF532" t="str">
            <v>&lt;&gt;0</v>
          </cell>
        </row>
        <row r="533">
          <cell r="D533">
            <v>0</v>
          </cell>
          <cell r="W533">
            <v>1</v>
          </cell>
          <cell r="AE533" t="str">
            <v>105267</v>
          </cell>
          <cell r="AF533" t="str">
            <v>&lt;&gt;0</v>
          </cell>
        </row>
        <row r="534">
          <cell r="B534" t="str">
            <v>GLADE TOQUE AP PROMO LEAF</v>
          </cell>
          <cell r="D534">
            <v>12</v>
          </cell>
          <cell r="E534" t="str">
            <v>811112</v>
          </cell>
          <cell r="F534">
            <v>1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5000</v>
          </cell>
          <cell r="Q534">
            <v>5000</v>
          </cell>
          <cell r="R534">
            <v>5000</v>
          </cell>
          <cell r="S534">
            <v>0</v>
          </cell>
          <cell r="T534">
            <v>15000</v>
          </cell>
          <cell r="U534">
            <v>15000</v>
          </cell>
          <cell r="V534">
            <v>15000</v>
          </cell>
          <cell r="W534">
            <v>1</v>
          </cell>
          <cell r="AE534" t="str">
            <v>105269</v>
          </cell>
          <cell r="AF534" t="str">
            <v>&lt;&gt;0</v>
          </cell>
        </row>
        <row r="535">
          <cell r="B535" t="str">
            <v>GLADE TOQUE FL AP gratis +REP</v>
          </cell>
          <cell r="D535">
            <v>12</v>
          </cell>
          <cell r="E535" t="str">
            <v>097201</v>
          </cell>
          <cell r="F535">
            <v>1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1</v>
          </cell>
          <cell r="AE535" t="str">
            <v>105272</v>
          </cell>
          <cell r="AF535" t="str">
            <v>&lt;&gt;0</v>
          </cell>
        </row>
        <row r="536">
          <cell r="B536" t="str">
            <v>GLADE FLORAL AP grat+REP ANT.</v>
          </cell>
          <cell r="D536">
            <v>12</v>
          </cell>
          <cell r="E536" t="str">
            <v>097202</v>
          </cell>
          <cell r="F536">
            <v>1</v>
          </cell>
          <cell r="G536">
            <v>1000</v>
          </cell>
          <cell r="H536">
            <v>1000</v>
          </cell>
          <cell r="I536">
            <v>1000</v>
          </cell>
          <cell r="J536">
            <v>1000</v>
          </cell>
          <cell r="K536">
            <v>0</v>
          </cell>
          <cell r="L536">
            <v>0</v>
          </cell>
          <cell r="M536">
            <v>4000</v>
          </cell>
          <cell r="N536">
            <v>0</v>
          </cell>
          <cell r="O536">
            <v>0</v>
          </cell>
          <cell r="P536">
            <v>1000</v>
          </cell>
          <cell r="Q536">
            <v>1000</v>
          </cell>
          <cell r="R536">
            <v>1000</v>
          </cell>
          <cell r="S536">
            <v>0</v>
          </cell>
          <cell r="T536">
            <v>3000</v>
          </cell>
          <cell r="U536">
            <v>7000</v>
          </cell>
          <cell r="V536">
            <v>7000</v>
          </cell>
          <cell r="W536">
            <v>1</v>
          </cell>
          <cell r="AE536" t="str">
            <v>105410</v>
          </cell>
          <cell r="AF536" t="str">
            <v>&lt;&gt;0</v>
          </cell>
        </row>
        <row r="537">
          <cell r="B537" t="str">
            <v>GLADE TOQUE PINO AP+REP</v>
          </cell>
          <cell r="D537">
            <v>12</v>
          </cell>
          <cell r="E537" t="str">
            <v>097210</v>
          </cell>
          <cell r="F537">
            <v>1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1</v>
          </cell>
          <cell r="AE537" t="str">
            <v>105417</v>
          </cell>
          <cell r="AF537" t="str">
            <v>&lt;&gt;0</v>
          </cell>
        </row>
        <row r="538">
          <cell r="B538" t="str">
            <v>GLADE TOQUE PINO AP gratis+REP</v>
          </cell>
          <cell r="D538">
            <v>12</v>
          </cell>
          <cell r="E538" t="str">
            <v>097211</v>
          </cell>
          <cell r="F538">
            <v>1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1</v>
          </cell>
          <cell r="AE538" t="str">
            <v>105420</v>
          </cell>
          <cell r="AF538" t="str">
            <v>&lt;&gt;0</v>
          </cell>
        </row>
        <row r="539">
          <cell r="B539" t="str">
            <v>GLADE TOQUE LAVANDA AP+REP</v>
          </cell>
          <cell r="D539">
            <v>12</v>
          </cell>
          <cell r="E539" t="str">
            <v>097220</v>
          </cell>
          <cell r="F539">
            <v>1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1</v>
          </cell>
          <cell r="AE539" t="str">
            <v>105424</v>
          </cell>
          <cell r="AF539" t="str">
            <v>&lt;&gt;0</v>
          </cell>
        </row>
        <row r="540">
          <cell r="B540" t="str">
            <v>GLADE TOQUE LAV AP gratis+REP</v>
          </cell>
          <cell r="D540">
            <v>12</v>
          </cell>
          <cell r="E540" t="str">
            <v>097221</v>
          </cell>
          <cell r="F540">
            <v>1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1</v>
          </cell>
          <cell r="AE540" t="str">
            <v>105430</v>
          </cell>
          <cell r="AF540" t="str">
            <v>&lt;&gt;0</v>
          </cell>
        </row>
        <row r="541">
          <cell r="B541" t="str">
            <v>GLADE TOQUE FLOR AP+REP antirr</v>
          </cell>
          <cell r="D541">
            <v>12</v>
          </cell>
          <cell r="E541" t="str">
            <v>097203</v>
          </cell>
          <cell r="F541">
            <v>1</v>
          </cell>
          <cell r="G541">
            <v>1075.2</v>
          </cell>
          <cell r="H541">
            <v>873.6</v>
          </cell>
          <cell r="I541">
            <v>873.6</v>
          </cell>
          <cell r="J541">
            <v>1075.2</v>
          </cell>
          <cell r="K541">
            <v>873.6</v>
          </cell>
          <cell r="L541">
            <v>873.6</v>
          </cell>
          <cell r="M541">
            <v>5644.8000000000011</v>
          </cell>
          <cell r="N541">
            <v>1075.2</v>
          </cell>
          <cell r="O541">
            <v>873.6</v>
          </cell>
          <cell r="P541">
            <v>873.6</v>
          </cell>
          <cell r="Q541">
            <v>1075.2</v>
          </cell>
          <cell r="R541">
            <v>873.6</v>
          </cell>
          <cell r="S541">
            <v>1300</v>
          </cell>
          <cell r="T541">
            <v>6071.2000000000007</v>
          </cell>
          <cell r="U541">
            <v>11716.000000000002</v>
          </cell>
          <cell r="V541">
            <v>11716.000000000002</v>
          </cell>
          <cell r="W541">
            <v>1</v>
          </cell>
          <cell r="AE541" t="str">
            <v>105500</v>
          </cell>
          <cell r="AF541" t="str">
            <v>&lt;&gt;0</v>
          </cell>
        </row>
        <row r="542">
          <cell r="B542" t="str">
            <v>GLADE TOQUE PINO AP+REP antirr</v>
          </cell>
          <cell r="D542">
            <v>12</v>
          </cell>
          <cell r="E542" t="str">
            <v>097213</v>
          </cell>
          <cell r="F542">
            <v>1</v>
          </cell>
          <cell r="G542">
            <v>1814.4</v>
          </cell>
          <cell r="H542">
            <v>1478.4</v>
          </cell>
          <cell r="I542">
            <v>1478.4</v>
          </cell>
          <cell r="J542">
            <v>1814.4</v>
          </cell>
          <cell r="K542">
            <v>1478.4</v>
          </cell>
          <cell r="L542">
            <v>1478.4</v>
          </cell>
          <cell r="M542">
            <v>9542.4</v>
          </cell>
          <cell r="N542">
            <v>1814.4</v>
          </cell>
          <cell r="O542">
            <v>1478.4</v>
          </cell>
          <cell r="P542">
            <v>1478.4</v>
          </cell>
          <cell r="Q542">
            <v>1814.4</v>
          </cell>
          <cell r="R542">
            <v>1478.4</v>
          </cell>
          <cell r="S542">
            <v>2200</v>
          </cell>
          <cell r="T542">
            <v>10264</v>
          </cell>
          <cell r="U542">
            <v>19806.400000000001</v>
          </cell>
          <cell r="V542">
            <v>19806.400000000001</v>
          </cell>
          <cell r="W542">
            <v>1</v>
          </cell>
          <cell r="AE542" t="str">
            <v>105510</v>
          </cell>
          <cell r="AF542" t="str">
            <v>&lt;&gt;0</v>
          </cell>
        </row>
        <row r="543">
          <cell r="B543" t="str">
            <v>GLADE T&amp;F PINO AP+REP GRAT ANT</v>
          </cell>
          <cell r="D543">
            <v>12</v>
          </cell>
          <cell r="E543" t="str">
            <v>097219</v>
          </cell>
          <cell r="F543">
            <v>1</v>
          </cell>
          <cell r="G543">
            <v>1000</v>
          </cell>
          <cell r="H543">
            <v>1000</v>
          </cell>
          <cell r="I543">
            <v>1000</v>
          </cell>
          <cell r="J543">
            <v>1000</v>
          </cell>
          <cell r="K543">
            <v>0</v>
          </cell>
          <cell r="L543">
            <v>1</v>
          </cell>
          <cell r="M543">
            <v>4001</v>
          </cell>
          <cell r="N543">
            <v>0</v>
          </cell>
          <cell r="O543">
            <v>0</v>
          </cell>
          <cell r="P543">
            <v>1000</v>
          </cell>
          <cell r="Q543">
            <v>1000</v>
          </cell>
          <cell r="R543">
            <v>1000</v>
          </cell>
          <cell r="S543">
            <v>0</v>
          </cell>
          <cell r="T543">
            <v>3000</v>
          </cell>
          <cell r="U543">
            <v>7001</v>
          </cell>
          <cell r="V543">
            <v>7001</v>
          </cell>
          <cell r="W543">
            <v>1</v>
          </cell>
          <cell r="AE543" t="str">
            <v>105520</v>
          </cell>
          <cell r="AF543" t="str">
            <v>&lt;&gt;0</v>
          </cell>
        </row>
        <row r="544">
          <cell r="B544" t="str">
            <v>GLADE TOQUE LAV AP+REP antirr.</v>
          </cell>
          <cell r="D544">
            <v>12</v>
          </cell>
          <cell r="E544" t="str">
            <v>097223</v>
          </cell>
          <cell r="F544">
            <v>1</v>
          </cell>
          <cell r="G544">
            <v>1234.0633846153873</v>
          </cell>
          <cell r="H544">
            <v>987.25070769230979</v>
          </cell>
          <cell r="I544">
            <v>987.25070769230979</v>
          </cell>
          <cell r="J544">
            <v>1234.0633846153873</v>
          </cell>
          <cell r="K544">
            <v>987.25070769230979</v>
          </cell>
          <cell r="L544">
            <v>987.25070769230979</v>
          </cell>
          <cell r="M544">
            <v>6417.1296000000148</v>
          </cell>
          <cell r="N544">
            <v>1234.0633846153873</v>
          </cell>
          <cell r="O544">
            <v>987.25070769230979</v>
          </cell>
          <cell r="P544">
            <v>987.25070769230979</v>
          </cell>
          <cell r="Q544">
            <v>1234.0633846153873</v>
          </cell>
          <cell r="R544">
            <v>987.25070769230979</v>
          </cell>
          <cell r="S544">
            <v>1469.1230769230767</v>
          </cell>
          <cell r="T544">
            <v>6899.0019692307815</v>
          </cell>
          <cell r="U544">
            <v>13316.131569230796</v>
          </cell>
          <cell r="V544">
            <v>13316.131569230796</v>
          </cell>
          <cell r="W544">
            <v>1</v>
          </cell>
          <cell r="AE544" t="str">
            <v>105530</v>
          </cell>
          <cell r="AF544" t="str">
            <v>&lt;&gt;0</v>
          </cell>
        </row>
        <row r="545">
          <cell r="B545" t="str">
            <v>GLADE TOQUE WINNIE THE POOH</v>
          </cell>
          <cell r="D545">
            <v>12</v>
          </cell>
          <cell r="E545" t="str">
            <v>097229</v>
          </cell>
          <cell r="F545">
            <v>1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1</v>
          </cell>
          <cell r="AE545" t="str">
            <v>106000</v>
          </cell>
          <cell r="AF545" t="str">
            <v>&lt;&gt;0</v>
          </cell>
        </row>
        <row r="546">
          <cell r="B546" t="str">
            <v>GLADE LAV AP gratis+REP ANT.</v>
          </cell>
          <cell r="D546">
            <v>12</v>
          </cell>
          <cell r="E546" t="str">
            <v>097239</v>
          </cell>
          <cell r="F546">
            <v>1</v>
          </cell>
          <cell r="G546">
            <v>1000</v>
          </cell>
          <cell r="H546">
            <v>1000</v>
          </cell>
          <cell r="I546">
            <v>1000</v>
          </cell>
          <cell r="J546">
            <v>1000</v>
          </cell>
          <cell r="K546">
            <v>0</v>
          </cell>
          <cell r="L546">
            <v>0</v>
          </cell>
          <cell r="M546">
            <v>4000</v>
          </cell>
          <cell r="N546">
            <v>0</v>
          </cell>
          <cell r="O546">
            <v>0</v>
          </cell>
          <cell r="P546">
            <v>1000</v>
          </cell>
          <cell r="Q546">
            <v>1000</v>
          </cell>
          <cell r="R546">
            <v>1000</v>
          </cell>
          <cell r="S546">
            <v>0</v>
          </cell>
          <cell r="T546">
            <v>3000</v>
          </cell>
          <cell r="U546">
            <v>7000</v>
          </cell>
          <cell r="V546">
            <v>7000</v>
          </cell>
          <cell r="W546">
            <v>1</v>
          </cell>
          <cell r="AE546" t="str">
            <v>106001</v>
          </cell>
          <cell r="AF546" t="str">
            <v>&lt;&gt;0</v>
          </cell>
        </row>
        <row r="547">
          <cell r="B547" t="str">
            <v>TOTAL GLADE TOQUE APARATO</v>
          </cell>
          <cell r="D547">
            <v>0</v>
          </cell>
          <cell r="G547">
            <v>7123.6633846153873</v>
          </cell>
          <cell r="H547">
            <v>6339.2507076923102</v>
          </cell>
          <cell r="I547">
            <v>6339.2507076923102</v>
          </cell>
          <cell r="J547">
            <v>7123.6633846153873</v>
          </cell>
          <cell r="K547">
            <v>3339.2507076923098</v>
          </cell>
          <cell r="L547">
            <v>3340.2507076923098</v>
          </cell>
          <cell r="M547">
            <v>33605.329600000012</v>
          </cell>
          <cell r="N547">
            <v>4123.6633846153873</v>
          </cell>
          <cell r="O547">
            <v>3339.2507076923098</v>
          </cell>
          <cell r="P547">
            <v>11339.25070769231</v>
          </cell>
          <cell r="Q547">
            <v>12123.663384615387</v>
          </cell>
          <cell r="R547">
            <v>11339.25070769231</v>
          </cell>
          <cell r="S547">
            <v>4969.123076923077</v>
          </cell>
          <cell r="T547">
            <v>47234.20196923078</v>
          </cell>
          <cell r="U547">
            <v>80839.531569230792</v>
          </cell>
          <cell r="V547">
            <v>80839.531569230792</v>
          </cell>
          <cell r="W547">
            <v>1</v>
          </cell>
          <cell r="AE547" t="str">
            <v>106100</v>
          </cell>
          <cell r="AF547" t="str">
            <v>&lt;&gt;0</v>
          </cell>
        </row>
        <row r="548">
          <cell r="D548">
            <v>0</v>
          </cell>
          <cell r="W548">
            <v>1</v>
          </cell>
          <cell r="AE548" t="str">
            <v>106101</v>
          </cell>
          <cell r="AF548" t="str">
            <v>&lt;&gt;0</v>
          </cell>
        </row>
        <row r="549">
          <cell r="B549" t="str">
            <v>GLADE TOQUE FLORAL REPUESTO</v>
          </cell>
          <cell r="D549">
            <v>12</v>
          </cell>
          <cell r="E549" t="str">
            <v>097205</v>
          </cell>
          <cell r="F549">
            <v>1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1</v>
          </cell>
          <cell r="AE549" t="str">
            <v>106103</v>
          </cell>
          <cell r="AF549" t="str">
            <v>&lt;&gt;0</v>
          </cell>
        </row>
        <row r="550">
          <cell r="B550" t="str">
            <v>GLADE TOQUE PINO REPUESTO</v>
          </cell>
          <cell r="D550">
            <v>12</v>
          </cell>
          <cell r="E550" t="str">
            <v>097215</v>
          </cell>
          <cell r="F550">
            <v>1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1</v>
          </cell>
          <cell r="AE550" t="str">
            <v>106104</v>
          </cell>
          <cell r="AF550" t="str">
            <v>&lt;&gt;0</v>
          </cell>
        </row>
        <row r="551">
          <cell r="B551" t="str">
            <v>GLADE TOQUE LAVANDA REPUESTO</v>
          </cell>
          <cell r="D551">
            <v>12</v>
          </cell>
          <cell r="E551" t="str">
            <v>097225</v>
          </cell>
          <cell r="F551">
            <v>1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1</v>
          </cell>
          <cell r="AE551" t="str">
            <v>106107</v>
          </cell>
          <cell r="AF551" t="str">
            <v>&lt;&gt;0</v>
          </cell>
        </row>
        <row r="552">
          <cell r="B552" t="str">
            <v>GLADE TOQUE FLOR REP antirrobo</v>
          </cell>
          <cell r="D552">
            <v>12</v>
          </cell>
          <cell r="E552" t="str">
            <v>097207</v>
          </cell>
          <cell r="F552">
            <v>1</v>
          </cell>
          <cell r="G552">
            <v>7440</v>
          </cell>
          <cell r="H552">
            <v>5952</v>
          </cell>
          <cell r="I552">
            <v>6240</v>
          </cell>
          <cell r="J552">
            <v>7440</v>
          </cell>
          <cell r="K552">
            <v>5952</v>
          </cell>
          <cell r="L552">
            <v>6240</v>
          </cell>
          <cell r="M552">
            <v>39264</v>
          </cell>
          <cell r="N552">
            <v>7200</v>
          </cell>
          <cell r="O552">
            <v>5760</v>
          </cell>
          <cell r="P552">
            <v>5760</v>
          </cell>
          <cell r="Q552">
            <v>7200</v>
          </cell>
          <cell r="R552">
            <v>5760</v>
          </cell>
          <cell r="S552">
            <v>5760</v>
          </cell>
          <cell r="T552">
            <v>37440</v>
          </cell>
          <cell r="U552">
            <v>76704</v>
          </cell>
          <cell r="V552">
            <v>76704</v>
          </cell>
          <cell r="W552">
            <v>1</v>
          </cell>
          <cell r="AE552" t="str">
            <v>106108</v>
          </cell>
          <cell r="AF552" t="str">
            <v>&lt;&gt;0</v>
          </cell>
        </row>
        <row r="553">
          <cell r="B553" t="str">
            <v>GLADE TOQUE PINO REP antirrobo</v>
          </cell>
          <cell r="D553">
            <v>12</v>
          </cell>
          <cell r="E553" t="str">
            <v>097218</v>
          </cell>
          <cell r="F553">
            <v>1</v>
          </cell>
          <cell r="G553">
            <v>4960</v>
          </cell>
          <cell r="H553">
            <v>3968</v>
          </cell>
          <cell r="I553">
            <v>4160</v>
          </cell>
          <cell r="J553">
            <v>4960</v>
          </cell>
          <cell r="K553">
            <v>3968</v>
          </cell>
          <cell r="L553">
            <v>4160</v>
          </cell>
          <cell r="M553">
            <v>26176</v>
          </cell>
          <cell r="N553">
            <v>4800</v>
          </cell>
          <cell r="O553">
            <v>3840</v>
          </cell>
          <cell r="P553">
            <v>3840</v>
          </cell>
          <cell r="Q553">
            <v>4800</v>
          </cell>
          <cell r="R553">
            <v>3840</v>
          </cell>
          <cell r="S553">
            <v>3840</v>
          </cell>
          <cell r="T553">
            <v>24960</v>
          </cell>
          <cell r="U553">
            <v>51136</v>
          </cell>
          <cell r="V553">
            <v>51136</v>
          </cell>
          <cell r="W553">
            <v>1</v>
          </cell>
          <cell r="AE553" t="str">
            <v>107000</v>
          </cell>
          <cell r="AF553" t="str">
            <v>&lt;&gt;0</v>
          </cell>
        </row>
        <row r="554">
          <cell r="B554" t="str">
            <v>GLADE TOQUE LAV REP antirrobo</v>
          </cell>
          <cell r="D554">
            <v>12</v>
          </cell>
          <cell r="E554" t="str">
            <v>097228</v>
          </cell>
          <cell r="F554">
            <v>1</v>
          </cell>
          <cell r="G554">
            <v>4960</v>
          </cell>
          <cell r="H554">
            <v>3968</v>
          </cell>
          <cell r="I554">
            <v>3968</v>
          </cell>
          <cell r="J554">
            <v>4960</v>
          </cell>
          <cell r="K554">
            <v>3968</v>
          </cell>
          <cell r="L554">
            <v>3968</v>
          </cell>
          <cell r="M554">
            <v>25792</v>
          </cell>
          <cell r="N554">
            <v>4800</v>
          </cell>
          <cell r="O554">
            <v>3840</v>
          </cell>
          <cell r="P554">
            <v>3840</v>
          </cell>
          <cell r="Q554">
            <v>4800</v>
          </cell>
          <cell r="R554">
            <v>3840</v>
          </cell>
          <cell r="S554">
            <v>3840</v>
          </cell>
          <cell r="T554">
            <v>24960</v>
          </cell>
          <cell r="U554">
            <v>50752</v>
          </cell>
          <cell r="V554">
            <v>50752</v>
          </cell>
          <cell r="W554">
            <v>1</v>
          </cell>
          <cell r="AE554" t="str">
            <v>107050</v>
          </cell>
          <cell r="AF554" t="str">
            <v>&lt;&gt;0</v>
          </cell>
        </row>
        <row r="555">
          <cell r="B555" t="str">
            <v>GLADE T&amp;F LAV REPx2  antirrobo</v>
          </cell>
          <cell r="D555">
            <v>12</v>
          </cell>
          <cell r="E555" t="str">
            <v>097231</v>
          </cell>
          <cell r="F555">
            <v>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1</v>
          </cell>
          <cell r="AE555" t="str">
            <v>107100</v>
          </cell>
          <cell r="AF555" t="str">
            <v>&lt;&gt;0</v>
          </cell>
        </row>
        <row r="556">
          <cell r="B556" t="str">
            <v>GLADE T&amp;F ANT REP  antirrobo</v>
          </cell>
          <cell r="D556">
            <v>12</v>
          </cell>
          <cell r="E556" t="str">
            <v>811115</v>
          </cell>
          <cell r="F556">
            <v>1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5000</v>
          </cell>
          <cell r="O556">
            <v>6400</v>
          </cell>
          <cell r="P556">
            <v>6400</v>
          </cell>
          <cell r="Q556">
            <v>8000</v>
          </cell>
          <cell r="R556">
            <v>6400</v>
          </cell>
          <cell r="S556">
            <v>6400</v>
          </cell>
          <cell r="T556">
            <v>38600</v>
          </cell>
          <cell r="U556">
            <v>38600</v>
          </cell>
          <cell r="V556">
            <v>38600</v>
          </cell>
          <cell r="W556">
            <v>1</v>
          </cell>
          <cell r="AE556" t="str">
            <v>107101</v>
          </cell>
          <cell r="AF556" t="str">
            <v>&lt;&gt;0</v>
          </cell>
        </row>
        <row r="557">
          <cell r="B557" t="str">
            <v>PROM.GLADE TOQUE PINO REP 2X1</v>
          </cell>
          <cell r="D557">
            <v>12</v>
          </cell>
          <cell r="E557" t="str">
            <v>097216</v>
          </cell>
          <cell r="F557">
            <v>1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1</v>
          </cell>
          <cell r="AE557" t="str">
            <v>107103</v>
          </cell>
          <cell r="AF557" t="str">
            <v>&lt;&gt;0</v>
          </cell>
        </row>
        <row r="558">
          <cell r="B558" t="str">
            <v>PROM.GLADE TOQUE LAV. REP 2X1</v>
          </cell>
          <cell r="D558">
            <v>12</v>
          </cell>
          <cell r="E558" t="str">
            <v>097226</v>
          </cell>
          <cell r="F558">
            <v>1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1</v>
          </cell>
          <cell r="AE558" t="str">
            <v>107105</v>
          </cell>
          <cell r="AF558" t="str">
            <v>&lt;&gt;0</v>
          </cell>
        </row>
        <row r="559">
          <cell r="B559" t="str">
            <v>TOTAL GLADE TOQUE REPUESTO</v>
          </cell>
          <cell r="D559">
            <v>0</v>
          </cell>
          <cell r="G559">
            <v>17360</v>
          </cell>
          <cell r="H559">
            <v>13888</v>
          </cell>
          <cell r="I559">
            <v>14368</v>
          </cell>
          <cell r="J559">
            <v>17360</v>
          </cell>
          <cell r="K559">
            <v>13888</v>
          </cell>
          <cell r="L559">
            <v>14368</v>
          </cell>
          <cell r="M559">
            <v>91232</v>
          </cell>
          <cell r="N559">
            <v>21800</v>
          </cell>
          <cell r="O559">
            <v>19840</v>
          </cell>
          <cell r="P559">
            <v>19840</v>
          </cell>
          <cell r="Q559">
            <v>24800</v>
          </cell>
          <cell r="R559">
            <v>19840</v>
          </cell>
          <cell r="S559">
            <v>19840</v>
          </cell>
          <cell r="T559">
            <v>125960</v>
          </cell>
          <cell r="U559">
            <v>217192</v>
          </cell>
          <cell r="V559">
            <v>217192</v>
          </cell>
          <cell r="W559">
            <v>1</v>
          </cell>
          <cell r="AE559" t="str">
            <v>107110</v>
          </cell>
          <cell r="AF559" t="str">
            <v>&lt;&gt;0</v>
          </cell>
        </row>
        <row r="560">
          <cell r="D560">
            <v>0</v>
          </cell>
          <cell r="W560">
            <v>1</v>
          </cell>
          <cell r="AE560" t="str">
            <v>107115</v>
          </cell>
          <cell r="AF560" t="str">
            <v>&lt;&gt;0</v>
          </cell>
        </row>
        <row r="561">
          <cell r="B561" t="str">
            <v>TOTAL GLADE TOQUE</v>
          </cell>
          <cell r="D561">
            <v>0</v>
          </cell>
          <cell r="G561">
            <v>24483.663384615385</v>
          </cell>
          <cell r="H561">
            <v>20227.25070769231</v>
          </cell>
          <cell r="I561">
            <v>20707.25070769231</v>
          </cell>
          <cell r="J561">
            <v>24483.663384615385</v>
          </cell>
          <cell r="K561">
            <v>17227.25070769231</v>
          </cell>
          <cell r="L561">
            <v>17708.25070769231</v>
          </cell>
          <cell r="M561">
            <v>124837.32960000001</v>
          </cell>
          <cell r="N561">
            <v>25923.663384615385</v>
          </cell>
          <cell r="O561">
            <v>23179.25070769231</v>
          </cell>
          <cell r="P561">
            <v>31179.25070769231</v>
          </cell>
          <cell r="Q561">
            <v>36923.663384615385</v>
          </cell>
          <cell r="R561">
            <v>31179.25070769231</v>
          </cell>
          <cell r="S561">
            <v>24809.123076923075</v>
          </cell>
          <cell r="T561">
            <v>173194.20196923078</v>
          </cell>
          <cell r="U561">
            <v>298031.53156923078</v>
          </cell>
          <cell r="V561">
            <v>298031.53156923078</v>
          </cell>
          <cell r="W561">
            <v>1</v>
          </cell>
          <cell r="AE561" t="str">
            <v>107125</v>
          </cell>
          <cell r="AF561" t="str">
            <v>&lt;&gt;0</v>
          </cell>
        </row>
        <row r="562">
          <cell r="D562">
            <v>0</v>
          </cell>
          <cell r="F562">
            <v>0</v>
          </cell>
          <cell r="W562">
            <v>1</v>
          </cell>
          <cell r="AE562" t="str">
            <v>107126</v>
          </cell>
          <cell r="AF562" t="str">
            <v>&lt;&gt;0</v>
          </cell>
        </row>
        <row r="563">
          <cell r="B563" t="str">
            <v>LYSOFORM AROMA ORIGINAL 12X440</v>
          </cell>
          <cell r="C563">
            <v>440</v>
          </cell>
          <cell r="D563">
            <v>12</v>
          </cell>
          <cell r="E563" t="str">
            <v>093072</v>
          </cell>
          <cell r="F563">
            <v>1.47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1</v>
          </cell>
          <cell r="AE563" t="str">
            <v>107130</v>
          </cell>
          <cell r="AF563" t="str">
            <v>&lt;&gt;0</v>
          </cell>
        </row>
        <row r="564">
          <cell r="B564" t="str">
            <v>PROM LYSOFORM 440 2X1</v>
          </cell>
          <cell r="C564">
            <v>440</v>
          </cell>
          <cell r="D564">
            <v>6</v>
          </cell>
          <cell r="E564" t="str">
            <v>093078</v>
          </cell>
          <cell r="F564">
            <v>1.47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1</v>
          </cell>
          <cell r="AE564" t="str">
            <v>114518</v>
          </cell>
          <cell r="AF564" t="str">
            <v>&lt;&gt;0</v>
          </cell>
        </row>
        <row r="565">
          <cell r="B565" t="str">
            <v>LYSOFORM AROMA ORIGINAL 6X440</v>
          </cell>
          <cell r="C565">
            <v>440</v>
          </cell>
          <cell r="D565">
            <v>6</v>
          </cell>
          <cell r="E565" t="str">
            <v>090074</v>
          </cell>
          <cell r="F565">
            <v>0.74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1</v>
          </cell>
          <cell r="AE565" t="str">
            <v>114519</v>
          </cell>
          <cell r="AF565" t="str">
            <v>&lt;&gt;0</v>
          </cell>
        </row>
        <row r="566">
          <cell r="B566" t="str">
            <v>LYSOFORM AIRE DE MONTA#A 6x440</v>
          </cell>
          <cell r="C566">
            <v>440</v>
          </cell>
          <cell r="D566">
            <v>6</v>
          </cell>
          <cell r="E566" t="str">
            <v>090076</v>
          </cell>
          <cell r="F566">
            <v>0.74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1</v>
          </cell>
          <cell r="AE566" t="str">
            <v>114520</v>
          </cell>
          <cell r="AF566" t="str">
            <v>&lt;&gt;0</v>
          </cell>
        </row>
        <row r="567">
          <cell r="B567" t="str">
            <v>LYSOFORM AROMA ORIGINAL 6X400</v>
          </cell>
          <cell r="C567">
            <v>400</v>
          </cell>
          <cell r="D567">
            <v>6</v>
          </cell>
          <cell r="E567" t="str">
            <v>090081</v>
          </cell>
          <cell r="F567">
            <v>0.74</v>
          </cell>
          <cell r="G567">
            <v>21875</v>
          </cell>
          <cell r="H567">
            <v>17500</v>
          </cell>
          <cell r="I567">
            <v>17500</v>
          </cell>
          <cell r="J567">
            <v>21875</v>
          </cell>
          <cell r="K567">
            <v>17500</v>
          </cell>
          <cell r="L567">
            <v>17500</v>
          </cell>
          <cell r="M567">
            <v>113750</v>
          </cell>
          <cell r="N567">
            <v>21875</v>
          </cell>
          <cell r="O567">
            <v>17500</v>
          </cell>
          <cell r="P567">
            <v>17500</v>
          </cell>
          <cell r="Q567">
            <v>21875</v>
          </cell>
          <cell r="R567">
            <v>17500</v>
          </cell>
          <cell r="S567">
            <v>17500</v>
          </cell>
          <cell r="T567">
            <v>113750</v>
          </cell>
          <cell r="U567">
            <v>227500</v>
          </cell>
          <cell r="V567">
            <v>168350</v>
          </cell>
          <cell r="W567">
            <v>1</v>
          </cell>
          <cell r="AE567" t="str">
            <v>114620</v>
          </cell>
          <cell r="AF567" t="str">
            <v>&lt;&gt;0</v>
          </cell>
        </row>
        <row r="568">
          <cell r="B568" t="str">
            <v>LYSOFORM AIRE DE MONTA#A 6x400</v>
          </cell>
          <cell r="C568">
            <v>400</v>
          </cell>
          <cell r="D568">
            <v>6</v>
          </cell>
          <cell r="E568" t="str">
            <v>090082</v>
          </cell>
          <cell r="F568">
            <v>0.74</v>
          </cell>
          <cell r="G568">
            <v>12115.384615384615</v>
          </cell>
          <cell r="H568">
            <v>9692.3076923076933</v>
          </cell>
          <cell r="I568">
            <v>9692.3076923076933</v>
          </cell>
          <cell r="J568">
            <v>12115.384615384615</v>
          </cell>
          <cell r="K568">
            <v>9692.3076923076933</v>
          </cell>
          <cell r="L568">
            <v>9692.3076923076933</v>
          </cell>
          <cell r="M568">
            <v>63000.000000000007</v>
          </cell>
          <cell r="N568">
            <v>12115.384615384615</v>
          </cell>
          <cell r="O568">
            <v>9692.3076923076933</v>
          </cell>
          <cell r="P568">
            <v>9692.3076923076933</v>
          </cell>
          <cell r="Q568">
            <v>12115.384615384615</v>
          </cell>
          <cell r="R568">
            <v>9692.3076923076933</v>
          </cell>
          <cell r="S568">
            <v>9692.3076923076933</v>
          </cell>
          <cell r="T568">
            <v>63000.000000000007</v>
          </cell>
          <cell r="U568">
            <v>126000.00000000001</v>
          </cell>
          <cell r="V568">
            <v>93240.000000000015</v>
          </cell>
          <cell r="W568">
            <v>1</v>
          </cell>
          <cell r="AE568" t="str">
            <v>114625</v>
          </cell>
          <cell r="AF568" t="str">
            <v>&lt;&gt;0</v>
          </cell>
        </row>
        <row r="569">
          <cell r="B569" t="str">
            <v>LYSOFORM A.ORIG.c/spot 6X400</v>
          </cell>
          <cell r="C569">
            <v>400</v>
          </cell>
          <cell r="D569">
            <v>6</v>
          </cell>
          <cell r="E569" t="str">
            <v>090087</v>
          </cell>
          <cell r="F569">
            <v>0.74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1</v>
          </cell>
          <cell r="AE569" t="str">
            <v>114626</v>
          </cell>
          <cell r="AF569" t="str">
            <v>&lt;&gt;0</v>
          </cell>
        </row>
        <row r="570">
          <cell r="B570" t="str">
            <v>LYSOFORM 6X440+ LYS. MULTI</v>
          </cell>
          <cell r="C570">
            <v>440</v>
          </cell>
          <cell r="D570">
            <v>6</v>
          </cell>
          <cell r="E570" t="str">
            <v>090080</v>
          </cell>
          <cell r="F570">
            <v>0.74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1</v>
          </cell>
          <cell r="AE570" t="str">
            <v>115432</v>
          </cell>
          <cell r="AF570" t="str">
            <v>&lt;&gt;0</v>
          </cell>
        </row>
        <row r="571">
          <cell r="B571" t="str">
            <v>LYSOORIG400+LYSO APC+SEPH LYSO</v>
          </cell>
          <cell r="C571">
            <v>440</v>
          </cell>
          <cell r="E571" t="str">
            <v>090090</v>
          </cell>
          <cell r="F571">
            <v>1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1</v>
          </cell>
          <cell r="AE571" t="str">
            <v>115433</v>
          </cell>
          <cell r="AF571" t="str">
            <v>&lt;&gt;0</v>
          </cell>
        </row>
        <row r="572">
          <cell r="B572" t="str">
            <v>PROM LYSOFORM + LIMPIA VIDRIOS</v>
          </cell>
          <cell r="C572">
            <v>440</v>
          </cell>
          <cell r="D572">
            <v>6</v>
          </cell>
          <cell r="E572" t="str">
            <v>093079</v>
          </cell>
          <cell r="F572">
            <v>0.74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1</v>
          </cell>
          <cell r="AE572" t="str">
            <v>115434</v>
          </cell>
          <cell r="AF572" t="str">
            <v>&lt;&gt;0</v>
          </cell>
        </row>
        <row r="573">
          <cell r="B573" t="str">
            <v xml:space="preserve">  TOTAL LYSOFORM AEROSOL</v>
          </cell>
          <cell r="D573">
            <v>0</v>
          </cell>
          <cell r="F573">
            <v>0</v>
          </cell>
          <cell r="G573">
            <v>33990.384615384617</v>
          </cell>
          <cell r="H573">
            <v>27192.307692307695</v>
          </cell>
          <cell r="I573">
            <v>27192.307692307695</v>
          </cell>
          <cell r="J573">
            <v>33990.384615384617</v>
          </cell>
          <cell r="K573">
            <v>27192.307692307695</v>
          </cell>
          <cell r="L573">
            <v>27192.307692307695</v>
          </cell>
          <cell r="M573">
            <v>176750</v>
          </cell>
          <cell r="N573">
            <v>33990.384615384617</v>
          </cell>
          <cell r="O573">
            <v>27192.307692307695</v>
          </cell>
          <cell r="P573">
            <v>27192.307692307695</v>
          </cell>
          <cell r="Q573">
            <v>33990.384615384617</v>
          </cell>
          <cell r="R573">
            <v>27192.307692307695</v>
          </cell>
          <cell r="S573">
            <v>27192.307692307695</v>
          </cell>
          <cell r="T573">
            <v>176750</v>
          </cell>
          <cell r="U573">
            <v>353500</v>
          </cell>
          <cell r="V573">
            <v>261590</v>
          </cell>
          <cell r="W573">
            <v>1</v>
          </cell>
          <cell r="AE573" t="str">
            <v>115435</v>
          </cell>
          <cell r="AF573" t="str">
            <v>&lt;&gt;0</v>
          </cell>
        </row>
        <row r="574">
          <cell r="D574">
            <v>0</v>
          </cell>
          <cell r="F574">
            <v>0</v>
          </cell>
          <cell r="W574">
            <v>1</v>
          </cell>
          <cell r="AE574" t="str">
            <v>115436</v>
          </cell>
          <cell r="AF574" t="str">
            <v>&lt;&gt;0</v>
          </cell>
        </row>
        <row r="575">
          <cell r="B575" t="str">
            <v xml:space="preserve">  TOTAL  AEROSOLES</v>
          </cell>
          <cell r="D575">
            <v>0</v>
          </cell>
          <cell r="F575">
            <v>0</v>
          </cell>
          <cell r="G575">
            <v>174215.89507692307</v>
          </cell>
          <cell r="H575">
            <v>141013.03606153847</v>
          </cell>
          <cell r="I575">
            <v>141493.03606153847</v>
          </cell>
          <cell r="J575">
            <v>184215.89507692307</v>
          </cell>
          <cell r="K575">
            <v>147693.03606153844</v>
          </cell>
          <cell r="L575">
            <v>148774.03606153844</v>
          </cell>
          <cell r="M575">
            <v>937404.93439999991</v>
          </cell>
          <cell r="N575">
            <v>175655.89507692307</v>
          </cell>
          <cell r="O575">
            <v>142245.03606153847</v>
          </cell>
          <cell r="P575">
            <v>150245.03606153844</v>
          </cell>
          <cell r="Q575">
            <v>210855.89507692307</v>
          </cell>
          <cell r="R575">
            <v>169745.03606153844</v>
          </cell>
          <cell r="S575">
            <v>171094.90843076922</v>
          </cell>
          <cell r="T575">
            <v>1019841.8067692308</v>
          </cell>
          <cell r="U575">
            <v>1957246.7411692308</v>
          </cell>
          <cell r="V575">
            <v>1589615.7866732308</v>
          </cell>
          <cell r="W575">
            <v>1</v>
          </cell>
          <cell r="AE575" t="str">
            <v>115438</v>
          </cell>
          <cell r="AF575" t="str">
            <v>&lt;&gt;0</v>
          </cell>
        </row>
        <row r="576">
          <cell r="D576">
            <v>0</v>
          </cell>
          <cell r="F576">
            <v>0</v>
          </cell>
          <cell r="W576">
            <v>1</v>
          </cell>
          <cell r="AE576" t="str">
            <v>115439</v>
          </cell>
          <cell r="AF576" t="str">
            <v>&lt;&gt;0</v>
          </cell>
        </row>
        <row r="577">
          <cell r="D577">
            <v>0</v>
          </cell>
          <cell r="F577">
            <v>0</v>
          </cell>
          <cell r="W577">
            <v>1</v>
          </cell>
          <cell r="AE577" t="str">
            <v>115442</v>
          </cell>
          <cell r="AF577" t="str">
            <v>&lt;&gt;0</v>
          </cell>
        </row>
        <row r="578">
          <cell r="B578" t="str">
            <v>GLADE ENCH.CAMPO DE FL. X 12</v>
          </cell>
          <cell r="D578">
            <v>12</v>
          </cell>
          <cell r="E578" t="str">
            <v>096111</v>
          </cell>
          <cell r="F578">
            <v>1.2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1</v>
          </cell>
          <cell r="AE578" t="str">
            <v>115443</v>
          </cell>
          <cell r="AF578" t="str">
            <v>&lt;&gt;0</v>
          </cell>
        </row>
        <row r="579">
          <cell r="B579" t="str">
            <v>GLADE ENCH.BOSQUE DE PINOS X12</v>
          </cell>
          <cell r="D579">
            <v>12</v>
          </cell>
          <cell r="E579" t="str">
            <v>096141</v>
          </cell>
          <cell r="F579">
            <v>1.2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1</v>
          </cell>
          <cell r="AE579" t="str">
            <v>115445</v>
          </cell>
          <cell r="AF579" t="str">
            <v>&lt;&gt;0</v>
          </cell>
        </row>
        <row r="580">
          <cell r="B580" t="str">
            <v>GLADE ENCHUF.CAMP.DE LAVAN.X12</v>
          </cell>
          <cell r="D580">
            <v>12</v>
          </cell>
          <cell r="E580" t="str">
            <v>096143</v>
          </cell>
          <cell r="F580">
            <v>1.2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1</v>
          </cell>
          <cell r="AE580" t="str">
            <v>115446</v>
          </cell>
          <cell r="AF580" t="str">
            <v>&lt;&gt;0</v>
          </cell>
        </row>
        <row r="581">
          <cell r="B581" t="str">
            <v>PROM AP ENCH LAV+440 FL.NARANJ</v>
          </cell>
          <cell r="C581">
            <v>2</v>
          </cell>
          <cell r="D581">
            <v>12</v>
          </cell>
          <cell r="E581" t="str">
            <v>096289</v>
          </cell>
          <cell r="F581">
            <v>2.68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1</v>
          </cell>
          <cell r="AE581" t="str">
            <v>115447</v>
          </cell>
          <cell r="AF581" t="str">
            <v>&lt;&gt;0</v>
          </cell>
        </row>
        <row r="582">
          <cell r="B582" t="str">
            <v>PROM ENCH.BOS.PINO+AER.DU.CIT</v>
          </cell>
          <cell r="D582">
            <v>12</v>
          </cell>
          <cell r="E582" t="str">
            <v>096263</v>
          </cell>
          <cell r="F582">
            <v>1.2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1</v>
          </cell>
          <cell r="AE582" t="str">
            <v>115448</v>
          </cell>
          <cell r="AF582" t="str">
            <v>&lt;&gt;0</v>
          </cell>
        </row>
        <row r="583">
          <cell r="B583" t="str">
            <v>GLADE ENCH.FLORES TROPICALES</v>
          </cell>
          <cell r="D583">
            <v>12</v>
          </cell>
          <cell r="E583" t="str">
            <v>096151</v>
          </cell>
          <cell r="F583">
            <v>1.2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1</v>
          </cell>
          <cell r="AE583" t="str">
            <v>115460</v>
          </cell>
          <cell r="AF583" t="str">
            <v>&lt;&gt;0</v>
          </cell>
        </row>
        <row r="584">
          <cell r="B584" t="str">
            <v>GLADE ENCH LAR RO B DE PINO</v>
          </cell>
          <cell r="D584">
            <v>0</v>
          </cell>
          <cell r="E584" t="str">
            <v>096234</v>
          </cell>
          <cell r="F584">
            <v>2.4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1</v>
          </cell>
          <cell r="AE584" t="str">
            <v>115461</v>
          </cell>
          <cell r="AF584" t="str">
            <v>&lt;&gt;0</v>
          </cell>
        </row>
        <row r="585">
          <cell r="B585" t="str">
            <v>GLADE ENCH PRO 3X1 APA BOS PIN</v>
          </cell>
          <cell r="C585">
            <v>2</v>
          </cell>
          <cell r="D585">
            <v>12</v>
          </cell>
          <cell r="E585" t="str">
            <v>096285</v>
          </cell>
          <cell r="F585">
            <v>1.95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1</v>
          </cell>
          <cell r="AE585" t="str">
            <v>115464</v>
          </cell>
          <cell r="AF585" t="str">
            <v>&lt;&gt;0</v>
          </cell>
        </row>
        <row r="586">
          <cell r="B586" t="str">
            <v>GLADE ENCH PRO 3X1 APA LAVANDA</v>
          </cell>
          <cell r="C586">
            <v>2</v>
          </cell>
          <cell r="D586">
            <v>12</v>
          </cell>
          <cell r="E586" t="str">
            <v>096282</v>
          </cell>
          <cell r="F586">
            <v>1.95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1</v>
          </cell>
          <cell r="AE586" t="str">
            <v>115465</v>
          </cell>
          <cell r="AF586" t="str">
            <v>&lt;&gt;0</v>
          </cell>
        </row>
        <row r="587">
          <cell r="B587" t="str">
            <v>GLADE ENCH PRO 3X1 APA FL TROP</v>
          </cell>
          <cell r="C587">
            <v>2</v>
          </cell>
          <cell r="D587">
            <v>12</v>
          </cell>
          <cell r="E587" t="str">
            <v>096286</v>
          </cell>
          <cell r="F587">
            <v>1.95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1</v>
          </cell>
          <cell r="AE587" t="str">
            <v>115466</v>
          </cell>
          <cell r="AF587" t="str">
            <v>&lt;&gt;0</v>
          </cell>
        </row>
        <row r="588">
          <cell r="B588" t="str">
            <v>ENCH P/PLANA LAV. AP+REP.</v>
          </cell>
          <cell r="D588">
            <v>12</v>
          </cell>
          <cell r="E588" t="str">
            <v>096145</v>
          </cell>
          <cell r="F588">
            <v>1.2</v>
          </cell>
          <cell r="G588">
            <v>588.29998877538458</v>
          </cell>
          <cell r="H588">
            <v>470.63999102030766</v>
          </cell>
          <cell r="I588">
            <v>470.63999102030766</v>
          </cell>
          <cell r="J588">
            <v>588.29998877538458</v>
          </cell>
          <cell r="K588">
            <v>470.63999102030766</v>
          </cell>
          <cell r="L588">
            <v>470.63999102030766</v>
          </cell>
          <cell r="M588">
            <v>3059.1599416319996</v>
          </cell>
          <cell r="N588">
            <v>588.29998877538458</v>
          </cell>
          <cell r="O588">
            <v>470.63999102030766</v>
          </cell>
          <cell r="P588">
            <v>470.63999102030766</v>
          </cell>
          <cell r="Q588">
            <v>588.29998877538458</v>
          </cell>
          <cell r="R588">
            <v>470.63999102030766</v>
          </cell>
          <cell r="S588">
            <v>470.63999102030766</v>
          </cell>
          <cell r="T588">
            <v>3059.1599416319996</v>
          </cell>
          <cell r="U588">
            <v>6118.3198832639991</v>
          </cell>
          <cell r="V588">
            <v>7341.9838599167988</v>
          </cell>
          <cell r="W588">
            <v>1</v>
          </cell>
          <cell r="AE588" t="str">
            <v>115470</v>
          </cell>
          <cell r="AF588" t="str">
            <v>&lt;&gt;0</v>
          </cell>
        </row>
        <row r="589">
          <cell r="B589" t="str">
            <v>ENCH P/PL.BQUE DE PINOS AP+REP</v>
          </cell>
          <cell r="D589">
            <v>12</v>
          </cell>
          <cell r="E589" t="str">
            <v>096147</v>
          </cell>
          <cell r="F589">
            <v>1.2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1</v>
          </cell>
          <cell r="AE589" t="str">
            <v>115471</v>
          </cell>
          <cell r="AF589" t="str">
            <v>&lt;&gt;0</v>
          </cell>
        </row>
        <row r="590">
          <cell r="B590" t="str">
            <v>ENCH.P/PLANA FL.TROPIC. AP+REP</v>
          </cell>
          <cell r="D590">
            <v>12</v>
          </cell>
          <cell r="E590" t="str">
            <v>096153</v>
          </cell>
          <cell r="F590">
            <v>1.2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1</v>
          </cell>
          <cell r="AE590" t="str">
            <v>115474</v>
          </cell>
          <cell r="AF590" t="str">
            <v>&lt;&gt;0</v>
          </cell>
        </row>
        <row r="591">
          <cell r="B591" t="str">
            <v>ENCH. CPOS. DE JAZMIN AP+REP.</v>
          </cell>
          <cell r="D591">
            <v>12</v>
          </cell>
          <cell r="E591" t="str">
            <v>096290</v>
          </cell>
          <cell r="F591">
            <v>1.2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1</v>
          </cell>
          <cell r="AE591" t="str">
            <v>115475</v>
          </cell>
          <cell r="AF591" t="str">
            <v>&lt;&gt;0</v>
          </cell>
        </row>
        <row r="592">
          <cell r="B592" t="str">
            <v>ENCHUFE ANTITABACO AP+REP.</v>
          </cell>
          <cell r="D592">
            <v>12</v>
          </cell>
          <cell r="E592" t="str">
            <v>096294</v>
          </cell>
          <cell r="F592">
            <v>1.2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1</v>
          </cell>
          <cell r="AE592" t="str">
            <v>115480</v>
          </cell>
          <cell r="AF592" t="str">
            <v>&lt;&gt;0</v>
          </cell>
        </row>
        <row r="593">
          <cell r="B593" t="str">
            <v>20% DESC.ENCH.PINOS X12 MZA.</v>
          </cell>
          <cell r="D593">
            <v>12</v>
          </cell>
          <cell r="E593" t="str">
            <v>096142</v>
          </cell>
          <cell r="F593">
            <v>1.2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1</v>
          </cell>
          <cell r="AE593" t="str">
            <v>115490</v>
          </cell>
          <cell r="AF593" t="str">
            <v>&lt;&gt;0</v>
          </cell>
        </row>
        <row r="594">
          <cell r="B594" t="str">
            <v>20% DESC.ENCH.LAVAN.X12 MZA.</v>
          </cell>
          <cell r="D594">
            <v>12</v>
          </cell>
          <cell r="E594" t="str">
            <v>096144</v>
          </cell>
          <cell r="F594">
            <v>1.2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1</v>
          </cell>
          <cell r="AE594" t="str">
            <v>115491</v>
          </cell>
          <cell r="AF594" t="str">
            <v>&lt;&gt;0</v>
          </cell>
        </row>
        <row r="595">
          <cell r="B595" t="str">
            <v>20% DESC.ENCH.F.TROPIC.X12 MZA</v>
          </cell>
          <cell r="D595">
            <v>12</v>
          </cell>
          <cell r="E595" t="str">
            <v>096152</v>
          </cell>
          <cell r="F595">
            <v>1.2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1</v>
          </cell>
          <cell r="AE595" t="str">
            <v>115492</v>
          </cell>
          <cell r="AF595" t="str">
            <v>&lt;&gt;0</v>
          </cell>
        </row>
        <row r="596">
          <cell r="B596" t="str">
            <v xml:space="preserve">  TOTAL GLADE ENCHUFES APAR</v>
          </cell>
          <cell r="D596">
            <v>0</v>
          </cell>
          <cell r="F596">
            <v>0</v>
          </cell>
          <cell r="G596">
            <v>588.29998877538458</v>
          </cell>
          <cell r="H596">
            <v>470.63999102030766</v>
          </cell>
          <cell r="I596">
            <v>470.63999102030766</v>
          </cell>
          <cell r="J596">
            <v>588.29998877538458</v>
          </cell>
          <cell r="K596">
            <v>470.63999102030766</v>
          </cell>
          <cell r="L596">
            <v>470.63999102030766</v>
          </cell>
          <cell r="M596">
            <v>3059.1599416319996</v>
          </cell>
          <cell r="N596">
            <v>588.29998877538458</v>
          </cell>
          <cell r="O596">
            <v>470.63999102030766</v>
          </cell>
          <cell r="P596">
            <v>470.63999102030766</v>
          </cell>
          <cell r="Q596">
            <v>588.29998877538458</v>
          </cell>
          <cell r="R596">
            <v>470.63999102030766</v>
          </cell>
          <cell r="S596">
            <v>470.63999102030766</v>
          </cell>
          <cell r="T596">
            <v>3059.1599416319996</v>
          </cell>
          <cell r="U596">
            <v>6118.3198832639991</v>
          </cell>
          <cell r="V596">
            <v>7341.9838599167988</v>
          </cell>
          <cell r="W596">
            <v>1</v>
          </cell>
          <cell r="AE596" t="str">
            <v>115495</v>
          </cell>
          <cell r="AF596" t="str">
            <v>&lt;&gt;0</v>
          </cell>
        </row>
        <row r="597">
          <cell r="D597">
            <v>0</v>
          </cell>
          <cell r="F597">
            <v>0</v>
          </cell>
          <cell r="W597">
            <v>1</v>
          </cell>
          <cell r="AE597" t="str">
            <v>115525</v>
          </cell>
          <cell r="AF597" t="str">
            <v>&lt;&gt;0</v>
          </cell>
        </row>
        <row r="598">
          <cell r="B598" t="str">
            <v>GLADE REP.ENCHUF.CAMPO DE FLOR</v>
          </cell>
          <cell r="D598">
            <v>0</v>
          </cell>
          <cell r="E598" t="str">
            <v>096210</v>
          </cell>
          <cell r="F598">
            <v>1.5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1</v>
          </cell>
          <cell r="AE598" t="str">
            <v>115526</v>
          </cell>
          <cell r="AF598" t="str">
            <v>&lt;&gt;0</v>
          </cell>
        </row>
        <row r="599">
          <cell r="B599" t="str">
            <v>GLADE REP. BOSQUE DE PINOS X24</v>
          </cell>
          <cell r="D599">
            <v>12</v>
          </cell>
          <cell r="E599" t="str">
            <v>096240</v>
          </cell>
          <cell r="F599">
            <v>1.5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1</v>
          </cell>
          <cell r="AE599" t="str">
            <v>115527</v>
          </cell>
          <cell r="AF599" t="str">
            <v>&lt;&gt;0</v>
          </cell>
        </row>
        <row r="600">
          <cell r="B600" t="str">
            <v>GLADE REPUESTO FLORES TROP X24</v>
          </cell>
          <cell r="D600">
            <v>12</v>
          </cell>
          <cell r="E600" t="str">
            <v>096250</v>
          </cell>
          <cell r="F600">
            <v>1.5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1</v>
          </cell>
          <cell r="AE600" t="str">
            <v>115528</v>
          </cell>
          <cell r="AF600" t="str">
            <v>&lt;&gt;0</v>
          </cell>
        </row>
        <row r="601">
          <cell r="B601" t="str">
            <v>GLADE REP.CAMPOS DE LAVANDAX24</v>
          </cell>
          <cell r="D601">
            <v>12</v>
          </cell>
          <cell r="E601" t="str">
            <v>096211</v>
          </cell>
          <cell r="F601">
            <v>3</v>
          </cell>
          <cell r="G601">
            <v>0</v>
          </cell>
          <cell r="H601">
            <v>600</v>
          </cell>
          <cell r="I601">
            <v>600</v>
          </cell>
          <cell r="J601">
            <v>600</v>
          </cell>
          <cell r="K601">
            <v>600</v>
          </cell>
          <cell r="L601">
            <v>600</v>
          </cell>
          <cell r="M601">
            <v>3000</v>
          </cell>
          <cell r="N601">
            <v>600</v>
          </cell>
          <cell r="O601">
            <v>600</v>
          </cell>
          <cell r="P601">
            <v>600</v>
          </cell>
          <cell r="Q601">
            <v>600</v>
          </cell>
          <cell r="R601">
            <v>600</v>
          </cell>
          <cell r="S601">
            <v>600</v>
          </cell>
          <cell r="T601">
            <v>3600</v>
          </cell>
          <cell r="U601">
            <v>6600</v>
          </cell>
          <cell r="V601">
            <v>19800</v>
          </cell>
          <cell r="W601">
            <v>1</v>
          </cell>
          <cell r="AE601" t="str">
            <v>115529</v>
          </cell>
          <cell r="AF601" t="str">
            <v>&lt;&gt;0</v>
          </cell>
        </row>
        <row r="602">
          <cell r="B602" t="str">
            <v>GLADE REP.BOSQUE DE PINOS 24x2</v>
          </cell>
          <cell r="D602">
            <v>48</v>
          </cell>
          <cell r="E602" t="str">
            <v>096260</v>
          </cell>
          <cell r="F602">
            <v>3</v>
          </cell>
          <cell r="G602">
            <v>420</v>
          </cell>
          <cell r="H602">
            <v>420</v>
          </cell>
          <cell r="I602">
            <v>420</v>
          </cell>
          <cell r="J602">
            <v>420</v>
          </cell>
          <cell r="K602">
            <v>420</v>
          </cell>
          <cell r="L602">
            <v>420</v>
          </cell>
          <cell r="M602">
            <v>2520</v>
          </cell>
          <cell r="N602">
            <v>420</v>
          </cell>
          <cell r="O602">
            <v>420</v>
          </cell>
          <cell r="P602">
            <v>420</v>
          </cell>
          <cell r="Q602">
            <v>420</v>
          </cell>
          <cell r="R602">
            <v>420</v>
          </cell>
          <cell r="S602">
            <v>420</v>
          </cell>
          <cell r="T602">
            <v>2520</v>
          </cell>
          <cell r="U602">
            <v>5040</v>
          </cell>
          <cell r="V602">
            <v>15120</v>
          </cell>
          <cell r="W602">
            <v>1</v>
          </cell>
          <cell r="AE602" t="str">
            <v>115531</v>
          </cell>
          <cell r="AF602" t="str">
            <v>&lt;&gt;0</v>
          </cell>
        </row>
        <row r="603">
          <cell r="B603" t="str">
            <v>GLADE ENCH.LAVANDA REP 24x2</v>
          </cell>
          <cell r="D603">
            <v>48</v>
          </cell>
          <cell r="E603" t="str">
            <v>096270</v>
          </cell>
          <cell r="F603">
            <v>3</v>
          </cell>
          <cell r="G603">
            <v>540</v>
          </cell>
          <cell r="H603">
            <v>540</v>
          </cell>
          <cell r="I603">
            <v>540</v>
          </cell>
          <cell r="J603">
            <v>540</v>
          </cell>
          <cell r="K603">
            <v>540</v>
          </cell>
          <cell r="L603">
            <v>540</v>
          </cell>
          <cell r="M603">
            <v>3240</v>
          </cell>
          <cell r="N603">
            <v>540</v>
          </cell>
          <cell r="O603">
            <v>540</v>
          </cell>
          <cell r="P603">
            <v>540</v>
          </cell>
          <cell r="Q603">
            <v>540</v>
          </cell>
          <cell r="R603">
            <v>540</v>
          </cell>
          <cell r="S603">
            <v>540</v>
          </cell>
          <cell r="T603">
            <v>3240</v>
          </cell>
          <cell r="U603">
            <v>6480</v>
          </cell>
          <cell r="V603">
            <v>19440</v>
          </cell>
          <cell r="W603">
            <v>1</v>
          </cell>
          <cell r="AE603" t="str">
            <v>115540</v>
          </cell>
          <cell r="AF603" t="str">
            <v>&lt;&gt;0</v>
          </cell>
        </row>
        <row r="604">
          <cell r="B604" t="str">
            <v>GLADE ENCH.F.TROPICALS REP24x2</v>
          </cell>
          <cell r="D604">
            <v>48</v>
          </cell>
          <cell r="E604" t="str">
            <v>096280</v>
          </cell>
          <cell r="F604">
            <v>3</v>
          </cell>
          <cell r="G604">
            <v>300</v>
          </cell>
          <cell r="H604">
            <v>300</v>
          </cell>
          <cell r="I604">
            <v>300</v>
          </cell>
          <cell r="J604">
            <v>300</v>
          </cell>
          <cell r="K604">
            <v>300</v>
          </cell>
          <cell r="L604">
            <v>300</v>
          </cell>
          <cell r="M604">
            <v>1800</v>
          </cell>
          <cell r="N604">
            <v>300</v>
          </cell>
          <cell r="O604">
            <v>300</v>
          </cell>
          <cell r="P604">
            <v>300</v>
          </cell>
          <cell r="Q604">
            <v>300</v>
          </cell>
          <cell r="R604">
            <v>300</v>
          </cell>
          <cell r="S604">
            <v>300</v>
          </cell>
          <cell r="T604">
            <v>1800</v>
          </cell>
          <cell r="U604">
            <v>3600</v>
          </cell>
          <cell r="V604">
            <v>10800</v>
          </cell>
          <cell r="W604">
            <v>1</v>
          </cell>
          <cell r="AE604" t="str">
            <v>115545</v>
          </cell>
          <cell r="AF604" t="str">
            <v>&lt;&gt;0</v>
          </cell>
        </row>
        <row r="605">
          <cell r="B605" t="str">
            <v>ENCHUFE CPOS DE JAZM REP. 24x2</v>
          </cell>
          <cell r="D605">
            <v>24</v>
          </cell>
          <cell r="E605" t="str">
            <v>096293</v>
          </cell>
          <cell r="F605">
            <v>3</v>
          </cell>
          <cell r="G605">
            <v>360</v>
          </cell>
          <cell r="H605">
            <v>360</v>
          </cell>
          <cell r="I605">
            <v>360</v>
          </cell>
          <cell r="J605">
            <v>360</v>
          </cell>
          <cell r="K605">
            <v>360</v>
          </cell>
          <cell r="L605">
            <v>360</v>
          </cell>
          <cell r="M605">
            <v>2160</v>
          </cell>
          <cell r="N605">
            <v>360</v>
          </cell>
          <cell r="O605">
            <v>360</v>
          </cell>
          <cell r="P605">
            <v>360</v>
          </cell>
          <cell r="Q605">
            <v>360</v>
          </cell>
          <cell r="R605">
            <v>360</v>
          </cell>
          <cell r="S605">
            <v>360</v>
          </cell>
          <cell r="T605">
            <v>2160</v>
          </cell>
          <cell r="U605">
            <v>4320</v>
          </cell>
          <cell r="V605">
            <v>12960</v>
          </cell>
          <cell r="W605">
            <v>1</v>
          </cell>
          <cell r="AE605" t="str">
            <v>115546</v>
          </cell>
          <cell r="AF605" t="str">
            <v>&lt;&gt;0</v>
          </cell>
        </row>
        <row r="606">
          <cell r="B606" t="str">
            <v>ENCHUFE ROCIO FRUTAL REP.24x2</v>
          </cell>
          <cell r="D606">
            <v>24</v>
          </cell>
          <cell r="E606" t="str">
            <v>096295</v>
          </cell>
          <cell r="F606">
            <v>3</v>
          </cell>
          <cell r="G606">
            <v>420</v>
          </cell>
          <cell r="H606">
            <v>420</v>
          </cell>
          <cell r="I606">
            <v>420</v>
          </cell>
          <cell r="J606">
            <v>420</v>
          </cell>
          <cell r="K606">
            <v>420</v>
          </cell>
          <cell r="L606">
            <v>420</v>
          </cell>
          <cell r="M606">
            <v>2520</v>
          </cell>
          <cell r="N606">
            <v>420</v>
          </cell>
          <cell r="O606">
            <v>420</v>
          </cell>
          <cell r="P606">
            <v>420</v>
          </cell>
          <cell r="Q606">
            <v>420</v>
          </cell>
          <cell r="R606">
            <v>420</v>
          </cell>
          <cell r="S606">
            <v>420</v>
          </cell>
          <cell r="T606">
            <v>2520</v>
          </cell>
          <cell r="U606">
            <v>5040</v>
          </cell>
          <cell r="V606">
            <v>15120</v>
          </cell>
          <cell r="W606">
            <v>1</v>
          </cell>
          <cell r="AE606" t="str">
            <v>115547</v>
          </cell>
          <cell r="AF606" t="str">
            <v>&lt;&gt;0</v>
          </cell>
        </row>
        <row r="607">
          <cell r="B607" t="str">
            <v>GLADE ENCH PRO 2X1 REP BOS PIN</v>
          </cell>
          <cell r="C607">
            <v>2</v>
          </cell>
          <cell r="D607">
            <v>12</v>
          </cell>
          <cell r="E607" t="str">
            <v>096284</v>
          </cell>
          <cell r="F607">
            <v>6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1</v>
          </cell>
          <cell r="AE607" t="str">
            <v>115550</v>
          </cell>
          <cell r="AF607" t="str">
            <v>&lt;&gt;0</v>
          </cell>
        </row>
        <row r="608">
          <cell r="B608" t="str">
            <v>GLADE ENCH PRO 2X1 REP LAVANDA</v>
          </cell>
          <cell r="C608">
            <v>2</v>
          </cell>
          <cell r="D608">
            <v>12</v>
          </cell>
          <cell r="E608" t="str">
            <v>096281</v>
          </cell>
          <cell r="F608">
            <v>6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1</v>
          </cell>
          <cell r="AE608" t="str">
            <v>115555</v>
          </cell>
          <cell r="AF608" t="str">
            <v>&lt;&gt;0</v>
          </cell>
        </row>
        <row r="609">
          <cell r="B609" t="str">
            <v>GLADE ENCH PRO 2X1 REP FL TROP</v>
          </cell>
          <cell r="C609">
            <v>2</v>
          </cell>
          <cell r="D609">
            <v>12</v>
          </cell>
          <cell r="E609" t="str">
            <v>096283</v>
          </cell>
          <cell r="F609">
            <v>6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1</v>
          </cell>
          <cell r="AE609" t="str">
            <v>115556</v>
          </cell>
          <cell r="AF609" t="str">
            <v>&lt;&gt;0</v>
          </cell>
        </row>
        <row r="610">
          <cell r="B610" t="str">
            <v>20% DESC.ENCH.PINO REP 2X24MZA</v>
          </cell>
          <cell r="D610">
            <v>48</v>
          </cell>
          <cell r="E610" t="str">
            <v>096261</v>
          </cell>
          <cell r="F610">
            <v>3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1</v>
          </cell>
          <cell r="AE610" t="str">
            <v>115560</v>
          </cell>
          <cell r="AF610" t="str">
            <v>&lt;&gt;0</v>
          </cell>
        </row>
        <row r="611">
          <cell r="B611" t="str">
            <v>20% DESC.ENCH.LAV.REP 2X24 MZA</v>
          </cell>
          <cell r="D611">
            <v>24</v>
          </cell>
          <cell r="E611" t="str">
            <v>096271</v>
          </cell>
          <cell r="F611">
            <v>3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1</v>
          </cell>
          <cell r="AE611" t="str">
            <v>115565</v>
          </cell>
          <cell r="AF611" t="str">
            <v>&lt;&gt;0</v>
          </cell>
        </row>
        <row r="612">
          <cell r="B612" t="str">
            <v>20% DESC.ENCH.TROP.REP 2X24MZA</v>
          </cell>
          <cell r="D612">
            <v>24</v>
          </cell>
          <cell r="E612" t="str">
            <v>096287</v>
          </cell>
          <cell r="F612">
            <v>3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1</v>
          </cell>
          <cell r="AE612" t="str">
            <v>115570</v>
          </cell>
          <cell r="AF612" t="str">
            <v>&lt;&gt;0</v>
          </cell>
        </row>
        <row r="613">
          <cell r="B613" t="str">
            <v>ENCHUFE BOSQUE DE PINOS REP.</v>
          </cell>
          <cell r="D613">
            <v>0</v>
          </cell>
          <cell r="E613" t="str">
            <v>096262</v>
          </cell>
          <cell r="F613">
            <v>3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1</v>
          </cell>
          <cell r="AE613" t="str">
            <v>116123</v>
          </cell>
          <cell r="AF613" t="str">
            <v>&lt;&gt;0</v>
          </cell>
        </row>
        <row r="614">
          <cell r="B614" t="str">
            <v>ENCHUFE CAMPOS DE LAV. REP.</v>
          </cell>
          <cell r="D614">
            <v>0</v>
          </cell>
          <cell r="E614" t="str">
            <v>096212</v>
          </cell>
          <cell r="F614">
            <v>3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1</v>
          </cell>
          <cell r="AE614" t="str">
            <v>116124</v>
          </cell>
          <cell r="AF614" t="str">
            <v>&lt;&gt;0</v>
          </cell>
        </row>
        <row r="615">
          <cell r="B615" t="str">
            <v>ENCHUFE FLORES TROPICALES REP.</v>
          </cell>
          <cell r="D615">
            <v>0</v>
          </cell>
          <cell r="E615" t="str">
            <v>096288</v>
          </cell>
          <cell r="F615">
            <v>3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1</v>
          </cell>
          <cell r="AE615" t="str">
            <v>116125</v>
          </cell>
          <cell r="AF615" t="str">
            <v>&lt;&gt;0</v>
          </cell>
        </row>
        <row r="616">
          <cell r="B616" t="str">
            <v>PROM ENCH.2 LAV.REP.+REP.JAZ</v>
          </cell>
          <cell r="D616">
            <v>12</v>
          </cell>
          <cell r="E616" t="str">
            <v>096264</v>
          </cell>
          <cell r="F616">
            <v>1.5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1</v>
          </cell>
          <cell r="AE616" t="str">
            <v>116126</v>
          </cell>
          <cell r="AF616" t="str">
            <v>&lt;&gt;0</v>
          </cell>
        </row>
        <row r="617">
          <cell r="B617" t="str">
            <v>PROM ENCH.2B.PINO REP.+REP.LAV</v>
          </cell>
          <cell r="D617">
            <v>12</v>
          </cell>
          <cell r="E617" t="str">
            <v>096265</v>
          </cell>
          <cell r="F617">
            <v>1.5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1</v>
          </cell>
          <cell r="AE617" t="str">
            <v>116145</v>
          </cell>
          <cell r="AF617" t="str">
            <v>&lt;&gt;0</v>
          </cell>
        </row>
        <row r="618">
          <cell r="B618" t="str">
            <v xml:space="preserve">  TOTAL GLADE ENCHUFES REP</v>
          </cell>
          <cell r="D618">
            <v>0</v>
          </cell>
          <cell r="F618">
            <v>0</v>
          </cell>
          <cell r="G618">
            <v>2040</v>
          </cell>
          <cell r="H618">
            <v>2640</v>
          </cell>
          <cell r="I618">
            <v>2640</v>
          </cell>
          <cell r="J618">
            <v>2640</v>
          </cell>
          <cell r="K618">
            <v>2640</v>
          </cell>
          <cell r="L618">
            <v>2640</v>
          </cell>
          <cell r="M618">
            <v>15240</v>
          </cell>
          <cell r="N618">
            <v>2640</v>
          </cell>
          <cell r="O618">
            <v>2640</v>
          </cell>
          <cell r="P618">
            <v>2640</v>
          </cell>
          <cell r="Q618">
            <v>2640</v>
          </cell>
          <cell r="R618">
            <v>2640</v>
          </cell>
          <cell r="S618">
            <v>2640</v>
          </cell>
          <cell r="T618">
            <v>15840</v>
          </cell>
          <cell r="U618">
            <v>31080</v>
          </cell>
          <cell r="V618">
            <v>93240</v>
          </cell>
          <cell r="W618">
            <v>1</v>
          </cell>
          <cell r="AE618" t="str">
            <v>116150</v>
          </cell>
          <cell r="AF618" t="str">
            <v>&lt;&gt;0</v>
          </cell>
        </row>
        <row r="619">
          <cell r="D619">
            <v>0</v>
          </cell>
          <cell r="F619">
            <v>0</v>
          </cell>
          <cell r="W619">
            <v>1</v>
          </cell>
          <cell r="AE619" t="str">
            <v>116151</v>
          </cell>
          <cell r="AF619" t="str">
            <v>&lt;&gt;0</v>
          </cell>
        </row>
        <row r="620">
          <cell r="B620" t="str">
            <v xml:space="preserve">  TOTAL GLADE ENCHUFES</v>
          </cell>
          <cell r="D620">
            <v>0</v>
          </cell>
          <cell r="F620">
            <v>0</v>
          </cell>
          <cell r="G620">
            <v>2628.2999887753845</v>
          </cell>
          <cell r="H620">
            <v>3110.6399910203077</v>
          </cell>
          <cell r="I620">
            <v>3110.6399910203077</v>
          </cell>
          <cell r="J620">
            <v>3228.2999887753845</v>
          </cell>
          <cell r="K620">
            <v>3110.6399910203077</v>
          </cell>
          <cell r="L620">
            <v>3110.6399910203077</v>
          </cell>
          <cell r="M620">
            <v>18299.159941631999</v>
          </cell>
          <cell r="N620">
            <v>3228.2999887753845</v>
          </cell>
          <cell r="O620">
            <v>3110.6399910203077</v>
          </cell>
          <cell r="P620">
            <v>3110.6399910203077</v>
          </cell>
          <cell r="Q620">
            <v>3228.2999887753845</v>
          </cell>
          <cell r="R620">
            <v>3110.6399910203077</v>
          </cell>
          <cell r="S620">
            <v>3110.6399910203077</v>
          </cell>
          <cell r="T620">
            <v>18899.159941631999</v>
          </cell>
          <cell r="U620">
            <v>37198.319883263997</v>
          </cell>
          <cell r="V620">
            <v>100581.9838599168</v>
          </cell>
          <cell r="W620">
            <v>1</v>
          </cell>
          <cell r="AE620" t="str">
            <v>116152</v>
          </cell>
          <cell r="AF620" t="str">
            <v>&lt;&gt;0</v>
          </cell>
        </row>
        <row r="621">
          <cell r="D621">
            <v>0</v>
          </cell>
          <cell r="F621">
            <v>0</v>
          </cell>
          <cell r="W621">
            <v>1</v>
          </cell>
          <cell r="AE621" t="str">
            <v>116155</v>
          </cell>
          <cell r="AF621" t="str">
            <v>&lt;&gt;0</v>
          </cell>
        </row>
        <row r="622">
          <cell r="B622" t="str">
            <v>GLADE VEL.ARO.FRUT.DEL BOS.X12</v>
          </cell>
          <cell r="D622">
            <v>12</v>
          </cell>
          <cell r="E622" t="str">
            <v>092001</v>
          </cell>
          <cell r="F622">
            <v>1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1</v>
          </cell>
          <cell r="AE622" t="str">
            <v>116156</v>
          </cell>
          <cell r="AF622" t="str">
            <v>&lt;&gt;0</v>
          </cell>
        </row>
        <row r="623">
          <cell r="B623" t="str">
            <v>GLADE VELA + CANDELABRO</v>
          </cell>
          <cell r="C623">
            <v>2</v>
          </cell>
          <cell r="D623">
            <v>6</v>
          </cell>
          <cell r="E623" t="str">
            <v>092004</v>
          </cell>
          <cell r="F623">
            <v>1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1</v>
          </cell>
          <cell r="AE623" t="str">
            <v>116159</v>
          </cell>
          <cell r="AF623" t="str">
            <v>&lt;&gt;0</v>
          </cell>
        </row>
        <row r="624">
          <cell r="B624" t="str">
            <v>GLADE VELAS AROM.JARD.CAMP X12</v>
          </cell>
          <cell r="D624">
            <v>12</v>
          </cell>
          <cell r="E624" t="str">
            <v>092003</v>
          </cell>
          <cell r="F624">
            <v>1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1</v>
          </cell>
          <cell r="AE624" t="str">
            <v>116160</v>
          </cell>
          <cell r="AF624" t="str">
            <v>&lt;&gt;0</v>
          </cell>
        </row>
        <row r="625">
          <cell r="B625" t="str">
            <v>GLADE VELAS AROMAT C LAVANDA</v>
          </cell>
          <cell r="D625">
            <v>12</v>
          </cell>
          <cell r="E625" t="str">
            <v>092005</v>
          </cell>
          <cell r="F625">
            <v>1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1</v>
          </cell>
          <cell r="AE625" t="str">
            <v>116162</v>
          </cell>
          <cell r="AF625" t="str">
            <v>&lt;&gt;0</v>
          </cell>
        </row>
        <row r="626">
          <cell r="B626" t="str">
            <v>PROM 1 VELA + 1 JAZMIN</v>
          </cell>
          <cell r="D626">
            <v>6</v>
          </cell>
          <cell r="E626" t="str">
            <v>092007</v>
          </cell>
          <cell r="F626">
            <v>2.4700000000000002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1</v>
          </cell>
          <cell r="AE626" t="str">
            <v>116170</v>
          </cell>
          <cell r="AF626" t="str">
            <v>&lt;&gt;0</v>
          </cell>
        </row>
        <row r="627">
          <cell r="B627" t="str">
            <v>PROM 1 VELA + 1 CANDELABRO</v>
          </cell>
          <cell r="D627">
            <v>12</v>
          </cell>
          <cell r="E627" t="str">
            <v>092006</v>
          </cell>
          <cell r="F627">
            <v>1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1</v>
          </cell>
          <cell r="AE627" t="str">
            <v>116171</v>
          </cell>
          <cell r="AF627" t="str">
            <v>&lt;&gt;0</v>
          </cell>
        </row>
        <row r="628">
          <cell r="B628" t="str">
            <v>PROM 1 VELA F.BOSQ+1 VELA LAV.</v>
          </cell>
          <cell r="C628">
            <v>2</v>
          </cell>
          <cell r="D628">
            <v>6</v>
          </cell>
          <cell r="E628" t="str">
            <v>092008</v>
          </cell>
          <cell r="F628">
            <v>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1</v>
          </cell>
          <cell r="AE628" t="str">
            <v>116180</v>
          </cell>
          <cell r="AF628" t="str">
            <v>&lt;&gt;0</v>
          </cell>
        </row>
        <row r="629">
          <cell r="B629" t="str">
            <v>PROM VELA LAV.+AER.DUAL CIT.</v>
          </cell>
          <cell r="D629">
            <v>12</v>
          </cell>
          <cell r="E629" t="str">
            <v>096292</v>
          </cell>
          <cell r="F629">
            <v>1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1</v>
          </cell>
          <cell r="AE629" t="str">
            <v>116184</v>
          </cell>
          <cell r="AF629" t="str">
            <v>&lt;&gt;0</v>
          </cell>
        </row>
        <row r="630">
          <cell r="B630" t="str">
            <v>20% DESC VELA LAVANDA X12 MZA</v>
          </cell>
          <cell r="D630">
            <v>12</v>
          </cell>
          <cell r="E630" t="str">
            <v>092012</v>
          </cell>
          <cell r="F630">
            <v>1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1</v>
          </cell>
          <cell r="AE630" t="str">
            <v>116190</v>
          </cell>
          <cell r="AF630" t="str">
            <v>&lt;&gt;0</v>
          </cell>
        </row>
        <row r="631">
          <cell r="B631" t="str">
            <v>20% DESC VELA.J.CAMP X12 MZA</v>
          </cell>
          <cell r="D631">
            <v>12</v>
          </cell>
          <cell r="E631" t="str">
            <v>092011</v>
          </cell>
          <cell r="F631">
            <v>1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1</v>
          </cell>
          <cell r="AE631" t="str">
            <v>117200</v>
          </cell>
          <cell r="AF631" t="str">
            <v>&lt;&gt;0</v>
          </cell>
        </row>
        <row r="632">
          <cell r="B632" t="str">
            <v>20% DESC VELA.F.BOSQUE.X12 MZA</v>
          </cell>
          <cell r="D632">
            <v>12</v>
          </cell>
          <cell r="E632" t="str">
            <v>092010</v>
          </cell>
          <cell r="F632">
            <v>1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1</v>
          </cell>
          <cell r="AE632" t="str">
            <v>120019</v>
          </cell>
          <cell r="AF632" t="str">
            <v>&lt;&gt;0</v>
          </cell>
        </row>
        <row r="633">
          <cell r="B633" t="str">
            <v xml:space="preserve">    TOTAL GLADE VELAS</v>
          </cell>
          <cell r="D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1</v>
          </cell>
          <cell r="AE633" t="str">
            <v>120022</v>
          </cell>
          <cell r="AF633" t="str">
            <v>&lt;&gt;0</v>
          </cell>
        </row>
        <row r="634">
          <cell r="D634">
            <v>0</v>
          </cell>
          <cell r="F634">
            <v>0</v>
          </cell>
          <cell r="W634">
            <v>1</v>
          </cell>
          <cell r="AE634" t="str">
            <v>120024</v>
          </cell>
          <cell r="AF634" t="str">
            <v>&lt;&gt;0</v>
          </cell>
        </row>
        <row r="635">
          <cell r="B635" t="str">
            <v>GLADE AC.NAT.FULL ROC.MATINAL</v>
          </cell>
          <cell r="D635">
            <v>12</v>
          </cell>
          <cell r="E635" t="str">
            <v>096101</v>
          </cell>
          <cell r="F635">
            <v>1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1</v>
          </cell>
          <cell r="AE635" t="str">
            <v>120025</v>
          </cell>
          <cell r="AF635" t="str">
            <v>&lt;&gt;0</v>
          </cell>
        </row>
        <row r="636">
          <cell r="B636" t="str">
            <v>GLADE AC.NAT.FUL F.TROPICALES</v>
          </cell>
          <cell r="D636">
            <v>12</v>
          </cell>
          <cell r="E636" t="str">
            <v>096105</v>
          </cell>
          <cell r="F636">
            <v>1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1</v>
          </cell>
          <cell r="AE636" t="str">
            <v>120026</v>
          </cell>
          <cell r="AF636" t="str">
            <v>&lt;&gt;0</v>
          </cell>
        </row>
        <row r="637">
          <cell r="B637" t="str">
            <v>GLADE AC.NAT.FULL ROC.MAT P/PL</v>
          </cell>
          <cell r="D637">
            <v>12</v>
          </cell>
          <cell r="E637" t="str">
            <v>096112</v>
          </cell>
          <cell r="F637">
            <v>1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1</v>
          </cell>
          <cell r="AE637" t="str">
            <v>120027</v>
          </cell>
          <cell r="AF637" t="str">
            <v>&lt;&gt;0</v>
          </cell>
        </row>
        <row r="638">
          <cell r="B638" t="str">
            <v>GLADE AC.NAT.FUL F.TROP P/PLAN</v>
          </cell>
          <cell r="D638">
            <v>12</v>
          </cell>
          <cell r="E638" t="str">
            <v>096114</v>
          </cell>
          <cell r="F638">
            <v>1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1</v>
          </cell>
          <cell r="AE638" t="str">
            <v>120028</v>
          </cell>
          <cell r="AF638" t="str">
            <v>&lt;&gt;0</v>
          </cell>
        </row>
        <row r="639">
          <cell r="B639" t="str">
            <v>GLADE AC.NAT.FUL LAV.P/PLANA</v>
          </cell>
          <cell r="D639">
            <v>12</v>
          </cell>
          <cell r="E639" t="str">
            <v>096801</v>
          </cell>
          <cell r="F639">
            <v>1</v>
          </cell>
          <cell r="G639">
            <v>168</v>
          </cell>
          <cell r="H639">
            <v>134.4</v>
          </cell>
          <cell r="I639">
            <v>134.4</v>
          </cell>
          <cell r="J639">
            <v>168</v>
          </cell>
          <cell r="K639">
            <v>134.4</v>
          </cell>
          <cell r="L639">
            <v>134.4</v>
          </cell>
          <cell r="M639">
            <v>873.59999999999991</v>
          </cell>
          <cell r="N639">
            <v>168</v>
          </cell>
          <cell r="O639">
            <v>134.4</v>
          </cell>
          <cell r="P639">
            <v>134.4</v>
          </cell>
          <cell r="Q639">
            <v>168</v>
          </cell>
          <cell r="R639">
            <v>134.4</v>
          </cell>
          <cell r="S639">
            <v>134.4</v>
          </cell>
          <cell r="T639">
            <v>873.59999999999991</v>
          </cell>
          <cell r="U639">
            <v>1747.1999999999998</v>
          </cell>
          <cell r="V639">
            <v>1747.1999999999998</v>
          </cell>
          <cell r="W639">
            <v>1</v>
          </cell>
          <cell r="AE639" t="str">
            <v>120029</v>
          </cell>
          <cell r="AF639" t="str">
            <v>&lt;&gt;0</v>
          </cell>
        </row>
        <row r="640">
          <cell r="B640" t="str">
            <v>ACEITES NAT.JAZMIN FULL P/PLAN</v>
          </cell>
          <cell r="D640">
            <v>12</v>
          </cell>
          <cell r="E640" t="str">
            <v>096110</v>
          </cell>
          <cell r="F640">
            <v>1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1</v>
          </cell>
          <cell r="AE640" t="str">
            <v>120030</v>
          </cell>
          <cell r="AF640" t="str">
            <v>&lt;&gt;0</v>
          </cell>
        </row>
        <row r="641">
          <cell r="B641" t="str">
            <v>PROM AC.NAT.APA GRA.ROCIO MAT</v>
          </cell>
          <cell r="D641">
            <v>12</v>
          </cell>
          <cell r="E641" t="str">
            <v>096108</v>
          </cell>
          <cell r="F641">
            <v>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1</v>
          </cell>
          <cell r="AE641" t="str">
            <v>120031</v>
          </cell>
          <cell r="AF641" t="str">
            <v>&lt;&gt;0</v>
          </cell>
        </row>
        <row r="642">
          <cell r="B642" t="str">
            <v>PROM AC.NAT.APA.GRA.TROP</v>
          </cell>
          <cell r="D642">
            <v>12</v>
          </cell>
          <cell r="E642" t="str">
            <v>096109</v>
          </cell>
          <cell r="F642">
            <v>1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1</v>
          </cell>
          <cell r="AE642" t="str">
            <v>120032</v>
          </cell>
          <cell r="AF642" t="str">
            <v>&lt;&gt;0</v>
          </cell>
        </row>
        <row r="643">
          <cell r="B643" t="str">
            <v>TOTAL GLADE ACITES NAT. APAR.</v>
          </cell>
          <cell r="D643">
            <v>0</v>
          </cell>
          <cell r="F643">
            <v>0</v>
          </cell>
          <cell r="G643">
            <v>168</v>
          </cell>
          <cell r="H643">
            <v>134.4</v>
          </cell>
          <cell r="I643">
            <v>134.4</v>
          </cell>
          <cell r="J643">
            <v>168</v>
          </cell>
          <cell r="K643">
            <v>134.4</v>
          </cell>
          <cell r="L643">
            <v>134.4</v>
          </cell>
          <cell r="M643">
            <v>873.59999999999991</v>
          </cell>
          <cell r="N643">
            <v>168</v>
          </cell>
          <cell r="O643">
            <v>134.4</v>
          </cell>
          <cell r="P643">
            <v>134.4</v>
          </cell>
          <cell r="Q643">
            <v>168</v>
          </cell>
          <cell r="R643">
            <v>134.4</v>
          </cell>
          <cell r="S643">
            <v>134.4</v>
          </cell>
          <cell r="T643">
            <v>873.59999999999991</v>
          </cell>
          <cell r="U643">
            <v>1747.1999999999998</v>
          </cell>
          <cell r="V643">
            <v>1747.1999999999998</v>
          </cell>
          <cell r="W643">
            <v>1</v>
          </cell>
          <cell r="AE643" t="str">
            <v>120033</v>
          </cell>
          <cell r="AF643" t="str">
            <v>&lt;&gt;0</v>
          </cell>
        </row>
        <row r="644">
          <cell r="D644">
            <v>0</v>
          </cell>
          <cell r="W644">
            <v>1</v>
          </cell>
          <cell r="AE644" t="str">
            <v>120072</v>
          </cell>
          <cell r="AF644" t="str">
            <v>&lt;&gt;0</v>
          </cell>
        </row>
        <row r="645">
          <cell r="B645" t="str">
            <v>GLADE AC.NAT. REP.ROC.MATINAL</v>
          </cell>
          <cell r="D645">
            <v>12</v>
          </cell>
          <cell r="E645" t="str">
            <v>096102</v>
          </cell>
          <cell r="F645">
            <v>1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1</v>
          </cell>
          <cell r="AE645" t="str">
            <v>120075</v>
          </cell>
          <cell r="AF645" t="str">
            <v>&lt;&gt;0</v>
          </cell>
        </row>
        <row r="646">
          <cell r="B646" t="str">
            <v>GLADE AC.NAT. REF F TROPICALES</v>
          </cell>
          <cell r="D646">
            <v>12</v>
          </cell>
          <cell r="E646" t="str">
            <v>096104</v>
          </cell>
          <cell r="F646">
            <v>1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1</v>
          </cell>
          <cell r="AE646" t="str">
            <v>120076</v>
          </cell>
          <cell r="AF646" t="str">
            <v>&lt;&gt;0</v>
          </cell>
        </row>
        <row r="647">
          <cell r="B647" t="str">
            <v>GLADE AC.NAT. REF LAV.</v>
          </cell>
          <cell r="D647">
            <v>12</v>
          </cell>
          <cell r="E647" t="str">
            <v>096802</v>
          </cell>
          <cell r="F647">
            <v>1</v>
          </cell>
          <cell r="G647">
            <v>552.5</v>
          </cell>
          <cell r="H647">
            <v>442</v>
          </cell>
          <cell r="I647">
            <v>442</v>
          </cell>
          <cell r="J647">
            <v>552.5</v>
          </cell>
          <cell r="K647">
            <v>442</v>
          </cell>
          <cell r="L647">
            <v>442</v>
          </cell>
          <cell r="M647">
            <v>2873</v>
          </cell>
          <cell r="N647">
            <v>552.5</v>
          </cell>
          <cell r="O647">
            <v>442</v>
          </cell>
          <cell r="P647">
            <v>442</v>
          </cell>
          <cell r="Q647">
            <v>552.5</v>
          </cell>
          <cell r="R647">
            <v>442</v>
          </cell>
          <cell r="S647">
            <v>442</v>
          </cell>
          <cell r="T647">
            <v>2873</v>
          </cell>
          <cell r="U647">
            <v>5746</v>
          </cell>
          <cell r="V647">
            <v>5746</v>
          </cell>
          <cell r="W647">
            <v>1</v>
          </cell>
          <cell r="AE647" t="str">
            <v>120077</v>
          </cell>
          <cell r="AF647" t="str">
            <v>&lt;&gt;0</v>
          </cell>
        </row>
        <row r="648">
          <cell r="B648" t="str">
            <v>ACEITES NAT. CPOS. JAZMIN REP.</v>
          </cell>
          <cell r="D648">
            <v>12</v>
          </cell>
          <cell r="E648" t="str">
            <v>096113</v>
          </cell>
          <cell r="F648">
            <v>1</v>
          </cell>
          <cell r="G648">
            <v>455</v>
          </cell>
          <cell r="H648">
            <v>364</v>
          </cell>
          <cell r="I648">
            <v>364</v>
          </cell>
          <cell r="J648">
            <v>455</v>
          </cell>
          <cell r="K648">
            <v>364</v>
          </cell>
          <cell r="L648">
            <v>364</v>
          </cell>
          <cell r="M648">
            <v>2366</v>
          </cell>
          <cell r="N648">
            <v>455</v>
          </cell>
          <cell r="O648">
            <v>364</v>
          </cell>
          <cell r="P648">
            <v>364</v>
          </cell>
          <cell r="Q648">
            <v>455</v>
          </cell>
          <cell r="R648">
            <v>364</v>
          </cell>
          <cell r="S648">
            <v>364</v>
          </cell>
          <cell r="T648">
            <v>2366</v>
          </cell>
          <cell r="U648">
            <v>4732</v>
          </cell>
          <cell r="V648">
            <v>4732</v>
          </cell>
          <cell r="W648">
            <v>1</v>
          </cell>
          <cell r="AE648" t="str">
            <v>120078</v>
          </cell>
          <cell r="AF648" t="str">
            <v>&lt;&gt;0</v>
          </cell>
        </row>
        <row r="649">
          <cell r="B649" t="str">
            <v>TOTAL GLADE ACEITES NAT. REP.</v>
          </cell>
          <cell r="D649">
            <v>0</v>
          </cell>
          <cell r="F649">
            <v>0</v>
          </cell>
          <cell r="G649">
            <v>1007.5</v>
          </cell>
          <cell r="H649">
            <v>806</v>
          </cell>
          <cell r="I649">
            <v>806</v>
          </cell>
          <cell r="J649">
            <v>1007.5</v>
          </cell>
          <cell r="K649">
            <v>806</v>
          </cell>
          <cell r="L649">
            <v>806</v>
          </cell>
          <cell r="M649">
            <v>5239</v>
          </cell>
          <cell r="N649">
            <v>1007.5</v>
          </cell>
          <cell r="O649">
            <v>806</v>
          </cell>
          <cell r="P649">
            <v>806</v>
          </cell>
          <cell r="Q649">
            <v>1007.5</v>
          </cell>
          <cell r="R649">
            <v>806</v>
          </cell>
          <cell r="S649">
            <v>806</v>
          </cell>
          <cell r="T649">
            <v>5239</v>
          </cell>
          <cell r="U649">
            <v>10478</v>
          </cell>
          <cell r="V649">
            <v>10478</v>
          </cell>
          <cell r="W649">
            <v>1</v>
          </cell>
          <cell r="AE649" t="str">
            <v>120079</v>
          </cell>
          <cell r="AF649" t="str">
            <v>&lt;&gt;0</v>
          </cell>
        </row>
        <row r="650">
          <cell r="D650">
            <v>0</v>
          </cell>
          <cell r="F650">
            <v>0</v>
          </cell>
          <cell r="W650">
            <v>1</v>
          </cell>
          <cell r="AE650" t="str">
            <v>120080</v>
          </cell>
          <cell r="AF650" t="str">
            <v>&lt;&gt;0</v>
          </cell>
        </row>
        <row r="651">
          <cell r="B651" t="str">
            <v>TOTAL GLADE ACEITES NATURALES</v>
          </cell>
          <cell r="D651">
            <v>0</v>
          </cell>
          <cell r="F651">
            <v>0</v>
          </cell>
          <cell r="G651">
            <v>1175.5</v>
          </cell>
          <cell r="H651">
            <v>940.4</v>
          </cell>
          <cell r="I651">
            <v>940.4</v>
          </cell>
          <cell r="J651">
            <v>1175.5</v>
          </cell>
          <cell r="K651">
            <v>940.4</v>
          </cell>
          <cell r="L651">
            <v>940.4</v>
          </cell>
          <cell r="M651">
            <v>6112.6</v>
          </cell>
          <cell r="N651">
            <v>1175.5</v>
          </cell>
          <cell r="O651">
            <v>940.4</v>
          </cell>
          <cell r="P651">
            <v>940.4</v>
          </cell>
          <cell r="Q651">
            <v>1175.5</v>
          </cell>
          <cell r="R651">
            <v>940.4</v>
          </cell>
          <cell r="S651">
            <v>940.4</v>
          </cell>
          <cell r="T651">
            <v>6112.6</v>
          </cell>
          <cell r="U651">
            <v>12225.2</v>
          </cell>
          <cell r="V651">
            <v>12225.2</v>
          </cell>
          <cell r="W651">
            <v>1</v>
          </cell>
          <cell r="AE651" t="str">
            <v>120081</v>
          </cell>
          <cell r="AF651" t="str">
            <v>&lt;&gt;0</v>
          </cell>
        </row>
        <row r="652">
          <cell r="D652">
            <v>0</v>
          </cell>
          <cell r="F652">
            <v>0</v>
          </cell>
          <cell r="W652">
            <v>1</v>
          </cell>
          <cell r="AE652" t="str">
            <v>120082</v>
          </cell>
          <cell r="AF652" t="str">
            <v>&lt;&gt;0</v>
          </cell>
        </row>
        <row r="653">
          <cell r="B653" t="str">
            <v>SAHUMERIOS FLORAL</v>
          </cell>
          <cell r="D653">
            <v>12</v>
          </cell>
          <cell r="E653" t="str">
            <v>098110</v>
          </cell>
          <cell r="F653">
            <v>1</v>
          </cell>
          <cell r="G653">
            <v>400</v>
          </cell>
          <cell r="H653">
            <v>320</v>
          </cell>
          <cell r="I653">
            <v>320</v>
          </cell>
          <cell r="J653">
            <v>400</v>
          </cell>
          <cell r="K653">
            <v>320</v>
          </cell>
          <cell r="L653">
            <v>320</v>
          </cell>
          <cell r="M653">
            <v>2080</v>
          </cell>
          <cell r="N653">
            <v>400</v>
          </cell>
          <cell r="O653">
            <v>320</v>
          </cell>
          <cell r="P653">
            <v>320</v>
          </cell>
          <cell r="Q653">
            <v>400</v>
          </cell>
          <cell r="R653">
            <v>320</v>
          </cell>
          <cell r="S653">
            <v>320</v>
          </cell>
          <cell r="T653">
            <v>2080</v>
          </cell>
          <cell r="U653">
            <v>4160</v>
          </cell>
          <cell r="V653">
            <v>4160</v>
          </cell>
          <cell r="W653">
            <v>1</v>
          </cell>
          <cell r="AE653" t="str">
            <v>120083</v>
          </cell>
          <cell r="AF653" t="str">
            <v>&lt;&gt;0</v>
          </cell>
        </row>
        <row r="654">
          <cell r="B654" t="str">
            <v>SAHUMERIOS LAVANDA</v>
          </cell>
          <cell r="D654">
            <v>12</v>
          </cell>
          <cell r="E654" t="str">
            <v>098120</v>
          </cell>
          <cell r="F654">
            <v>1</v>
          </cell>
          <cell r="G654">
            <v>800</v>
          </cell>
          <cell r="H654">
            <v>640</v>
          </cell>
          <cell r="I654">
            <v>640</v>
          </cell>
          <cell r="J654">
            <v>800</v>
          </cell>
          <cell r="K654">
            <v>640</v>
          </cell>
          <cell r="L654">
            <v>640</v>
          </cell>
          <cell r="M654">
            <v>4160</v>
          </cell>
          <cell r="N654">
            <v>800</v>
          </cell>
          <cell r="O654">
            <v>640</v>
          </cell>
          <cell r="P654">
            <v>640</v>
          </cell>
          <cell r="Q654">
            <v>800</v>
          </cell>
          <cell r="R654">
            <v>640</v>
          </cell>
          <cell r="S654">
            <v>640</v>
          </cell>
          <cell r="T654">
            <v>4160</v>
          </cell>
          <cell r="U654">
            <v>8320</v>
          </cell>
          <cell r="V654">
            <v>8320</v>
          </cell>
          <cell r="W654">
            <v>1</v>
          </cell>
          <cell r="AE654" t="str">
            <v>120085</v>
          </cell>
          <cell r="AF654" t="str">
            <v>&lt;&gt;0</v>
          </cell>
        </row>
        <row r="655">
          <cell r="B655" t="str">
            <v>SAHUMERIOS INCIENSO</v>
          </cell>
          <cell r="D655">
            <v>12</v>
          </cell>
          <cell r="E655" t="str">
            <v>098130</v>
          </cell>
          <cell r="F655">
            <v>1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1</v>
          </cell>
          <cell r="AE655" t="str">
            <v>120088</v>
          </cell>
          <cell r="AF655" t="str">
            <v>&lt;&gt;0</v>
          </cell>
        </row>
        <row r="656">
          <cell r="B656" t="str">
            <v>SAHUMERIOS JAZMIN</v>
          </cell>
          <cell r="D656">
            <v>12</v>
          </cell>
          <cell r="E656" t="str">
            <v>098140</v>
          </cell>
          <cell r="F656">
            <v>1</v>
          </cell>
          <cell r="G656">
            <v>390</v>
          </cell>
          <cell r="H656">
            <v>312</v>
          </cell>
          <cell r="I656">
            <v>312</v>
          </cell>
          <cell r="J656">
            <v>390</v>
          </cell>
          <cell r="K656">
            <v>312</v>
          </cell>
          <cell r="L656">
            <v>312</v>
          </cell>
          <cell r="M656">
            <v>2028</v>
          </cell>
          <cell r="N656">
            <v>390</v>
          </cell>
          <cell r="O656">
            <v>312</v>
          </cell>
          <cell r="P656">
            <v>312</v>
          </cell>
          <cell r="Q656">
            <v>390</v>
          </cell>
          <cell r="R656">
            <v>312</v>
          </cell>
          <cell r="S656">
            <v>312</v>
          </cell>
          <cell r="T656">
            <v>2028</v>
          </cell>
          <cell r="U656">
            <v>4056</v>
          </cell>
          <cell r="V656">
            <v>4056</v>
          </cell>
          <cell r="W656">
            <v>1</v>
          </cell>
          <cell r="AE656" t="str">
            <v>120089</v>
          </cell>
          <cell r="AF656" t="str">
            <v>&lt;&gt;0</v>
          </cell>
        </row>
        <row r="657">
          <cell r="B657" t="str">
            <v>SAHUMERIOS SANDALO</v>
          </cell>
          <cell r="D657">
            <v>12</v>
          </cell>
          <cell r="E657" t="str">
            <v>098150</v>
          </cell>
          <cell r="F657">
            <v>1</v>
          </cell>
          <cell r="G657">
            <v>390</v>
          </cell>
          <cell r="H657">
            <v>312</v>
          </cell>
          <cell r="I657">
            <v>312</v>
          </cell>
          <cell r="J657">
            <v>390</v>
          </cell>
          <cell r="K657">
            <v>312</v>
          </cell>
          <cell r="L657">
            <v>312</v>
          </cell>
          <cell r="M657">
            <v>2028</v>
          </cell>
          <cell r="N657">
            <v>390</v>
          </cell>
          <cell r="O657">
            <v>312</v>
          </cell>
          <cell r="P657">
            <v>312</v>
          </cell>
          <cell r="Q657">
            <v>390</v>
          </cell>
          <cell r="R657">
            <v>312</v>
          </cell>
          <cell r="S657">
            <v>312</v>
          </cell>
          <cell r="T657">
            <v>2028</v>
          </cell>
          <cell r="U657">
            <v>4056</v>
          </cell>
          <cell r="V657">
            <v>4056</v>
          </cell>
          <cell r="W657">
            <v>1</v>
          </cell>
          <cell r="AE657" t="str">
            <v>120090</v>
          </cell>
          <cell r="AF657" t="str">
            <v>&lt;&gt;0</v>
          </cell>
        </row>
        <row r="658">
          <cell r="B658" t="str">
            <v>TOTAL GLADE SAHUMERIOS</v>
          </cell>
          <cell r="D658">
            <v>0</v>
          </cell>
          <cell r="F658">
            <v>0</v>
          </cell>
          <cell r="G658">
            <v>1980</v>
          </cell>
          <cell r="H658">
            <v>1584</v>
          </cell>
          <cell r="I658">
            <v>1584</v>
          </cell>
          <cell r="J658">
            <v>1980</v>
          </cell>
          <cell r="K658">
            <v>1584</v>
          </cell>
          <cell r="L658">
            <v>1584</v>
          </cell>
          <cell r="M658">
            <v>10296</v>
          </cell>
          <cell r="N658">
            <v>1980</v>
          </cell>
          <cell r="O658">
            <v>1584</v>
          </cell>
          <cell r="P658">
            <v>1584</v>
          </cell>
          <cell r="Q658">
            <v>1980</v>
          </cell>
          <cell r="R658">
            <v>1584</v>
          </cell>
          <cell r="S658">
            <v>1584</v>
          </cell>
          <cell r="T658">
            <v>10296</v>
          </cell>
          <cell r="U658">
            <v>20592</v>
          </cell>
          <cell r="V658">
            <v>20592</v>
          </cell>
          <cell r="W658">
            <v>1</v>
          </cell>
          <cell r="AE658" t="str">
            <v>120091</v>
          </cell>
          <cell r="AF658" t="str">
            <v>&lt;&gt;0</v>
          </cell>
        </row>
        <row r="659">
          <cell r="W659">
            <v>1</v>
          </cell>
          <cell r="AE659" t="str">
            <v>120100</v>
          </cell>
          <cell r="AF659" t="str">
            <v>&lt;&gt;0</v>
          </cell>
        </row>
        <row r="660">
          <cell r="B660" t="str">
            <v>GLADE MAGIC</v>
          </cell>
          <cell r="D660">
            <v>12</v>
          </cell>
          <cell r="E660" t="str">
            <v>097400</v>
          </cell>
          <cell r="F660">
            <v>2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2000</v>
          </cell>
          <cell r="R660">
            <v>3000</v>
          </cell>
          <cell r="S660">
            <v>3000</v>
          </cell>
          <cell r="T660">
            <v>8000</v>
          </cell>
          <cell r="U660">
            <v>8000</v>
          </cell>
          <cell r="V660">
            <v>16000</v>
          </cell>
          <cell r="W660">
            <v>1</v>
          </cell>
          <cell r="AE660" t="str">
            <v>120110</v>
          </cell>
          <cell r="AF660" t="str">
            <v>&lt;&gt;0</v>
          </cell>
        </row>
        <row r="661">
          <cell r="B661" t="str">
            <v>TOTAL GLADE MAGIC</v>
          </cell>
          <cell r="D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2000</v>
          </cell>
          <cell r="R661">
            <v>3000</v>
          </cell>
          <cell r="S661">
            <v>3000</v>
          </cell>
          <cell r="T661">
            <v>8000</v>
          </cell>
          <cell r="U661">
            <v>8000</v>
          </cell>
          <cell r="V661">
            <v>16000</v>
          </cell>
          <cell r="W661">
            <v>1</v>
          </cell>
          <cell r="AE661" t="str">
            <v>120114</v>
          </cell>
          <cell r="AF661" t="str">
            <v>&lt;&gt;0</v>
          </cell>
        </row>
        <row r="662">
          <cell r="D662">
            <v>0</v>
          </cell>
          <cell r="F662">
            <v>0</v>
          </cell>
          <cell r="W662">
            <v>1</v>
          </cell>
          <cell r="AE662" t="str">
            <v>120115</v>
          </cell>
          <cell r="AF662" t="str">
            <v>&lt;&gt;0</v>
          </cell>
        </row>
        <row r="663">
          <cell r="B663" t="str">
            <v xml:space="preserve">  TOTAL CONTINUOS</v>
          </cell>
          <cell r="D663">
            <v>0</v>
          </cell>
          <cell r="F663">
            <v>0</v>
          </cell>
          <cell r="G663">
            <v>5783.7999887753849</v>
          </cell>
          <cell r="H663">
            <v>5635.0399910203078</v>
          </cell>
          <cell r="I663">
            <v>5635.0399910203078</v>
          </cell>
          <cell r="J663">
            <v>6383.7999887753849</v>
          </cell>
          <cell r="K663">
            <v>5635.0399910203078</v>
          </cell>
          <cell r="L663">
            <v>5635.0399910203078</v>
          </cell>
          <cell r="M663">
            <v>34707.759941632001</v>
          </cell>
          <cell r="N663">
            <v>6383.7999887753849</v>
          </cell>
          <cell r="O663">
            <v>5635.0399910203078</v>
          </cell>
          <cell r="P663">
            <v>5635.0399910203078</v>
          </cell>
          <cell r="Q663">
            <v>8383.7999887753849</v>
          </cell>
          <cell r="R663">
            <v>8635.0399910203087</v>
          </cell>
          <cell r="S663">
            <v>8635.0399910203087</v>
          </cell>
          <cell r="T663">
            <v>43307.759941632001</v>
          </cell>
          <cell r="U663">
            <v>78015.519883264002</v>
          </cell>
          <cell r="V663">
            <v>149399.18385991681</v>
          </cell>
          <cell r="W663">
            <v>1</v>
          </cell>
          <cell r="AE663" t="str">
            <v>120120</v>
          </cell>
          <cell r="AF663" t="str">
            <v>&lt;&gt;0</v>
          </cell>
        </row>
        <row r="664">
          <cell r="D664">
            <v>0</v>
          </cell>
          <cell r="F664">
            <v>0</v>
          </cell>
          <cell r="W664">
            <v>1</v>
          </cell>
          <cell r="AE664" t="str">
            <v>120121</v>
          </cell>
          <cell r="AF664" t="str">
            <v>&lt;&gt;0</v>
          </cell>
        </row>
        <row r="665">
          <cell r="B665" t="str">
            <v xml:space="preserve">  TOTAL AIR CARE</v>
          </cell>
          <cell r="D665">
            <v>0</v>
          </cell>
          <cell r="F665">
            <v>0</v>
          </cell>
          <cell r="G665">
            <v>179999.69506569847</v>
          </cell>
          <cell r="H665">
            <v>146648.07605255878</v>
          </cell>
          <cell r="I665">
            <v>147128.07605255878</v>
          </cell>
          <cell r="J665">
            <v>190599.69506569847</v>
          </cell>
          <cell r="K665">
            <v>153328.07605255875</v>
          </cell>
          <cell r="L665">
            <v>154409.07605255875</v>
          </cell>
          <cell r="M665">
            <v>972112.69434163196</v>
          </cell>
          <cell r="N665">
            <v>182039.69506569847</v>
          </cell>
          <cell r="O665">
            <v>147880.07605255878</v>
          </cell>
          <cell r="P665">
            <v>155880.07605255875</v>
          </cell>
          <cell r="Q665">
            <v>219239.69506569847</v>
          </cell>
          <cell r="R665">
            <v>178380.07605255875</v>
          </cell>
          <cell r="S665">
            <v>179729.94842178954</v>
          </cell>
          <cell r="T665">
            <v>1063149.5667108628</v>
          </cell>
          <cell r="U665">
            <v>2035262.2610524949</v>
          </cell>
          <cell r="V665">
            <v>1739014.9705331477</v>
          </cell>
          <cell r="W665">
            <v>1</v>
          </cell>
          <cell r="AE665" t="str">
            <v>120130</v>
          </cell>
          <cell r="AF665" t="str">
            <v>&lt;&gt;0</v>
          </cell>
        </row>
        <row r="666">
          <cell r="D666">
            <v>0</v>
          </cell>
          <cell r="W666">
            <v>1</v>
          </cell>
          <cell r="AE666" t="str">
            <v>120135</v>
          </cell>
          <cell r="AF666" t="str">
            <v>&lt;&gt;0</v>
          </cell>
        </row>
        <row r="667">
          <cell r="B667" t="str">
            <v xml:space="preserve"> FABRIC CARE</v>
          </cell>
          <cell r="D667">
            <v>0</v>
          </cell>
          <cell r="W667">
            <v>1</v>
          </cell>
          <cell r="AE667" t="str">
            <v>120140</v>
          </cell>
          <cell r="AF667" t="str">
            <v>&lt;&gt;0</v>
          </cell>
        </row>
        <row r="668">
          <cell r="D668">
            <v>0</v>
          </cell>
          <cell r="F668">
            <v>0</v>
          </cell>
          <cell r="W668">
            <v>1</v>
          </cell>
          <cell r="AE668" t="str">
            <v>120210</v>
          </cell>
          <cell r="AF668" t="str">
            <v>&lt;&gt;0</v>
          </cell>
        </row>
        <row r="669">
          <cell r="B669" t="str">
            <v>KLARO AER. 500CC X12</v>
          </cell>
          <cell r="C669">
            <v>500</v>
          </cell>
          <cell r="D669">
            <v>12</v>
          </cell>
          <cell r="E669" t="str">
            <v>120019</v>
          </cell>
          <cell r="F669">
            <v>1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1</v>
          </cell>
          <cell r="AE669" t="str">
            <v>120230</v>
          </cell>
          <cell r="AF669" t="str">
            <v>&lt;&gt;0</v>
          </cell>
        </row>
        <row r="670">
          <cell r="B670" t="str">
            <v>KLARO SUAVE 12X 440</v>
          </cell>
          <cell r="C670">
            <v>440</v>
          </cell>
          <cell r="D670">
            <v>12</v>
          </cell>
          <cell r="E670" t="str">
            <v>120081</v>
          </cell>
          <cell r="F670">
            <v>0.88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1</v>
          </cell>
          <cell r="AE670" t="str">
            <v>120231</v>
          </cell>
          <cell r="AF670" t="str">
            <v>&lt;&gt;0</v>
          </cell>
        </row>
        <row r="671">
          <cell r="B671" t="str">
            <v>KLARO AER. 440 X12</v>
          </cell>
          <cell r="C671">
            <v>440</v>
          </cell>
          <cell r="D671">
            <v>12</v>
          </cell>
          <cell r="E671" t="str">
            <v>120021</v>
          </cell>
          <cell r="F671">
            <v>0.88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1</v>
          </cell>
          <cell r="AE671" t="str">
            <v>150001</v>
          </cell>
          <cell r="AF671" t="str">
            <v>&lt;&gt;0</v>
          </cell>
        </row>
        <row r="672">
          <cell r="B672" t="str">
            <v>KLARO AER. 400 X12</v>
          </cell>
          <cell r="C672">
            <v>400</v>
          </cell>
          <cell r="D672">
            <v>12</v>
          </cell>
          <cell r="E672" t="str">
            <v>120030</v>
          </cell>
          <cell r="F672">
            <v>0.88</v>
          </cell>
          <cell r="G672">
            <v>4296</v>
          </cell>
          <cell r="H672">
            <v>7060</v>
          </cell>
          <cell r="I672">
            <v>5986</v>
          </cell>
          <cell r="J672">
            <v>5688</v>
          </cell>
          <cell r="K672">
            <v>7518</v>
          </cell>
          <cell r="L672">
            <v>7518</v>
          </cell>
          <cell r="M672">
            <v>38066</v>
          </cell>
          <cell r="N672">
            <v>8234</v>
          </cell>
          <cell r="O672">
            <v>7160</v>
          </cell>
          <cell r="P672">
            <v>7160</v>
          </cell>
          <cell r="Q672">
            <v>8234</v>
          </cell>
          <cell r="R672">
            <v>7160</v>
          </cell>
          <cell r="S672">
            <v>4654</v>
          </cell>
          <cell r="T672">
            <v>42602</v>
          </cell>
          <cell r="U672">
            <v>80668</v>
          </cell>
          <cell r="V672">
            <v>70987.839999999997</v>
          </cell>
          <cell r="W672">
            <v>1</v>
          </cell>
          <cell r="AE672" t="str">
            <v>150500</v>
          </cell>
          <cell r="AF672" t="str">
            <v>&lt;&gt;0</v>
          </cell>
        </row>
        <row r="673">
          <cell r="B673" t="str">
            <v>KLARO AER. 480CC X12</v>
          </cell>
          <cell r="C673">
            <v>480</v>
          </cell>
          <cell r="D673">
            <v>12</v>
          </cell>
          <cell r="E673" t="str">
            <v>120031</v>
          </cell>
          <cell r="F673">
            <v>1</v>
          </cell>
          <cell r="G673">
            <v>1831.977648</v>
          </cell>
          <cell r="H673">
            <v>650.276928</v>
          </cell>
          <cell r="I673">
            <v>924.18559200000004</v>
          </cell>
          <cell r="J673">
            <v>2473.3747440000002</v>
          </cell>
          <cell r="K673">
            <v>4092.2364240000002</v>
          </cell>
          <cell r="L673">
            <v>2676.9278159999994</v>
          </cell>
          <cell r="M673">
            <v>12648.979152</v>
          </cell>
          <cell r="N673">
            <v>2539.6319520000002</v>
          </cell>
          <cell r="O673">
            <v>4098.384</v>
          </cell>
          <cell r="P673">
            <v>4098.384</v>
          </cell>
          <cell r="Q673">
            <v>2049.192</v>
          </cell>
          <cell r="R673">
            <v>2049.192</v>
          </cell>
          <cell r="S673">
            <v>2049.192</v>
          </cell>
          <cell r="T673">
            <v>16883.975951999997</v>
          </cell>
          <cell r="U673">
            <v>29532.955103999997</v>
          </cell>
          <cell r="V673">
            <v>29532.955103999997</v>
          </cell>
          <cell r="W673">
            <v>1</v>
          </cell>
          <cell r="AE673" t="str">
            <v>150501</v>
          </cell>
          <cell r="AF673" t="str">
            <v>&lt;&gt;0</v>
          </cell>
        </row>
        <row r="674">
          <cell r="B674" t="str">
            <v>KLARO PROMO 2 440 C/12 BROCHES</v>
          </cell>
          <cell r="C674">
            <v>440</v>
          </cell>
          <cell r="D674">
            <v>6</v>
          </cell>
          <cell r="E674" t="str">
            <v>120022</v>
          </cell>
          <cell r="F674">
            <v>0.88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1</v>
          </cell>
          <cell r="AE674" t="str">
            <v>150502</v>
          </cell>
          <cell r="AF674" t="str">
            <v>&lt;&gt;0</v>
          </cell>
        </row>
        <row r="675">
          <cell r="B675" t="str">
            <v>KLARO AER. 440 + 1 SHOUT X100</v>
          </cell>
          <cell r="C675">
            <v>440</v>
          </cell>
          <cell r="D675">
            <v>12</v>
          </cell>
          <cell r="E675" t="str">
            <v>120023</v>
          </cell>
          <cell r="F675">
            <v>0.88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1</v>
          </cell>
          <cell r="AE675" t="str">
            <v>150503</v>
          </cell>
          <cell r="AF675" t="str">
            <v>&lt;&gt;0</v>
          </cell>
        </row>
        <row r="676">
          <cell r="B676" t="str">
            <v>KLARO 2 + 1 SHOUT X 500 X 6</v>
          </cell>
          <cell r="C676">
            <v>440</v>
          </cell>
          <cell r="D676">
            <v>6</v>
          </cell>
          <cell r="E676" t="str">
            <v>120024</v>
          </cell>
          <cell r="F676">
            <v>0.88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1</v>
          </cell>
          <cell r="AE676" t="str">
            <v>155000</v>
          </cell>
          <cell r="AF676" t="str">
            <v>&lt;&gt;0</v>
          </cell>
        </row>
        <row r="677">
          <cell r="B677" t="str">
            <v>2 KLARO X 440 + 1 SHOUT 200 CC</v>
          </cell>
          <cell r="C677">
            <v>440</v>
          </cell>
          <cell r="D677">
            <v>6</v>
          </cell>
          <cell r="E677" t="str">
            <v>120025</v>
          </cell>
          <cell r="F677">
            <v>0.88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1</v>
          </cell>
          <cell r="AE677" t="str">
            <v>155005</v>
          </cell>
          <cell r="AF677" t="str">
            <v>&lt;&gt;0</v>
          </cell>
        </row>
        <row r="678">
          <cell r="B678" t="str">
            <v>PROM KLARO 440+ SHOUT REP. 500</v>
          </cell>
          <cell r="C678">
            <v>440</v>
          </cell>
          <cell r="D678">
            <v>12</v>
          </cell>
          <cell r="E678" t="str">
            <v>120026</v>
          </cell>
          <cell r="F678">
            <v>0.44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1</v>
          </cell>
          <cell r="AE678" t="str">
            <v>155007</v>
          </cell>
          <cell r="AF678" t="str">
            <v>&lt;&gt;0</v>
          </cell>
        </row>
        <row r="679">
          <cell r="B679" t="str">
            <v>PROMO 12 KLARO + 3 SHOUT 370cc</v>
          </cell>
          <cell r="C679">
            <v>440</v>
          </cell>
          <cell r="D679">
            <v>12</v>
          </cell>
          <cell r="E679" t="str">
            <v>120027</v>
          </cell>
          <cell r="F679">
            <v>0.88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1</v>
          </cell>
          <cell r="AE679" t="str">
            <v>155008</v>
          </cell>
          <cell r="AF679" t="str">
            <v>&lt;&gt;0</v>
          </cell>
        </row>
        <row r="680">
          <cell r="B680" t="str">
            <v>PROMO 1 KLARO + 1 SHOUT 370 CC</v>
          </cell>
          <cell r="C680">
            <v>440</v>
          </cell>
          <cell r="D680">
            <v>12</v>
          </cell>
          <cell r="E680" t="str">
            <v>120028</v>
          </cell>
          <cell r="F680">
            <v>0.44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1</v>
          </cell>
          <cell r="AE680" t="str">
            <v>155009</v>
          </cell>
          <cell r="AF680" t="str">
            <v>&lt;&gt;0</v>
          </cell>
        </row>
        <row r="681">
          <cell r="B681" t="str">
            <v>PROMO KLARO 400 + 1 GLADE LAV</v>
          </cell>
          <cell r="C681">
            <v>400</v>
          </cell>
          <cell r="D681">
            <v>12</v>
          </cell>
          <cell r="E681" t="str">
            <v>120033</v>
          </cell>
          <cell r="F681">
            <v>0.44</v>
          </cell>
          <cell r="G681">
            <v>3000</v>
          </cell>
          <cell r="H681">
            <v>3000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6000</v>
          </cell>
          <cell r="N681">
            <v>0</v>
          </cell>
          <cell r="O681">
            <v>3000</v>
          </cell>
          <cell r="P681">
            <v>3000</v>
          </cell>
          <cell r="Q681">
            <v>0</v>
          </cell>
          <cell r="R681">
            <v>0</v>
          </cell>
          <cell r="S681">
            <v>0</v>
          </cell>
          <cell r="T681">
            <v>6000</v>
          </cell>
          <cell r="U681">
            <v>12000</v>
          </cell>
          <cell r="V681">
            <v>5280</v>
          </cell>
          <cell r="W681">
            <v>1</v>
          </cell>
          <cell r="AE681" t="str">
            <v>155010</v>
          </cell>
          <cell r="AF681" t="str">
            <v>&lt;&gt;0</v>
          </cell>
        </row>
        <row r="682">
          <cell r="B682" t="str">
            <v>KLARO + GLADE AROMATERAPIA</v>
          </cell>
          <cell r="C682">
            <v>400</v>
          </cell>
          <cell r="D682">
            <v>12</v>
          </cell>
          <cell r="E682" t="str">
            <v>120029</v>
          </cell>
          <cell r="F682">
            <v>0.44</v>
          </cell>
          <cell r="G682">
            <v>0</v>
          </cell>
          <cell r="H682">
            <v>0</v>
          </cell>
          <cell r="I682">
            <v>0</v>
          </cell>
          <cell r="J682">
            <v>3000</v>
          </cell>
          <cell r="K682">
            <v>3000</v>
          </cell>
          <cell r="L682">
            <v>0</v>
          </cell>
          <cell r="M682">
            <v>6000</v>
          </cell>
          <cell r="N682">
            <v>0</v>
          </cell>
          <cell r="O682">
            <v>0</v>
          </cell>
          <cell r="P682">
            <v>3000</v>
          </cell>
          <cell r="Q682">
            <v>3000</v>
          </cell>
          <cell r="R682">
            <v>0</v>
          </cell>
          <cell r="S682">
            <v>0</v>
          </cell>
          <cell r="T682">
            <v>6000</v>
          </cell>
          <cell r="U682">
            <v>12000</v>
          </cell>
          <cell r="V682">
            <v>5280</v>
          </cell>
          <cell r="W682">
            <v>1</v>
          </cell>
          <cell r="AE682" t="str">
            <v>155050</v>
          </cell>
          <cell r="AF682" t="str">
            <v>&lt;&gt;0</v>
          </cell>
        </row>
        <row r="683">
          <cell r="B683" t="str">
            <v xml:space="preserve">  TOTAL KLARO AEROSOL</v>
          </cell>
          <cell r="D683">
            <v>0</v>
          </cell>
          <cell r="F683">
            <v>0</v>
          </cell>
          <cell r="G683">
            <v>9127.977648</v>
          </cell>
          <cell r="H683">
            <v>10710.276927999999</v>
          </cell>
          <cell r="I683">
            <v>6910.1855919999998</v>
          </cell>
          <cell r="J683">
            <v>11161.374744000001</v>
          </cell>
          <cell r="K683">
            <v>14610.236424000001</v>
          </cell>
          <cell r="L683">
            <v>10194.927815999999</v>
          </cell>
          <cell r="M683">
            <v>62714.979152</v>
          </cell>
          <cell r="N683">
            <v>10773.631952</v>
          </cell>
          <cell r="O683">
            <v>14258.384</v>
          </cell>
          <cell r="P683">
            <v>17258.383999999998</v>
          </cell>
          <cell r="Q683">
            <v>13283.191999999999</v>
          </cell>
          <cell r="R683">
            <v>9209.1919999999991</v>
          </cell>
          <cell r="S683">
            <v>6703.192</v>
          </cell>
          <cell r="T683">
            <v>71485.975951999993</v>
          </cell>
          <cell r="U683">
            <v>134200.95510399999</v>
          </cell>
          <cell r="V683">
            <v>111080.79510399999</v>
          </cell>
          <cell r="W683">
            <v>1</v>
          </cell>
          <cell r="AE683" t="str">
            <v>155051</v>
          </cell>
          <cell r="AF683" t="str">
            <v>&lt;&gt;0</v>
          </cell>
        </row>
        <row r="684">
          <cell r="D684">
            <v>0</v>
          </cell>
          <cell r="F684">
            <v>0</v>
          </cell>
          <cell r="W684">
            <v>1</v>
          </cell>
          <cell r="AE684" t="str">
            <v>155052</v>
          </cell>
          <cell r="AF684" t="str">
            <v>&lt;&gt;0</v>
          </cell>
        </row>
        <row r="685">
          <cell r="B685" t="str">
            <v>KLARO GAT. 12x1/2</v>
          </cell>
          <cell r="C685">
            <v>500</v>
          </cell>
          <cell r="D685">
            <v>12</v>
          </cell>
          <cell r="E685" t="str">
            <v>120075</v>
          </cell>
          <cell r="F685">
            <v>1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1</v>
          </cell>
          <cell r="AE685" t="str">
            <v>155053</v>
          </cell>
          <cell r="AF685" t="str">
            <v>&lt;&gt;0</v>
          </cell>
        </row>
        <row r="686">
          <cell r="B686" t="str">
            <v>KLARO REP. 1/2 X12</v>
          </cell>
          <cell r="C686">
            <v>500</v>
          </cell>
          <cell r="D686">
            <v>12</v>
          </cell>
          <cell r="E686" t="str">
            <v>120076</v>
          </cell>
          <cell r="F686">
            <v>1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1</v>
          </cell>
          <cell r="AE686" t="str">
            <v>155054</v>
          </cell>
          <cell r="AF686" t="str">
            <v>&lt;&gt;0</v>
          </cell>
        </row>
        <row r="687">
          <cell r="B687" t="str">
            <v>KLARO REP. 1 LITRO</v>
          </cell>
          <cell r="C687">
            <v>1000</v>
          </cell>
          <cell r="D687">
            <v>12</v>
          </cell>
          <cell r="E687" t="str">
            <v>120078</v>
          </cell>
          <cell r="F687">
            <v>2</v>
          </cell>
          <cell r="G687">
            <v>1349.9114162399999</v>
          </cell>
          <cell r="H687">
            <v>1346.4860400000002</v>
          </cell>
          <cell r="I687">
            <v>1814.3058600000002</v>
          </cell>
          <cell r="J687">
            <v>3278.4096600000007</v>
          </cell>
          <cell r="K687">
            <v>1933.2584999999999</v>
          </cell>
          <cell r="L687">
            <v>2245.0456800000006</v>
          </cell>
          <cell r="M687">
            <v>11967.417156240002</v>
          </cell>
          <cell r="N687">
            <v>3643.0173000000004</v>
          </cell>
          <cell r="O687">
            <v>1694.2096728000006</v>
          </cell>
          <cell r="P687">
            <v>1564.4993275799998</v>
          </cell>
          <cell r="Q687">
            <v>2021.1986145600013</v>
          </cell>
          <cell r="R687">
            <v>1544.08606452</v>
          </cell>
          <cell r="S687">
            <v>1411.9931809800003</v>
          </cell>
          <cell r="T687">
            <v>11879.004160440003</v>
          </cell>
          <cell r="U687">
            <v>23846.421316680004</v>
          </cell>
          <cell r="V687">
            <v>47692.842633360007</v>
          </cell>
          <cell r="W687">
            <v>1</v>
          </cell>
          <cell r="AE687" t="str">
            <v>155055</v>
          </cell>
          <cell r="AF687" t="str">
            <v>&lt;&gt;0</v>
          </cell>
        </row>
        <row r="688">
          <cell r="B688" t="str">
            <v>KLARO GAT. 12x1/2 6/01</v>
          </cell>
          <cell r="C688">
            <v>500</v>
          </cell>
          <cell r="D688">
            <v>12</v>
          </cell>
          <cell r="E688" t="str">
            <v>120090</v>
          </cell>
          <cell r="F688">
            <v>1</v>
          </cell>
          <cell r="G688">
            <v>629.57879999999989</v>
          </cell>
          <cell r="H688">
            <v>265.49279999999999</v>
          </cell>
          <cell r="I688">
            <v>851.89679999999998</v>
          </cell>
          <cell r="J688">
            <v>759.74759999999992</v>
          </cell>
          <cell r="K688">
            <v>481.36679999999996</v>
          </cell>
          <cell r="L688">
            <v>661.79879999999991</v>
          </cell>
          <cell r="M688">
            <v>3649.8815999999993</v>
          </cell>
          <cell r="N688">
            <v>891.20519999999999</v>
          </cell>
          <cell r="O688">
            <v>709.24210559999995</v>
          </cell>
          <cell r="P688">
            <v>610.37890200000004</v>
          </cell>
          <cell r="Q688">
            <v>575.12442239999996</v>
          </cell>
          <cell r="R688">
            <v>442.05711120000007</v>
          </cell>
          <cell r="S688">
            <v>386.23016160000003</v>
          </cell>
          <cell r="T688">
            <v>3614.2379028000005</v>
          </cell>
          <cell r="U688">
            <v>7264.1195028000002</v>
          </cell>
          <cell r="V688">
            <v>7264.1195028000002</v>
          </cell>
          <cell r="W688">
            <v>1</v>
          </cell>
          <cell r="AE688" t="str">
            <v>155056</v>
          </cell>
          <cell r="AF688" t="str">
            <v>&lt;&gt;0</v>
          </cell>
        </row>
        <row r="689">
          <cell r="B689" t="str">
            <v>KLARO REP. 1/2 X12 6/01</v>
          </cell>
          <cell r="C689">
            <v>500</v>
          </cell>
          <cell r="D689">
            <v>12</v>
          </cell>
          <cell r="E689" t="str">
            <v>120091</v>
          </cell>
          <cell r="F689">
            <v>1</v>
          </cell>
          <cell r="G689">
            <v>5399.6456649599995</v>
          </cell>
          <cell r="H689">
            <v>3856.3360185600004</v>
          </cell>
          <cell r="I689">
            <v>5196.1719830399998</v>
          </cell>
          <cell r="J689">
            <v>9389.36526624</v>
          </cell>
          <cell r="K689">
            <v>5536.8523439999999</v>
          </cell>
          <cell r="L689">
            <v>6429.8108275200002</v>
          </cell>
          <cell r="M689">
            <v>35808.182104319996</v>
          </cell>
          <cell r="N689">
            <v>10433.6015472</v>
          </cell>
          <cell r="O689">
            <v>4852.2165028992013</v>
          </cell>
          <cell r="P689">
            <v>4480.7260741891196</v>
          </cell>
          <cell r="Q689">
            <v>5788.7128320998427</v>
          </cell>
          <cell r="R689">
            <v>4422.2624887852799</v>
          </cell>
          <cell r="S689">
            <v>4043.9484703267208</v>
          </cell>
          <cell r="T689">
            <v>34021.467915500165</v>
          </cell>
          <cell r="U689">
            <v>69829.650019820168</v>
          </cell>
          <cell r="V689">
            <v>69829.650019820168</v>
          </cell>
          <cell r="W689">
            <v>1</v>
          </cell>
          <cell r="AE689" t="str">
            <v>155057</v>
          </cell>
          <cell r="AF689" t="str">
            <v>&lt;&gt;0</v>
          </cell>
        </row>
        <row r="690">
          <cell r="B690" t="str">
            <v>PROM KLARO REP.+GAT. GRATIS</v>
          </cell>
          <cell r="C690">
            <v>500</v>
          </cell>
          <cell r="D690">
            <v>12</v>
          </cell>
          <cell r="E690" t="str">
            <v>120072</v>
          </cell>
          <cell r="F690">
            <v>1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1</v>
          </cell>
          <cell r="AE690" t="str">
            <v>155058</v>
          </cell>
          <cell r="AF690" t="str">
            <v>&lt;&gt;0</v>
          </cell>
        </row>
        <row r="691">
          <cell r="B691" t="str">
            <v xml:space="preserve">  TOTAL KLARO TRIGGER</v>
          </cell>
          <cell r="D691">
            <v>0</v>
          </cell>
          <cell r="F691">
            <v>0</v>
          </cell>
          <cell r="G691">
            <v>7379.1358811999999</v>
          </cell>
          <cell r="H691">
            <v>5468.3148585600011</v>
          </cell>
          <cell r="I691">
            <v>7862.3746430399997</v>
          </cell>
          <cell r="J691">
            <v>13427.522526240002</v>
          </cell>
          <cell r="K691">
            <v>7951.4776439999996</v>
          </cell>
          <cell r="L691">
            <v>9336.6553075200009</v>
          </cell>
          <cell r="M691">
            <v>51425.480860559997</v>
          </cell>
          <cell r="N691">
            <v>14967.8240472</v>
          </cell>
          <cell r="O691">
            <v>7255.6682812992021</v>
          </cell>
          <cell r="P691">
            <v>6655.6043037691197</v>
          </cell>
          <cell r="Q691">
            <v>8385.0358690598441</v>
          </cell>
          <cell r="R691">
            <v>6408.4056645052797</v>
          </cell>
          <cell r="S691">
            <v>5842.1718129067212</v>
          </cell>
          <cell r="T691">
            <v>49514.709978740168</v>
          </cell>
          <cell r="U691">
            <v>100940.19083930016</v>
          </cell>
          <cell r="V691">
            <v>124786.61215598017</v>
          </cell>
          <cell r="W691">
            <v>1</v>
          </cell>
          <cell r="AE691" t="str">
            <v>155059</v>
          </cell>
          <cell r="AF691" t="str">
            <v>&lt;&gt;0</v>
          </cell>
        </row>
        <row r="692">
          <cell r="D692">
            <v>0</v>
          </cell>
          <cell r="W692">
            <v>1</v>
          </cell>
          <cell r="AE692" t="str">
            <v>155060</v>
          </cell>
          <cell r="AF692" t="str">
            <v>&lt;&gt;0</v>
          </cell>
        </row>
        <row r="693">
          <cell r="B693" t="str">
            <v>SHOUT E.OLORES AER. X370</v>
          </cell>
          <cell r="C693">
            <v>370</v>
          </cell>
          <cell r="D693">
            <v>12</v>
          </cell>
          <cell r="E693" t="str">
            <v>120140</v>
          </cell>
          <cell r="F693">
            <v>0.88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1</v>
          </cell>
          <cell r="AE693" t="str">
            <v>155062</v>
          </cell>
          <cell r="AF693" t="str">
            <v>&lt;&gt;0</v>
          </cell>
        </row>
        <row r="694">
          <cell r="B694" t="str">
            <v>TOTAL SHOUT AEROSOL</v>
          </cell>
          <cell r="D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1</v>
          </cell>
          <cell r="AE694" t="str">
            <v>155063</v>
          </cell>
          <cell r="AF694" t="str">
            <v>&lt;&gt;0</v>
          </cell>
        </row>
        <row r="695">
          <cell r="D695">
            <v>0</v>
          </cell>
          <cell r="F695">
            <v>0</v>
          </cell>
          <cell r="W695">
            <v>1</v>
          </cell>
          <cell r="AE695" t="str">
            <v>155064</v>
          </cell>
          <cell r="AF695" t="str">
            <v>&lt;&gt;0</v>
          </cell>
        </row>
        <row r="696">
          <cell r="B696" t="str">
            <v>PROM SHOUT GAT X1 LT</v>
          </cell>
          <cell r="C696">
            <v>1000</v>
          </cell>
          <cell r="D696">
            <v>12</v>
          </cell>
          <cell r="E696" t="str">
            <v>120121</v>
          </cell>
          <cell r="F696">
            <v>2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1</v>
          </cell>
          <cell r="AE696" t="str">
            <v>155065</v>
          </cell>
          <cell r="AF696" t="str">
            <v>&lt;&gt;0</v>
          </cell>
        </row>
        <row r="697">
          <cell r="B697" t="str">
            <v>SHOUT GAT. ODOR ELIM.12X500</v>
          </cell>
          <cell r="C697">
            <v>500</v>
          </cell>
          <cell r="D697">
            <v>12</v>
          </cell>
          <cell r="E697" t="str">
            <v>120110</v>
          </cell>
          <cell r="F697">
            <v>1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1</v>
          </cell>
          <cell r="AE697" t="str">
            <v>155200</v>
          </cell>
          <cell r="AF697" t="str">
            <v>&lt;&gt;0</v>
          </cell>
        </row>
        <row r="698">
          <cell r="B698" t="str">
            <v>SHOUT GAT. O.ELIM. ANTIB.X500</v>
          </cell>
          <cell r="C698">
            <v>500</v>
          </cell>
          <cell r="D698">
            <v>12</v>
          </cell>
          <cell r="E698" t="str">
            <v>120130</v>
          </cell>
          <cell r="F698">
            <v>1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1</v>
          </cell>
          <cell r="AE698" t="str">
            <v>155201</v>
          </cell>
          <cell r="AF698" t="str">
            <v>&lt;&gt;0</v>
          </cell>
        </row>
        <row r="699">
          <cell r="B699" t="str">
            <v>SHOUT GAT. 500cc + CARTAS</v>
          </cell>
          <cell r="C699">
            <v>500</v>
          </cell>
          <cell r="D699">
            <v>12</v>
          </cell>
          <cell r="E699" t="str">
            <v>120115</v>
          </cell>
          <cell r="F699">
            <v>1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1</v>
          </cell>
          <cell r="AE699" t="str">
            <v>155202</v>
          </cell>
          <cell r="AF699" t="str">
            <v>&lt;&gt;0</v>
          </cell>
        </row>
        <row r="700">
          <cell r="B700" t="str">
            <v>SHOUT 12x100 CM3</v>
          </cell>
          <cell r="C700">
            <v>100</v>
          </cell>
          <cell r="D700">
            <v>12</v>
          </cell>
          <cell r="E700" t="str">
            <v>120114</v>
          </cell>
          <cell r="F700">
            <v>0.2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1</v>
          </cell>
          <cell r="AE700" t="str">
            <v>155203</v>
          </cell>
          <cell r="AF700" t="str">
            <v>&lt;&gt;0</v>
          </cell>
        </row>
        <row r="701">
          <cell r="B701" t="str">
            <v>TOTAL SHOUT GATILLO</v>
          </cell>
          <cell r="D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1</v>
          </cell>
          <cell r="AE701" t="str">
            <v>155204</v>
          </cell>
          <cell r="AF701" t="str">
            <v>&lt;&gt;0</v>
          </cell>
        </row>
        <row r="702">
          <cell r="D702">
            <v>0</v>
          </cell>
          <cell r="W702">
            <v>1</v>
          </cell>
          <cell r="AE702" t="str">
            <v>155207</v>
          </cell>
          <cell r="AF702" t="str">
            <v>&lt;&gt;0</v>
          </cell>
        </row>
        <row r="703">
          <cell r="B703" t="str">
            <v>SHOUT REP. ODOR ELIM.12X500</v>
          </cell>
          <cell r="C703">
            <v>500</v>
          </cell>
          <cell r="D703">
            <v>12</v>
          </cell>
          <cell r="E703" t="str">
            <v>120100</v>
          </cell>
          <cell r="F703">
            <v>1</v>
          </cell>
          <cell r="G703">
            <v>1432</v>
          </cell>
          <cell r="H703">
            <v>904.31874000000005</v>
          </cell>
          <cell r="I703">
            <v>1239.9007799999999</v>
          </cell>
          <cell r="J703">
            <v>1790</v>
          </cell>
          <cell r="K703">
            <v>906.26625999999987</v>
          </cell>
          <cell r="L703">
            <v>813.5156199999999</v>
          </cell>
          <cell r="M703">
            <v>7086.001400000001</v>
          </cell>
          <cell r="N703">
            <v>1110.3298399999999</v>
          </cell>
          <cell r="O703">
            <v>969.20669823999981</v>
          </cell>
          <cell r="P703">
            <v>820.76501975999986</v>
          </cell>
          <cell r="Q703">
            <v>1142.2000310399999</v>
          </cell>
          <cell r="R703">
            <v>1055.2693111199999</v>
          </cell>
          <cell r="S703">
            <v>1055.2693111199999</v>
          </cell>
          <cell r="T703">
            <v>6153.0402112799984</v>
          </cell>
          <cell r="U703">
            <v>13239.041611279999</v>
          </cell>
          <cell r="V703">
            <v>13239.041611279999</v>
          </cell>
          <cell r="W703">
            <v>1</v>
          </cell>
          <cell r="AE703" t="str">
            <v>155209</v>
          </cell>
          <cell r="AF703" t="str">
            <v>&lt;&gt;0</v>
          </cell>
        </row>
        <row r="704">
          <cell r="B704" t="str">
            <v>SHOUT E.OLORES ANTIB. REPX500</v>
          </cell>
          <cell r="C704">
            <v>1000</v>
          </cell>
          <cell r="D704">
            <v>12</v>
          </cell>
          <cell r="E704" t="str">
            <v>120135</v>
          </cell>
          <cell r="F704">
            <v>1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1</v>
          </cell>
          <cell r="AE704" t="str">
            <v>155211</v>
          </cell>
          <cell r="AF704" t="str">
            <v>&lt;&gt;0</v>
          </cell>
        </row>
        <row r="705">
          <cell r="B705" t="str">
            <v>SHOUT 1 L X12 REPUESTO</v>
          </cell>
          <cell r="C705">
            <v>1000</v>
          </cell>
          <cell r="D705">
            <v>12</v>
          </cell>
          <cell r="E705" t="str">
            <v>120120</v>
          </cell>
          <cell r="F705">
            <v>2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1</v>
          </cell>
          <cell r="AE705" t="str">
            <v>155250</v>
          </cell>
          <cell r="AF705" t="str">
            <v>&lt;&gt;0</v>
          </cell>
        </row>
        <row r="706">
          <cell r="B706" t="str">
            <v>TOTAL SHOUT REPUESTO</v>
          </cell>
          <cell r="D706">
            <v>0</v>
          </cell>
          <cell r="G706">
            <v>1432</v>
          </cell>
          <cell r="H706">
            <v>904.31874000000005</v>
          </cell>
          <cell r="I706">
            <v>1239.9007799999999</v>
          </cell>
          <cell r="J706">
            <v>1790</v>
          </cell>
          <cell r="K706">
            <v>906.26625999999987</v>
          </cell>
          <cell r="L706">
            <v>813.5156199999999</v>
          </cell>
          <cell r="M706">
            <v>7086.001400000001</v>
          </cell>
          <cell r="N706">
            <v>1110.3298399999999</v>
          </cell>
          <cell r="O706">
            <v>969.20669823999981</v>
          </cell>
          <cell r="P706">
            <v>820.76501975999986</v>
          </cell>
          <cell r="Q706">
            <v>1142.2000310399999</v>
          </cell>
          <cell r="R706">
            <v>1055.2693111199999</v>
          </cell>
          <cell r="S706">
            <v>1055.2693111199999</v>
          </cell>
          <cell r="T706">
            <v>6153.0402112799984</v>
          </cell>
          <cell r="U706">
            <v>13239.041611279999</v>
          </cell>
          <cell r="V706">
            <v>13239.041611279999</v>
          </cell>
          <cell r="W706">
            <v>1</v>
          </cell>
          <cell r="AE706" t="str">
            <v>155251</v>
          </cell>
          <cell r="AF706" t="str">
            <v>&lt;&gt;0</v>
          </cell>
        </row>
        <row r="707">
          <cell r="D707">
            <v>0</v>
          </cell>
          <cell r="W707">
            <v>1</v>
          </cell>
          <cell r="AE707" t="str">
            <v>155252</v>
          </cell>
          <cell r="AF707" t="str">
            <v>&lt;&gt;0</v>
          </cell>
        </row>
        <row r="708">
          <cell r="B708" t="str">
            <v>TOTAL SHOUT ELIMINA OLORES</v>
          </cell>
          <cell r="D708">
            <v>0</v>
          </cell>
          <cell r="F708">
            <v>0</v>
          </cell>
          <cell r="G708">
            <v>1432</v>
          </cell>
          <cell r="H708">
            <v>904.31874000000005</v>
          </cell>
          <cell r="I708">
            <v>1239.9007799999999</v>
          </cell>
          <cell r="J708">
            <v>1790</v>
          </cell>
          <cell r="K708">
            <v>906.26625999999987</v>
          </cell>
          <cell r="L708">
            <v>813.5156199999999</v>
          </cell>
          <cell r="M708">
            <v>7086.001400000001</v>
          </cell>
          <cell r="N708">
            <v>1110.3298399999999</v>
          </cell>
          <cell r="O708">
            <v>969.20669823999981</v>
          </cell>
          <cell r="P708">
            <v>820.76501975999986</v>
          </cell>
          <cell r="Q708">
            <v>1142.2000310399999</v>
          </cell>
          <cell r="R708">
            <v>1055.2693111199999</v>
          </cell>
          <cell r="S708">
            <v>1055.2693111199999</v>
          </cell>
          <cell r="T708">
            <v>6153.0402112799984</v>
          </cell>
          <cell r="U708">
            <v>13239.041611279999</v>
          </cell>
          <cell r="V708">
            <v>13239.041611279999</v>
          </cell>
          <cell r="W708">
            <v>1</v>
          </cell>
          <cell r="AE708" t="str">
            <v>155253</v>
          </cell>
          <cell r="AF708" t="str">
            <v>&lt;&gt;0</v>
          </cell>
        </row>
        <row r="709">
          <cell r="D709">
            <v>0</v>
          </cell>
          <cell r="W709">
            <v>1</v>
          </cell>
          <cell r="AE709" t="str">
            <v>155254</v>
          </cell>
          <cell r="AF709" t="str">
            <v>&lt;&gt;0</v>
          </cell>
        </row>
        <row r="710">
          <cell r="B710" t="str">
            <v xml:space="preserve">  TOTAL KLARO</v>
          </cell>
          <cell r="D710">
            <v>0</v>
          </cell>
          <cell r="F710">
            <v>0</v>
          </cell>
          <cell r="G710">
            <v>17939.1135292</v>
          </cell>
          <cell r="H710">
            <v>17082.910526560001</v>
          </cell>
          <cell r="I710">
            <v>16012.46101504</v>
          </cell>
          <cell r="J710">
            <v>26378.897270240002</v>
          </cell>
          <cell r="K710">
            <v>23467.980328000001</v>
          </cell>
          <cell r="L710">
            <v>20345.09874352</v>
          </cell>
          <cell r="M710">
            <v>121226.46141255999</v>
          </cell>
          <cell r="N710">
            <v>26851.785839199998</v>
          </cell>
          <cell r="O710">
            <v>22483.258979539201</v>
          </cell>
          <cell r="P710">
            <v>24734.753323529119</v>
          </cell>
          <cell r="Q710">
            <v>22810.427900099843</v>
          </cell>
          <cell r="R710">
            <v>16672.866975625278</v>
          </cell>
          <cell r="S710">
            <v>13600.633124026723</v>
          </cell>
          <cell r="T710">
            <v>127153.72614202015</v>
          </cell>
          <cell r="U710">
            <v>248380.18755458016</v>
          </cell>
          <cell r="V710">
            <v>249106.44887126016</v>
          </cell>
          <cell r="W710">
            <v>1</v>
          </cell>
          <cell r="AE710" t="str">
            <v>155260</v>
          </cell>
          <cell r="AF710" t="str">
            <v>&lt;&gt;0</v>
          </cell>
        </row>
        <row r="711">
          <cell r="D711">
            <v>0</v>
          </cell>
          <cell r="F711">
            <v>0</v>
          </cell>
          <cell r="W711">
            <v>1</v>
          </cell>
          <cell r="AE711" t="str">
            <v>155261</v>
          </cell>
          <cell r="AF711" t="str">
            <v>&lt;&gt;0</v>
          </cell>
        </row>
        <row r="712">
          <cell r="B712" t="str">
            <v>PASS COMFORT FIRME 500</v>
          </cell>
          <cell r="C712">
            <v>500</v>
          </cell>
          <cell r="D712">
            <v>12</v>
          </cell>
          <cell r="E712" t="str">
            <v>120077</v>
          </cell>
          <cell r="F712">
            <v>1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1</v>
          </cell>
          <cell r="AE712" t="str">
            <v>155262</v>
          </cell>
          <cell r="AF712" t="str">
            <v>&lt;&gt;0</v>
          </cell>
        </row>
        <row r="713">
          <cell r="B713" t="str">
            <v>PASS COMFORT SUAVE 440 X12</v>
          </cell>
          <cell r="C713">
            <v>400</v>
          </cell>
          <cell r="D713">
            <v>12</v>
          </cell>
          <cell r="E713" t="str">
            <v>120079</v>
          </cell>
          <cell r="F713">
            <v>0.88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1</v>
          </cell>
          <cell r="AE713" t="str">
            <v>155263</v>
          </cell>
          <cell r="AF713" t="str">
            <v>&lt;&gt;0</v>
          </cell>
        </row>
        <row r="714">
          <cell r="B714" t="str">
            <v>PASS COMFORT FIRME 440 X12</v>
          </cell>
          <cell r="C714">
            <v>440</v>
          </cell>
          <cell r="D714">
            <v>12</v>
          </cell>
          <cell r="E714" t="str">
            <v>120080</v>
          </cell>
          <cell r="F714">
            <v>0.88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1</v>
          </cell>
          <cell r="AE714" t="str">
            <v>155263</v>
          </cell>
          <cell r="AF714" t="str">
            <v>&lt;&gt;0</v>
          </cell>
        </row>
        <row r="715">
          <cell r="B715" t="str">
            <v>PASS COMFORT FIRME 400 X12</v>
          </cell>
          <cell r="C715">
            <v>400</v>
          </cell>
          <cell r="D715">
            <v>12</v>
          </cell>
          <cell r="E715" t="str">
            <v>120083</v>
          </cell>
          <cell r="F715">
            <v>0.88</v>
          </cell>
          <cell r="G715">
            <v>2148</v>
          </cell>
          <cell r="H715">
            <v>1790</v>
          </cell>
          <cell r="I715">
            <v>2506</v>
          </cell>
          <cell r="J715">
            <v>3580</v>
          </cell>
          <cell r="K715">
            <v>2864</v>
          </cell>
          <cell r="L715">
            <v>3580</v>
          </cell>
          <cell r="M715">
            <v>16468</v>
          </cell>
          <cell r="N715">
            <v>3580</v>
          </cell>
          <cell r="O715">
            <v>2864</v>
          </cell>
          <cell r="P715">
            <v>2864</v>
          </cell>
          <cell r="Q715">
            <v>4654</v>
          </cell>
          <cell r="R715">
            <v>3580</v>
          </cell>
          <cell r="S715">
            <v>2148</v>
          </cell>
          <cell r="T715">
            <v>19690</v>
          </cell>
          <cell r="U715">
            <v>36158</v>
          </cell>
          <cell r="V715">
            <v>31819.040000000001</v>
          </cell>
          <cell r="W715">
            <v>1</v>
          </cell>
          <cell r="AE715" t="str">
            <v>155264</v>
          </cell>
          <cell r="AF715" t="str">
            <v>&lt;&gt;0</v>
          </cell>
        </row>
        <row r="716">
          <cell r="B716" t="str">
            <v>PASS FIRME prom 3x2</v>
          </cell>
          <cell r="C716">
            <v>440</v>
          </cell>
          <cell r="D716">
            <v>4</v>
          </cell>
          <cell r="E716" t="str">
            <v>120082</v>
          </cell>
          <cell r="F716">
            <v>0.88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1</v>
          </cell>
          <cell r="AE716" t="str">
            <v>155264</v>
          </cell>
          <cell r="AF716" t="str">
            <v>&lt;&gt;0</v>
          </cell>
        </row>
        <row r="717">
          <cell r="B717" t="str">
            <v>PASS FIRME 400 PROMO 3X2</v>
          </cell>
          <cell r="C717">
            <v>400</v>
          </cell>
          <cell r="D717">
            <v>4</v>
          </cell>
          <cell r="E717" t="str">
            <v>120089</v>
          </cell>
          <cell r="F717">
            <v>0.88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1</v>
          </cell>
          <cell r="AE717" t="str">
            <v>155265</v>
          </cell>
          <cell r="AF717" t="str">
            <v>&lt;&gt;0</v>
          </cell>
        </row>
        <row r="718">
          <cell r="B718" t="str">
            <v xml:space="preserve">  TOTAL PASS AEROSOL</v>
          </cell>
          <cell r="D718">
            <v>0</v>
          </cell>
          <cell r="F718">
            <v>0</v>
          </cell>
          <cell r="G718">
            <v>2148</v>
          </cell>
          <cell r="H718">
            <v>1790</v>
          </cell>
          <cell r="I718">
            <v>2506</v>
          </cell>
          <cell r="J718">
            <v>3580</v>
          </cell>
          <cell r="K718">
            <v>2864</v>
          </cell>
          <cell r="L718">
            <v>3580</v>
          </cell>
          <cell r="M718">
            <v>16468</v>
          </cell>
          <cell r="N718">
            <v>3580</v>
          </cell>
          <cell r="O718">
            <v>2864</v>
          </cell>
          <cell r="P718">
            <v>2864</v>
          </cell>
          <cell r="Q718">
            <v>4654</v>
          </cell>
          <cell r="R718">
            <v>3580</v>
          </cell>
          <cell r="S718">
            <v>2148</v>
          </cell>
          <cell r="T718">
            <v>19690</v>
          </cell>
          <cell r="U718">
            <v>36158</v>
          </cell>
          <cell r="V718">
            <v>31819.040000000001</v>
          </cell>
          <cell r="W718">
            <v>1</v>
          </cell>
          <cell r="AE718" t="str">
            <v>155265</v>
          </cell>
          <cell r="AF718" t="str">
            <v>&lt;&gt;0</v>
          </cell>
        </row>
        <row r="719">
          <cell r="D719">
            <v>0</v>
          </cell>
          <cell r="F719">
            <v>0</v>
          </cell>
          <cell r="W719">
            <v>1</v>
          </cell>
          <cell r="AE719" t="str">
            <v>155267</v>
          </cell>
          <cell r="AF719" t="str">
            <v>&lt;&gt;0</v>
          </cell>
        </row>
        <row r="720">
          <cell r="B720" t="str">
            <v>PASS TRIGGER APARATO X 500 CC</v>
          </cell>
          <cell r="C720">
            <v>500</v>
          </cell>
          <cell r="D720">
            <v>12</v>
          </cell>
          <cell r="E720" t="str">
            <v>120085</v>
          </cell>
          <cell r="F720">
            <v>1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1</v>
          </cell>
          <cell r="AE720" t="str">
            <v>155267</v>
          </cell>
          <cell r="AF720" t="str">
            <v>&lt;&gt;0</v>
          </cell>
        </row>
        <row r="721">
          <cell r="B721" t="str">
            <v>PASS TRIGGER REPUESTO X 500 CC</v>
          </cell>
          <cell r="C721">
            <v>500</v>
          </cell>
          <cell r="D721">
            <v>12</v>
          </cell>
          <cell r="E721" t="str">
            <v>120088</v>
          </cell>
          <cell r="F721">
            <v>1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1</v>
          </cell>
          <cell r="AE721" t="str">
            <v>155268</v>
          </cell>
          <cell r="AF721" t="str">
            <v>&lt;&gt;0</v>
          </cell>
        </row>
        <row r="722">
          <cell r="B722" t="str">
            <v xml:space="preserve">  TOTAL PASS TRIGGER</v>
          </cell>
          <cell r="D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1</v>
          </cell>
          <cell r="AE722" t="str">
            <v>155269</v>
          </cell>
          <cell r="AF722" t="str">
            <v>&lt;&gt;0</v>
          </cell>
        </row>
        <row r="723">
          <cell r="D723">
            <v>0</v>
          </cell>
          <cell r="F723">
            <v>0</v>
          </cell>
          <cell r="W723">
            <v>1</v>
          </cell>
          <cell r="AE723" t="str">
            <v>155270</v>
          </cell>
          <cell r="AF723" t="str">
            <v>&lt;&gt;0</v>
          </cell>
        </row>
        <row r="724">
          <cell r="B724" t="str">
            <v xml:space="preserve">  TOTAL  PASS COMFORT</v>
          </cell>
          <cell r="D724">
            <v>0</v>
          </cell>
          <cell r="F724">
            <v>0</v>
          </cell>
          <cell r="G724">
            <v>2148</v>
          </cell>
          <cell r="H724">
            <v>1790</v>
          </cell>
          <cell r="I724">
            <v>2506</v>
          </cell>
          <cell r="J724">
            <v>3580</v>
          </cell>
          <cell r="K724">
            <v>2864</v>
          </cell>
          <cell r="L724">
            <v>3580</v>
          </cell>
          <cell r="M724">
            <v>16468</v>
          </cell>
          <cell r="N724">
            <v>3580</v>
          </cell>
          <cell r="O724">
            <v>2864</v>
          </cell>
          <cell r="P724">
            <v>2864</v>
          </cell>
          <cell r="Q724">
            <v>4654</v>
          </cell>
          <cell r="R724">
            <v>3580</v>
          </cell>
          <cell r="S724">
            <v>2148</v>
          </cell>
          <cell r="T724">
            <v>19690</v>
          </cell>
          <cell r="U724">
            <v>36158</v>
          </cell>
          <cell r="V724">
            <v>31819.040000000001</v>
          </cell>
          <cell r="W724">
            <v>1</v>
          </cell>
          <cell r="AE724" t="str">
            <v>155278</v>
          </cell>
          <cell r="AF724" t="str">
            <v>&lt;&gt;0</v>
          </cell>
        </row>
        <row r="725">
          <cell r="D725">
            <v>0</v>
          </cell>
          <cell r="F725">
            <v>0</v>
          </cell>
          <cell r="W725">
            <v>1</v>
          </cell>
          <cell r="AE725" t="str">
            <v>155279</v>
          </cell>
          <cell r="AF725" t="str">
            <v>&lt;&gt;0</v>
          </cell>
        </row>
        <row r="726">
          <cell r="B726" t="str">
            <v xml:space="preserve">  TOTAL FABRIC CARE</v>
          </cell>
          <cell r="D726">
            <v>0</v>
          </cell>
          <cell r="F726">
            <v>0</v>
          </cell>
          <cell r="G726">
            <v>20087.1135292</v>
          </cell>
          <cell r="H726">
            <v>18872.910526560001</v>
          </cell>
          <cell r="I726">
            <v>18518.46101504</v>
          </cell>
          <cell r="J726">
            <v>29958.897270240002</v>
          </cell>
          <cell r="K726">
            <v>26331.980328000001</v>
          </cell>
          <cell r="L726">
            <v>23925.09874352</v>
          </cell>
          <cell r="M726">
            <v>137694.46141255999</v>
          </cell>
          <cell r="N726">
            <v>30431.785839199998</v>
          </cell>
          <cell r="O726">
            <v>25347.258979539201</v>
          </cell>
          <cell r="P726">
            <v>27598.753323529119</v>
          </cell>
          <cell r="Q726">
            <v>27464.427900099843</v>
          </cell>
          <cell r="R726">
            <v>20252.866975625278</v>
          </cell>
          <cell r="S726">
            <v>15748.633124026723</v>
          </cell>
          <cell r="T726">
            <v>146843.72614202014</v>
          </cell>
          <cell r="U726">
            <v>284538.18755458016</v>
          </cell>
          <cell r="V726">
            <v>280925.48887126014</v>
          </cell>
          <cell r="W726">
            <v>1</v>
          </cell>
          <cell r="AE726" t="str">
            <v>155280</v>
          </cell>
          <cell r="AF726" t="str">
            <v>&lt;&gt;0</v>
          </cell>
        </row>
        <row r="727">
          <cell r="D727">
            <v>0</v>
          </cell>
          <cell r="F727">
            <v>0</v>
          </cell>
          <cell r="W727">
            <v>1</v>
          </cell>
          <cell r="AE727" t="str">
            <v>155280</v>
          </cell>
          <cell r="AF727" t="str">
            <v>&lt;&gt;0</v>
          </cell>
        </row>
        <row r="728">
          <cell r="B728" t="str">
            <v xml:space="preserve"> BATHROOM CARE</v>
          </cell>
          <cell r="D728">
            <v>0</v>
          </cell>
          <cell r="F728">
            <v>0</v>
          </cell>
          <cell r="W728">
            <v>1</v>
          </cell>
          <cell r="AE728" t="str">
            <v>155281</v>
          </cell>
          <cell r="AF728" t="str">
            <v>&lt;&gt;0</v>
          </cell>
        </row>
        <row r="729">
          <cell r="D729">
            <v>0</v>
          </cell>
          <cell r="F729">
            <v>0</v>
          </cell>
          <cell r="W729">
            <v>1</v>
          </cell>
          <cell r="AE729" t="str">
            <v>155282</v>
          </cell>
          <cell r="AF729" t="str">
            <v>&lt;&gt;0</v>
          </cell>
        </row>
        <row r="730">
          <cell r="B730" t="str">
            <v>MR MUSC. AZUL (L/INODORO)</v>
          </cell>
          <cell r="C730">
            <v>500</v>
          </cell>
          <cell r="D730">
            <v>12</v>
          </cell>
          <cell r="E730" t="str">
            <v>155262</v>
          </cell>
          <cell r="F730">
            <v>1</v>
          </cell>
          <cell r="G730">
            <v>673.07692307692309</v>
          </cell>
          <cell r="H730">
            <v>538.46153846153845</v>
          </cell>
          <cell r="I730">
            <v>538.46153846153845</v>
          </cell>
          <cell r="J730">
            <v>673.07692307692309</v>
          </cell>
          <cell r="K730">
            <v>538.46153846153845</v>
          </cell>
          <cell r="L730">
            <v>538.46153846153845</v>
          </cell>
          <cell r="M730">
            <v>3500</v>
          </cell>
          <cell r="N730">
            <v>673.07692307692309</v>
          </cell>
          <cell r="O730">
            <v>538.46153846153845</v>
          </cell>
          <cell r="P730">
            <v>538.46153846153845</v>
          </cell>
          <cell r="Q730">
            <v>673.07692307692309</v>
          </cell>
          <cell r="R730">
            <v>538.46153846153845</v>
          </cell>
          <cell r="S730">
            <v>538.46153846153845</v>
          </cell>
          <cell r="T730">
            <v>3500</v>
          </cell>
          <cell r="U730">
            <v>7000</v>
          </cell>
          <cell r="V730">
            <v>7000</v>
          </cell>
          <cell r="W730">
            <v>1</v>
          </cell>
          <cell r="AE730" t="str">
            <v>155283</v>
          </cell>
          <cell r="AF730" t="str">
            <v>&lt;&gt;0</v>
          </cell>
        </row>
        <row r="731">
          <cell r="B731" t="str">
            <v>MR MUSC. BLANCO (L/INODOROS)</v>
          </cell>
          <cell r="C731">
            <v>500</v>
          </cell>
          <cell r="D731">
            <v>12</v>
          </cell>
          <cell r="E731" t="str">
            <v>155263</v>
          </cell>
          <cell r="F731">
            <v>1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1</v>
          </cell>
          <cell r="AE731" t="str">
            <v>155284</v>
          </cell>
          <cell r="AF731" t="str">
            <v>&lt;&gt;0</v>
          </cell>
        </row>
        <row r="732">
          <cell r="B732" t="str">
            <v>MR MUSC.AZUL+ MR.MUSC.CANASTA</v>
          </cell>
          <cell r="C732">
            <v>500</v>
          </cell>
          <cell r="D732">
            <v>12</v>
          </cell>
          <cell r="E732" t="str">
            <v>155211</v>
          </cell>
          <cell r="F732">
            <v>0.5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1</v>
          </cell>
          <cell r="AE732" t="str">
            <v>155285</v>
          </cell>
          <cell r="AF732" t="str">
            <v>&lt;&gt;0</v>
          </cell>
        </row>
        <row r="733">
          <cell r="B733" t="str">
            <v xml:space="preserve">  TOTAL MR MUSCULO TBC</v>
          </cell>
          <cell r="D733">
            <v>0</v>
          </cell>
          <cell r="F733">
            <v>0</v>
          </cell>
          <cell r="G733">
            <v>673.07692307692309</v>
          </cell>
          <cell r="H733">
            <v>538.46153846153845</v>
          </cell>
          <cell r="I733">
            <v>538.46153846153845</v>
          </cell>
          <cell r="J733">
            <v>673.07692307692309</v>
          </cell>
          <cell r="K733">
            <v>538.46153846153845</v>
          </cell>
          <cell r="L733">
            <v>538.46153846153845</v>
          </cell>
          <cell r="M733">
            <v>3500</v>
          </cell>
          <cell r="N733">
            <v>673.07692307692309</v>
          </cell>
          <cell r="O733">
            <v>538.46153846153845</v>
          </cell>
          <cell r="P733">
            <v>538.46153846153845</v>
          </cell>
          <cell r="Q733">
            <v>673.07692307692309</v>
          </cell>
          <cell r="R733">
            <v>538.46153846153845</v>
          </cell>
          <cell r="S733">
            <v>538.46153846153845</v>
          </cell>
          <cell r="T733">
            <v>3500</v>
          </cell>
          <cell r="U733">
            <v>7000</v>
          </cell>
          <cell r="V733">
            <v>7000</v>
          </cell>
          <cell r="W733">
            <v>1</v>
          </cell>
          <cell r="AE733" t="str">
            <v>155285</v>
          </cell>
          <cell r="AF733" t="str">
            <v>&lt;&gt;0</v>
          </cell>
        </row>
        <row r="734">
          <cell r="D734">
            <v>0</v>
          </cell>
          <cell r="F734">
            <v>0</v>
          </cell>
          <cell r="W734">
            <v>1</v>
          </cell>
          <cell r="AE734" t="str">
            <v>155286</v>
          </cell>
          <cell r="AF734" t="str">
            <v>&lt;&gt;0</v>
          </cell>
        </row>
        <row r="735">
          <cell r="B735" t="str">
            <v>MR MUSC. ANTIH. GAT</v>
          </cell>
          <cell r="C735">
            <v>500</v>
          </cell>
          <cell r="D735">
            <v>12</v>
          </cell>
          <cell r="E735" t="str">
            <v>155260</v>
          </cell>
          <cell r="F735">
            <v>1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1</v>
          </cell>
          <cell r="AE735" t="str">
            <v>155287</v>
          </cell>
          <cell r="AF735" t="str">
            <v>&lt;&gt;0</v>
          </cell>
        </row>
        <row r="736">
          <cell r="B736" t="str">
            <v>MR MUSC.ANTIH.GAT+BLOQUE LAVAN</v>
          </cell>
          <cell r="C736">
            <v>500</v>
          </cell>
          <cell r="D736">
            <v>12</v>
          </cell>
          <cell r="E736" t="str">
            <v>155278</v>
          </cell>
          <cell r="F736">
            <v>0.5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1</v>
          </cell>
          <cell r="AE736" t="str">
            <v>155288</v>
          </cell>
          <cell r="AF736" t="str">
            <v>&lt;&gt;0</v>
          </cell>
        </row>
        <row r="737">
          <cell r="B737" t="str">
            <v>MR MUSC. ANTIH. REP 12X1/2</v>
          </cell>
          <cell r="C737">
            <v>500</v>
          </cell>
          <cell r="D737">
            <v>12</v>
          </cell>
          <cell r="E737" t="str">
            <v>155261</v>
          </cell>
          <cell r="F737">
            <v>1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1</v>
          </cell>
          <cell r="AE737" t="str">
            <v>155289</v>
          </cell>
          <cell r="AF737" t="str">
            <v>&lt;&gt;0</v>
          </cell>
        </row>
        <row r="738">
          <cell r="B738" t="str">
            <v>MR MUSC.ANTIH.REP+BLOQUE LAVAN</v>
          </cell>
          <cell r="C738">
            <v>500</v>
          </cell>
          <cell r="D738">
            <v>12</v>
          </cell>
          <cell r="E738" t="str">
            <v>155279</v>
          </cell>
          <cell r="F738">
            <v>0.5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1</v>
          </cell>
          <cell r="AE738" t="str">
            <v>155290</v>
          </cell>
          <cell r="AF738" t="str">
            <v>&lt;&gt;0</v>
          </cell>
        </row>
        <row r="739">
          <cell r="B739" t="str">
            <v>MR MUSC. GAT. BA#O x500 cc</v>
          </cell>
          <cell r="C739">
            <v>500</v>
          </cell>
          <cell r="D739">
            <v>12</v>
          </cell>
          <cell r="E739" t="str">
            <v>155293</v>
          </cell>
          <cell r="F739">
            <v>1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1</v>
          </cell>
          <cell r="AE739" t="str">
            <v>155291</v>
          </cell>
          <cell r="AF739" t="str">
            <v>&lt;&gt;0</v>
          </cell>
        </row>
        <row r="740">
          <cell r="B740" t="str">
            <v>MR MUSC. REP BA#O x 500cc</v>
          </cell>
          <cell r="C740">
            <v>500</v>
          </cell>
          <cell r="D740">
            <v>12</v>
          </cell>
          <cell r="E740" t="str">
            <v>155294</v>
          </cell>
          <cell r="F740">
            <v>1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1</v>
          </cell>
          <cell r="AE740" t="str">
            <v>155293</v>
          </cell>
          <cell r="AF740" t="str">
            <v>&lt;&gt;0</v>
          </cell>
        </row>
        <row r="741">
          <cell r="B741" t="str">
            <v>MR MUSC.GAT.BA#O x500 cc 6/01</v>
          </cell>
          <cell r="C741">
            <v>500</v>
          </cell>
          <cell r="D741">
            <v>12</v>
          </cell>
          <cell r="E741" t="str">
            <v>155310</v>
          </cell>
          <cell r="F741">
            <v>1</v>
          </cell>
          <cell r="G741">
            <v>336.53846153846155</v>
          </cell>
          <cell r="H741">
            <v>269.23076923076923</v>
          </cell>
          <cell r="I741">
            <v>269.23076923076923</v>
          </cell>
          <cell r="J741">
            <v>336.53846153846155</v>
          </cell>
          <cell r="K741">
            <v>269.23076923076923</v>
          </cell>
          <cell r="L741">
            <v>269.23076923076923</v>
          </cell>
          <cell r="M741">
            <v>1750</v>
          </cell>
          <cell r="N741">
            <v>336.53846153846155</v>
          </cell>
          <cell r="O741">
            <v>269.23076923076923</v>
          </cell>
          <cell r="P741">
            <v>269.23076923076923</v>
          </cell>
          <cell r="Q741">
            <v>336.53846153846155</v>
          </cell>
          <cell r="R741">
            <v>269.23076923076923</v>
          </cell>
          <cell r="S741">
            <v>269.23076923076923</v>
          </cell>
          <cell r="T741">
            <v>1750</v>
          </cell>
          <cell r="U741">
            <v>3500</v>
          </cell>
          <cell r="V741">
            <v>3500</v>
          </cell>
          <cell r="W741">
            <v>1</v>
          </cell>
          <cell r="AE741" t="str">
            <v>155294</v>
          </cell>
          <cell r="AF741" t="str">
            <v>&lt;&gt;0</v>
          </cell>
        </row>
        <row r="742">
          <cell r="B742" t="str">
            <v>MR MUSC.REP BA#O x 500cc 6/01</v>
          </cell>
          <cell r="C742">
            <v>500</v>
          </cell>
          <cell r="D742">
            <v>12</v>
          </cell>
          <cell r="E742" t="str">
            <v>155311</v>
          </cell>
          <cell r="F742">
            <v>1</v>
          </cell>
          <cell r="G742">
            <v>903.84615384615392</v>
          </cell>
          <cell r="H742">
            <v>723.07692307692309</v>
          </cell>
          <cell r="I742">
            <v>723.07692307692309</v>
          </cell>
          <cell r="J742">
            <v>903.84615384615392</v>
          </cell>
          <cell r="K742">
            <v>723.07692307692309</v>
          </cell>
          <cell r="L742">
            <v>723.07692307692309</v>
          </cell>
          <cell r="M742">
            <v>4700</v>
          </cell>
          <cell r="N742">
            <v>903.84615384615392</v>
          </cell>
          <cell r="O742">
            <v>723.07692307692309</v>
          </cell>
          <cell r="P742">
            <v>723.07692307692309</v>
          </cell>
          <cell r="Q742">
            <v>903.84615384615392</v>
          </cell>
          <cell r="R742">
            <v>723.07692307692309</v>
          </cell>
          <cell r="S742">
            <v>723.07692307692309</v>
          </cell>
          <cell r="T742">
            <v>4700</v>
          </cell>
          <cell r="U742">
            <v>9400</v>
          </cell>
          <cell r="V742">
            <v>9400</v>
          </cell>
          <cell r="W742">
            <v>1</v>
          </cell>
          <cell r="AE742" t="str">
            <v>155296</v>
          </cell>
          <cell r="AF742" t="str">
            <v>&lt;&gt;0</v>
          </cell>
        </row>
        <row r="743">
          <cell r="B743" t="str">
            <v xml:space="preserve">  TOTAL MR MUSCULO ANTIHONGO</v>
          </cell>
          <cell r="D743">
            <v>0</v>
          </cell>
          <cell r="F743">
            <v>0</v>
          </cell>
          <cell r="G743">
            <v>1240.3846153846155</v>
          </cell>
          <cell r="H743">
            <v>992.30769230769238</v>
          </cell>
          <cell r="I743">
            <v>992.30769230769238</v>
          </cell>
          <cell r="J743">
            <v>1240.3846153846155</v>
          </cell>
          <cell r="K743">
            <v>992.30769230769238</v>
          </cell>
          <cell r="L743">
            <v>992.30769230769238</v>
          </cell>
          <cell r="M743">
            <v>6450</v>
          </cell>
          <cell r="N743">
            <v>1240.3846153846155</v>
          </cell>
          <cell r="O743">
            <v>992.30769230769238</v>
          </cell>
          <cell r="P743">
            <v>992.30769230769238</v>
          </cell>
          <cell r="Q743">
            <v>1240.3846153846155</v>
          </cell>
          <cell r="R743">
            <v>992.30769230769238</v>
          </cell>
          <cell r="S743">
            <v>992.30769230769238</v>
          </cell>
          <cell r="T743">
            <v>6450</v>
          </cell>
          <cell r="U743">
            <v>12900</v>
          </cell>
          <cell r="V743">
            <v>12900</v>
          </cell>
          <cell r="W743">
            <v>1</v>
          </cell>
          <cell r="AE743" t="str">
            <v>155297</v>
          </cell>
          <cell r="AF743" t="str">
            <v>&lt;&gt;0</v>
          </cell>
        </row>
        <row r="744">
          <cell r="D744">
            <v>0</v>
          </cell>
          <cell r="F744">
            <v>0</v>
          </cell>
          <cell r="W744">
            <v>1</v>
          </cell>
          <cell r="AE744" t="str">
            <v>155298</v>
          </cell>
          <cell r="AF744" t="str">
            <v>&lt;&gt;0</v>
          </cell>
        </row>
        <row r="745">
          <cell r="B745" t="str">
            <v>MR MUSC. CANASTA BLEACH</v>
          </cell>
          <cell r="C745">
            <v>0</v>
          </cell>
          <cell r="D745">
            <v>12</v>
          </cell>
          <cell r="E745" t="str">
            <v>155264</v>
          </cell>
          <cell r="F745">
            <v>0.53</v>
          </cell>
          <cell r="G745">
            <v>961.53846153846155</v>
          </cell>
          <cell r="H745">
            <v>769.23076923076928</v>
          </cell>
          <cell r="I745">
            <v>769.23076923076928</v>
          </cell>
          <cell r="J745">
            <v>961.53846153846155</v>
          </cell>
          <cell r="K745">
            <v>769.23076923076928</v>
          </cell>
          <cell r="L745">
            <v>769.23076923076928</v>
          </cell>
          <cell r="M745">
            <v>5000</v>
          </cell>
          <cell r="N745">
            <v>961.53846153846155</v>
          </cell>
          <cell r="O745">
            <v>769.23076923076928</v>
          </cell>
          <cell r="P745">
            <v>769.23076923076928</v>
          </cell>
          <cell r="Q745">
            <v>961.53846153846155</v>
          </cell>
          <cell r="R745">
            <v>769.23076923076928</v>
          </cell>
          <cell r="S745">
            <v>769.23076923076928</v>
          </cell>
          <cell r="T745">
            <v>5000</v>
          </cell>
          <cell r="U745">
            <v>10000</v>
          </cell>
          <cell r="V745">
            <v>5300</v>
          </cell>
          <cell r="W745">
            <v>1</v>
          </cell>
          <cell r="AE745" t="str">
            <v>155299</v>
          </cell>
          <cell r="AF745" t="str">
            <v>&lt;&gt;0</v>
          </cell>
        </row>
        <row r="746">
          <cell r="B746" t="str">
            <v>MR MUSC. CANASTA BLEACH REP</v>
          </cell>
          <cell r="C746">
            <v>0</v>
          </cell>
          <cell r="D746">
            <v>12</v>
          </cell>
          <cell r="E746" t="str">
            <v>155284</v>
          </cell>
          <cell r="F746">
            <v>0.75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1</v>
          </cell>
          <cell r="AE746" t="str">
            <v>155301</v>
          </cell>
          <cell r="AF746" t="str">
            <v>&lt;&gt;0</v>
          </cell>
        </row>
        <row r="747">
          <cell r="B747" t="str">
            <v xml:space="preserve">  TOTAL MR MUSCULO CANASTA</v>
          </cell>
          <cell r="D747">
            <v>0</v>
          </cell>
          <cell r="F747">
            <v>0</v>
          </cell>
          <cell r="G747">
            <v>961.53846153846155</v>
          </cell>
          <cell r="H747">
            <v>769.23076923076928</v>
          </cell>
          <cell r="I747">
            <v>769.23076923076928</v>
          </cell>
          <cell r="J747">
            <v>961.53846153846155</v>
          </cell>
          <cell r="K747">
            <v>769.23076923076928</v>
          </cell>
          <cell r="L747">
            <v>769.23076923076928</v>
          </cell>
          <cell r="M747">
            <v>5000</v>
          </cell>
          <cell r="N747">
            <v>961.53846153846155</v>
          </cell>
          <cell r="O747">
            <v>769.23076923076928</v>
          </cell>
          <cell r="P747">
            <v>769.23076923076928</v>
          </cell>
          <cell r="Q747">
            <v>961.53846153846155</v>
          </cell>
          <cell r="R747">
            <v>769.23076923076928</v>
          </cell>
          <cell r="S747">
            <v>769.23076923076928</v>
          </cell>
          <cell r="T747">
            <v>5000</v>
          </cell>
          <cell r="U747">
            <v>10000</v>
          </cell>
          <cell r="V747">
            <v>5300</v>
          </cell>
          <cell r="W747">
            <v>1</v>
          </cell>
          <cell r="AE747" t="str">
            <v>155302</v>
          </cell>
          <cell r="AF747" t="str">
            <v>&lt;&gt;0</v>
          </cell>
        </row>
        <row r="748">
          <cell r="D748">
            <v>0</v>
          </cell>
          <cell r="F748">
            <v>0</v>
          </cell>
          <cell r="W748">
            <v>1</v>
          </cell>
          <cell r="AE748" t="str">
            <v>155303</v>
          </cell>
          <cell r="AF748" t="str">
            <v>&lt;&gt;0</v>
          </cell>
        </row>
        <row r="749">
          <cell r="B749" t="str">
            <v>MR MUSC. BLOQUE AZUL</v>
          </cell>
          <cell r="C749">
            <v>0</v>
          </cell>
          <cell r="D749">
            <v>24</v>
          </cell>
          <cell r="E749" t="str">
            <v>155267</v>
          </cell>
          <cell r="F749">
            <v>2</v>
          </cell>
          <cell r="G749">
            <v>865.38461538461547</v>
          </cell>
          <cell r="H749">
            <v>692.30769230769238</v>
          </cell>
          <cell r="I749">
            <v>692.30769230769238</v>
          </cell>
          <cell r="J749">
            <v>865.38461538461547</v>
          </cell>
          <cell r="K749">
            <v>692.30769230769238</v>
          </cell>
          <cell r="L749">
            <v>692.30769230769238</v>
          </cell>
          <cell r="M749">
            <v>4500</v>
          </cell>
          <cell r="N749">
            <v>865.38461538461547</v>
          </cell>
          <cell r="O749">
            <v>692.30769230769238</v>
          </cell>
          <cell r="P749">
            <v>692.30769230769238</v>
          </cell>
          <cell r="Q749">
            <v>865.38461538461547</v>
          </cell>
          <cell r="R749">
            <v>692.30769230769238</v>
          </cell>
          <cell r="S749">
            <v>692.30769230769238</v>
          </cell>
          <cell r="T749">
            <v>4500</v>
          </cell>
          <cell r="U749">
            <v>9000</v>
          </cell>
          <cell r="V749">
            <v>18000</v>
          </cell>
          <cell r="W749">
            <v>1</v>
          </cell>
          <cell r="AE749" t="str">
            <v>155304</v>
          </cell>
          <cell r="AF749" t="str">
            <v>&lt;&gt;0</v>
          </cell>
        </row>
        <row r="750">
          <cell r="B750" t="str">
            <v>MR MUSC. BQUE C/BLEACH 35GS</v>
          </cell>
          <cell r="C750">
            <v>0</v>
          </cell>
          <cell r="D750">
            <v>12</v>
          </cell>
          <cell r="E750" t="str">
            <v>155265</v>
          </cell>
          <cell r="F750">
            <v>1</v>
          </cell>
          <cell r="G750">
            <v>769.23076923076928</v>
          </cell>
          <cell r="H750">
            <v>615.38461538461547</v>
          </cell>
          <cell r="I750">
            <v>615.38461538461547</v>
          </cell>
          <cell r="J750">
            <v>769.23076923076928</v>
          </cell>
          <cell r="K750">
            <v>615.38461538461547</v>
          </cell>
          <cell r="L750">
            <v>615.38461538461547</v>
          </cell>
          <cell r="M750">
            <v>4000</v>
          </cell>
          <cell r="N750">
            <v>769.23076923076928</v>
          </cell>
          <cell r="O750">
            <v>615.38461538461547</v>
          </cell>
          <cell r="P750">
            <v>615.38461538461547</v>
          </cell>
          <cell r="Q750">
            <v>769.23076923076928</v>
          </cell>
          <cell r="R750">
            <v>615.38461538461547</v>
          </cell>
          <cell r="S750">
            <v>615.38461538461547</v>
          </cell>
          <cell r="T750">
            <v>4000</v>
          </cell>
          <cell r="U750">
            <v>8000</v>
          </cell>
          <cell r="V750">
            <v>8000</v>
          </cell>
          <cell r="W750">
            <v>1</v>
          </cell>
          <cell r="AE750" t="str">
            <v>155305</v>
          </cell>
          <cell r="AF750" t="str">
            <v>&lt;&gt;0</v>
          </cell>
        </row>
        <row r="751">
          <cell r="B751" t="str">
            <v xml:space="preserve">  TOTAL MR MUSCULO BLOQUE</v>
          </cell>
          <cell r="D751">
            <v>0</v>
          </cell>
          <cell r="F751">
            <v>0</v>
          </cell>
          <cell r="G751">
            <v>1634.6153846153848</v>
          </cell>
          <cell r="H751">
            <v>1307.6923076923078</v>
          </cell>
          <cell r="I751">
            <v>1307.6923076923078</v>
          </cell>
          <cell r="J751">
            <v>1634.6153846153848</v>
          </cell>
          <cell r="K751">
            <v>1307.6923076923078</v>
          </cell>
          <cell r="L751">
            <v>1307.6923076923078</v>
          </cell>
          <cell r="M751">
            <v>8500</v>
          </cell>
          <cell r="N751">
            <v>1634.6153846153848</v>
          </cell>
          <cell r="O751">
            <v>1307.6923076923078</v>
          </cell>
          <cell r="P751">
            <v>1307.6923076923078</v>
          </cell>
          <cell r="Q751">
            <v>1634.6153846153848</v>
          </cell>
          <cell r="R751">
            <v>1307.6923076923078</v>
          </cell>
          <cell r="S751">
            <v>1307.6923076923078</v>
          </cell>
          <cell r="T751">
            <v>8500</v>
          </cell>
          <cell r="U751">
            <v>17000</v>
          </cell>
          <cell r="V751">
            <v>26000</v>
          </cell>
          <cell r="W751">
            <v>1</v>
          </cell>
          <cell r="AE751" t="str">
            <v>155306</v>
          </cell>
          <cell r="AF751" t="str">
            <v>&lt;&gt;0</v>
          </cell>
        </row>
        <row r="752">
          <cell r="D752">
            <v>0</v>
          </cell>
          <cell r="F752">
            <v>0</v>
          </cell>
          <cell r="W752">
            <v>1</v>
          </cell>
          <cell r="AE752" t="str">
            <v>155307</v>
          </cell>
          <cell r="AF752" t="str">
            <v>&lt;&gt;0</v>
          </cell>
        </row>
        <row r="753">
          <cell r="B753" t="str">
            <v>MR MUSC. CAN.LIQ MARINA FULL</v>
          </cell>
          <cell r="D753">
            <v>12</v>
          </cell>
          <cell r="E753" t="str">
            <v>155280</v>
          </cell>
          <cell r="F753">
            <v>1</v>
          </cell>
          <cell r="G753">
            <v>480.76923076923077</v>
          </cell>
          <cell r="H753">
            <v>384.61538461538464</v>
          </cell>
          <cell r="I753">
            <v>384.61538461538464</v>
          </cell>
          <cell r="J753">
            <v>480.76923076923077</v>
          </cell>
          <cell r="K753">
            <v>384.61538461538464</v>
          </cell>
          <cell r="L753">
            <v>384.61538461538464</v>
          </cell>
          <cell r="M753">
            <v>2500</v>
          </cell>
          <cell r="N753">
            <v>480.76923076923077</v>
          </cell>
          <cell r="O753">
            <v>384.61538461538464</v>
          </cell>
          <cell r="P753">
            <v>384.61538461538464</v>
          </cell>
          <cell r="Q753">
            <v>480.76923076923077</v>
          </cell>
          <cell r="R753">
            <v>384.61538461538464</v>
          </cell>
          <cell r="S753">
            <v>384.61538461538464</v>
          </cell>
          <cell r="T753">
            <v>2500</v>
          </cell>
          <cell r="U753">
            <v>5000</v>
          </cell>
          <cell r="V753">
            <v>5000</v>
          </cell>
          <cell r="W753">
            <v>1</v>
          </cell>
          <cell r="AE753" t="str">
            <v>155308</v>
          </cell>
          <cell r="AF753" t="str">
            <v>&lt;&gt;0</v>
          </cell>
        </row>
        <row r="754">
          <cell r="B754" t="str">
            <v>MR MUSC.CAN.LIQ PINO FULL</v>
          </cell>
          <cell r="D754">
            <v>12</v>
          </cell>
          <cell r="E754" t="str">
            <v>155282</v>
          </cell>
          <cell r="F754">
            <v>1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1</v>
          </cell>
          <cell r="AE754" t="str">
            <v>155310</v>
          </cell>
          <cell r="AF754" t="str">
            <v>&lt;&gt;0</v>
          </cell>
        </row>
        <row r="755">
          <cell r="B755" t="str">
            <v>CANASTA LIQUIDA LAVANDA FULL</v>
          </cell>
          <cell r="D755">
            <v>12</v>
          </cell>
          <cell r="E755" t="str">
            <v>155286</v>
          </cell>
          <cell r="F755">
            <v>1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1</v>
          </cell>
          <cell r="AE755" t="str">
            <v>155311</v>
          </cell>
          <cell r="AF755" t="str">
            <v>&lt;&gt;0</v>
          </cell>
        </row>
        <row r="756">
          <cell r="B756" t="str">
            <v>PROM CAN LIQ MMREP MARINA/PINO</v>
          </cell>
          <cell r="D756">
            <v>12</v>
          </cell>
          <cell r="E756" t="str">
            <v>155315</v>
          </cell>
          <cell r="F756">
            <v>1.5</v>
          </cell>
          <cell r="G756">
            <v>480.76923076923077</v>
          </cell>
          <cell r="H756">
            <v>384.61538461538464</v>
          </cell>
          <cell r="I756">
            <v>384.61538461538464</v>
          </cell>
          <cell r="J756">
            <v>480.76923076923077</v>
          </cell>
          <cell r="K756">
            <v>384.61538461538464</v>
          </cell>
          <cell r="L756">
            <v>384.61538461538464</v>
          </cell>
          <cell r="M756">
            <v>2500</v>
          </cell>
          <cell r="N756">
            <v>480.76923076923077</v>
          </cell>
          <cell r="O756">
            <v>384.61538461538464</v>
          </cell>
          <cell r="P756">
            <v>384.61538461538464</v>
          </cell>
          <cell r="Q756">
            <v>480.76923076923077</v>
          </cell>
          <cell r="R756">
            <v>384.61538461538464</v>
          </cell>
          <cell r="S756">
            <v>384.61538461538464</v>
          </cell>
          <cell r="T756">
            <v>2500</v>
          </cell>
          <cell r="U756">
            <v>5000</v>
          </cell>
          <cell r="V756">
            <v>7500</v>
          </cell>
          <cell r="W756">
            <v>1</v>
          </cell>
          <cell r="AE756" t="str">
            <v>155312</v>
          </cell>
          <cell r="AF756" t="str">
            <v>&lt;&gt;0</v>
          </cell>
        </row>
        <row r="757">
          <cell r="B757" t="str">
            <v xml:space="preserve">  TOTAL MR M. CANASTA FRAG GAT</v>
          </cell>
          <cell r="D757">
            <v>0</v>
          </cell>
          <cell r="F757">
            <v>0</v>
          </cell>
          <cell r="G757">
            <v>961.53846153846155</v>
          </cell>
          <cell r="H757">
            <v>769.23076923076928</v>
          </cell>
          <cell r="I757">
            <v>769.23076923076928</v>
          </cell>
          <cell r="J757">
            <v>961.53846153846155</v>
          </cell>
          <cell r="K757">
            <v>769.23076923076928</v>
          </cell>
          <cell r="L757">
            <v>769.23076923076928</v>
          </cell>
          <cell r="M757">
            <v>5000</v>
          </cell>
          <cell r="N757">
            <v>961.53846153846155</v>
          </cell>
          <cell r="O757">
            <v>769.23076923076928</v>
          </cell>
          <cell r="P757">
            <v>769.23076923076928</v>
          </cell>
          <cell r="Q757">
            <v>961.53846153846155</v>
          </cell>
          <cell r="R757">
            <v>769.23076923076928</v>
          </cell>
          <cell r="S757">
            <v>769.23076923076928</v>
          </cell>
          <cell r="T757">
            <v>5000</v>
          </cell>
          <cell r="U757">
            <v>10000</v>
          </cell>
          <cell r="V757">
            <v>12500</v>
          </cell>
          <cell r="W757">
            <v>1</v>
          </cell>
          <cell r="AE757" t="str">
            <v>155313</v>
          </cell>
          <cell r="AF757" t="str">
            <v>&lt;&gt;0</v>
          </cell>
        </row>
        <row r="758">
          <cell r="D758">
            <v>0</v>
          </cell>
          <cell r="F758">
            <v>0</v>
          </cell>
          <cell r="W758">
            <v>1</v>
          </cell>
          <cell r="AE758" t="str">
            <v>155315</v>
          </cell>
          <cell r="AF758" t="str">
            <v>&lt;&gt;0</v>
          </cell>
        </row>
        <row r="759">
          <cell r="B759" t="str">
            <v>MR MUSC.CAN.LIQ REP MARINA</v>
          </cell>
          <cell r="D759">
            <v>12</v>
          </cell>
          <cell r="E759" t="str">
            <v>155281</v>
          </cell>
          <cell r="F759">
            <v>1</v>
          </cell>
          <cell r="G759">
            <v>1225.9615384615386</v>
          </cell>
          <cell r="H759">
            <v>980.76923076923083</v>
          </cell>
          <cell r="I759">
            <v>980.76923076923083</v>
          </cell>
          <cell r="J759">
            <v>1225.9615384615386</v>
          </cell>
          <cell r="K759">
            <v>980.76923076923083</v>
          </cell>
          <cell r="L759">
            <v>980.76923076923083</v>
          </cell>
          <cell r="M759">
            <v>6375</v>
          </cell>
          <cell r="N759">
            <v>1225.9615384615386</v>
          </cell>
          <cell r="O759">
            <v>980.76923076923083</v>
          </cell>
          <cell r="P759">
            <v>980.76923076923083</v>
          </cell>
          <cell r="Q759">
            <v>1225.9615384615386</v>
          </cell>
          <cell r="R759">
            <v>980.76923076923083</v>
          </cell>
          <cell r="S759">
            <v>980.76923076923083</v>
          </cell>
          <cell r="T759">
            <v>6375</v>
          </cell>
          <cell r="U759">
            <v>12750</v>
          </cell>
          <cell r="V759">
            <v>12750</v>
          </cell>
          <cell r="W759">
            <v>1</v>
          </cell>
          <cell r="AE759" t="str">
            <v>155320</v>
          </cell>
          <cell r="AF759" t="str">
            <v>&lt;&gt;0</v>
          </cell>
        </row>
        <row r="760">
          <cell r="B760" t="str">
            <v>MR MUSC. CAN.LIQ PINO REP.</v>
          </cell>
          <cell r="D760">
            <v>12</v>
          </cell>
          <cell r="E760" t="str">
            <v>155283</v>
          </cell>
          <cell r="F760">
            <v>1</v>
          </cell>
          <cell r="G760">
            <v>1658.6538461538462</v>
          </cell>
          <cell r="H760">
            <v>1326.9230769230769</v>
          </cell>
          <cell r="I760">
            <v>1326.9230769230769</v>
          </cell>
          <cell r="J760">
            <v>1658.6538461538462</v>
          </cell>
          <cell r="K760">
            <v>1326.9230769230769</v>
          </cell>
          <cell r="L760">
            <v>1326.9230769230769</v>
          </cell>
          <cell r="M760">
            <v>8625</v>
          </cell>
          <cell r="N760">
            <v>1658.6538461538462</v>
          </cell>
          <cell r="O760">
            <v>1326.9230769230769</v>
          </cell>
          <cell r="P760">
            <v>1326.9230769230769</v>
          </cell>
          <cell r="Q760">
            <v>1658.6538461538462</v>
          </cell>
          <cell r="R760">
            <v>1326.9230769230769</v>
          </cell>
          <cell r="S760">
            <v>1326.9230769230769</v>
          </cell>
          <cell r="T760">
            <v>8625</v>
          </cell>
          <cell r="U760">
            <v>17250</v>
          </cell>
          <cell r="V760">
            <v>17250</v>
          </cell>
          <cell r="W760">
            <v>1</v>
          </cell>
          <cell r="AE760" t="str">
            <v>155400</v>
          </cell>
          <cell r="AF760" t="str">
            <v>&lt;&gt;0</v>
          </cell>
        </row>
        <row r="761">
          <cell r="B761" t="str">
            <v>CANASTA LIQUIDA LAVANDA REP.</v>
          </cell>
          <cell r="D761">
            <v>12</v>
          </cell>
          <cell r="E761" t="str">
            <v>155285</v>
          </cell>
          <cell r="F761">
            <v>1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1</v>
          </cell>
          <cell r="AE761" t="str">
            <v>155401</v>
          </cell>
          <cell r="AF761" t="str">
            <v>&lt;&gt;0</v>
          </cell>
        </row>
        <row r="762">
          <cell r="B762" t="str">
            <v xml:space="preserve">  TOTAL MR M. CANASTA FRAG REP</v>
          </cell>
          <cell r="D762">
            <v>0</v>
          </cell>
          <cell r="F762">
            <v>0</v>
          </cell>
          <cell r="G762">
            <v>2884.6153846153848</v>
          </cell>
          <cell r="H762">
            <v>2307.6923076923076</v>
          </cell>
          <cell r="I762">
            <v>2307.6923076923076</v>
          </cell>
          <cell r="J762">
            <v>2884.6153846153848</v>
          </cell>
          <cell r="K762">
            <v>2307.6923076923076</v>
          </cell>
          <cell r="L762">
            <v>2307.6923076923076</v>
          </cell>
          <cell r="M762">
            <v>15000</v>
          </cell>
          <cell r="N762">
            <v>2884.6153846153848</v>
          </cell>
          <cell r="O762">
            <v>2307.6923076923076</v>
          </cell>
          <cell r="P762">
            <v>2307.6923076923076</v>
          </cell>
          <cell r="Q762">
            <v>2884.6153846153848</v>
          </cell>
          <cell r="R762">
            <v>2307.6923076923076</v>
          </cell>
          <cell r="S762">
            <v>2307.6923076923076</v>
          </cell>
          <cell r="T762">
            <v>15000</v>
          </cell>
          <cell r="U762">
            <v>30000</v>
          </cell>
          <cell r="V762">
            <v>30000</v>
          </cell>
          <cell r="W762">
            <v>1</v>
          </cell>
          <cell r="AE762" t="str">
            <v>155450</v>
          </cell>
          <cell r="AF762" t="str">
            <v>&lt;&gt;0</v>
          </cell>
        </row>
        <row r="763">
          <cell r="D763">
            <v>0</v>
          </cell>
          <cell r="F763">
            <v>0</v>
          </cell>
          <cell r="W763">
            <v>1</v>
          </cell>
          <cell r="AE763" t="str">
            <v>155451</v>
          </cell>
          <cell r="AF763" t="str">
            <v>&lt;&gt;0</v>
          </cell>
        </row>
        <row r="764">
          <cell r="B764" t="str">
            <v xml:space="preserve"> TOTAL MR M. CANASTA FRAG</v>
          </cell>
          <cell r="D764">
            <v>0</v>
          </cell>
          <cell r="F764">
            <v>0</v>
          </cell>
          <cell r="G764">
            <v>3846.1538461538462</v>
          </cell>
          <cell r="H764">
            <v>3076.9230769230771</v>
          </cell>
          <cell r="I764">
            <v>3076.9230769230771</v>
          </cell>
          <cell r="J764">
            <v>3846.1538461538462</v>
          </cell>
          <cell r="K764">
            <v>3076.9230769230771</v>
          </cell>
          <cell r="L764">
            <v>3076.9230769230771</v>
          </cell>
          <cell r="M764">
            <v>20000</v>
          </cell>
          <cell r="N764">
            <v>3846.1538461538462</v>
          </cell>
          <cell r="O764">
            <v>3076.9230769230771</v>
          </cell>
          <cell r="P764">
            <v>3076.9230769230771</v>
          </cell>
          <cell r="Q764">
            <v>3846.1538461538462</v>
          </cell>
          <cell r="R764">
            <v>3076.9230769230771</v>
          </cell>
          <cell r="S764">
            <v>3076.9230769230771</v>
          </cell>
          <cell r="T764">
            <v>20000</v>
          </cell>
          <cell r="U764">
            <v>40000</v>
          </cell>
          <cell r="V764">
            <v>42500</v>
          </cell>
          <cell r="W764">
            <v>1</v>
          </cell>
          <cell r="AE764" t="str">
            <v>155490</v>
          </cell>
          <cell r="AF764" t="str">
            <v>&lt;&gt;0</v>
          </cell>
        </row>
        <row r="765">
          <cell r="D765">
            <v>0</v>
          </cell>
          <cell r="F765">
            <v>0</v>
          </cell>
          <cell r="W765">
            <v>1</v>
          </cell>
          <cell r="AE765" t="str">
            <v>155491</v>
          </cell>
          <cell r="AF765" t="str">
            <v>&lt;&gt;0</v>
          </cell>
        </row>
        <row r="766">
          <cell r="B766" t="str">
            <v>CAN.LIQ. GLADE LAVANDA FULL</v>
          </cell>
          <cell r="D766">
            <v>12</v>
          </cell>
          <cell r="E766" t="str">
            <v>155287</v>
          </cell>
          <cell r="F766">
            <v>1</v>
          </cell>
          <cell r="G766">
            <v>384.61538461538464</v>
          </cell>
          <cell r="H766">
            <v>307.69230769230774</v>
          </cell>
          <cell r="I766">
            <v>307.69230769230774</v>
          </cell>
          <cell r="J766">
            <v>384.61538461538464</v>
          </cell>
          <cell r="K766">
            <v>307.69230769230774</v>
          </cell>
          <cell r="L766">
            <v>307.69230769230774</v>
          </cell>
          <cell r="M766">
            <v>2000</v>
          </cell>
          <cell r="N766">
            <v>384.61538461538464</v>
          </cell>
          <cell r="O766">
            <v>307.69230769230774</v>
          </cell>
          <cell r="P766">
            <v>307.69230769230774</v>
          </cell>
          <cell r="Q766">
            <v>384.61538461538464</v>
          </cell>
          <cell r="R766">
            <v>307.69230769230774</v>
          </cell>
          <cell r="S766">
            <v>307.69230769230774</v>
          </cell>
          <cell r="T766">
            <v>2000</v>
          </cell>
          <cell r="U766">
            <v>4000</v>
          </cell>
          <cell r="V766">
            <v>4000</v>
          </cell>
          <cell r="W766">
            <v>1</v>
          </cell>
          <cell r="AE766" t="str">
            <v>280000</v>
          </cell>
          <cell r="AF766" t="str">
            <v>&lt;&gt;0</v>
          </cell>
        </row>
        <row r="767">
          <cell r="B767" t="str">
            <v>CAN.LIQ. GLADE CITRICA FULL</v>
          </cell>
          <cell r="D767">
            <v>12</v>
          </cell>
          <cell r="E767" t="str">
            <v>155290</v>
          </cell>
          <cell r="F767">
            <v>1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1</v>
          </cell>
          <cell r="AE767" t="str">
            <v>280001</v>
          </cell>
          <cell r="AF767" t="str">
            <v>&lt;&gt;0</v>
          </cell>
        </row>
        <row r="768">
          <cell r="B768" t="str">
            <v>PROM CANA.GLA.FULL+REP LAV/CIT</v>
          </cell>
          <cell r="D768">
            <v>12</v>
          </cell>
          <cell r="E768" t="str">
            <v>155313</v>
          </cell>
          <cell r="F768">
            <v>1</v>
          </cell>
          <cell r="G768">
            <v>480.76923076923077</v>
          </cell>
          <cell r="H768">
            <v>384.61538461538464</v>
          </cell>
          <cell r="I768">
            <v>384.61538461538464</v>
          </cell>
          <cell r="J768">
            <v>480.76923076923077</v>
          </cell>
          <cell r="K768">
            <v>384.61538461538464</v>
          </cell>
          <cell r="L768">
            <v>384.61538461538464</v>
          </cell>
          <cell r="M768">
            <v>2500</v>
          </cell>
          <cell r="N768">
            <v>480.76923076923077</v>
          </cell>
          <cell r="O768">
            <v>384.61538461538464</v>
          </cell>
          <cell r="P768">
            <v>384.61538461538464</v>
          </cell>
          <cell r="Q768">
            <v>480.76923076923077</v>
          </cell>
          <cell r="R768">
            <v>384.61538461538464</v>
          </cell>
          <cell r="S768">
            <v>384.61538461538464</v>
          </cell>
          <cell r="T768">
            <v>2500</v>
          </cell>
          <cell r="U768">
            <v>5000</v>
          </cell>
          <cell r="V768">
            <v>5000</v>
          </cell>
          <cell r="W768">
            <v>1</v>
          </cell>
          <cell r="AE768" t="str">
            <v>280003</v>
          </cell>
          <cell r="AF768" t="str">
            <v>&lt;&gt;0</v>
          </cell>
        </row>
        <row r="769">
          <cell r="B769" t="str">
            <v>CAN.LIQ. GLADE LAV FULL(bulk)</v>
          </cell>
          <cell r="D769">
            <v>12</v>
          </cell>
          <cell r="E769" t="str">
            <v>155301</v>
          </cell>
          <cell r="F769">
            <v>1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1</v>
          </cell>
          <cell r="AE769" t="str">
            <v>280004</v>
          </cell>
          <cell r="AF769" t="str">
            <v>&lt;&gt;0</v>
          </cell>
        </row>
        <row r="770">
          <cell r="B770" t="str">
            <v>CAN.LIQ.GLADE CITR.FULL(bulk)</v>
          </cell>
          <cell r="D770">
            <v>12</v>
          </cell>
          <cell r="E770" t="str">
            <v>155302</v>
          </cell>
          <cell r="F770">
            <v>1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1</v>
          </cell>
          <cell r="AE770" t="str">
            <v>280005</v>
          </cell>
          <cell r="AF770" t="str">
            <v>&lt;&gt;0</v>
          </cell>
        </row>
        <row r="771">
          <cell r="B771" t="str">
            <v>CAN.LIQ.GLADE LAV FULL PROMOC.</v>
          </cell>
          <cell r="D771">
            <v>12</v>
          </cell>
          <cell r="E771" t="str">
            <v>155305</v>
          </cell>
          <cell r="F771">
            <v>1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1</v>
          </cell>
          <cell r="AE771" t="str">
            <v>280005</v>
          </cell>
          <cell r="AF771" t="str">
            <v>&lt;&gt;0</v>
          </cell>
        </row>
        <row r="772">
          <cell r="B772" t="str">
            <v>CAN.LIQ.GLADE CITR.FULL PROMO.</v>
          </cell>
          <cell r="D772">
            <v>12</v>
          </cell>
          <cell r="E772" t="str">
            <v>155306</v>
          </cell>
          <cell r="F772">
            <v>1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1</v>
          </cell>
          <cell r="AE772" t="str">
            <v>280006</v>
          </cell>
          <cell r="AF772" t="str">
            <v>&lt;&gt;0</v>
          </cell>
        </row>
        <row r="773">
          <cell r="B773" t="str">
            <v xml:space="preserve">  TOTAL GLADE FRAG GAT</v>
          </cell>
          <cell r="D773">
            <v>0</v>
          </cell>
          <cell r="F773">
            <v>0</v>
          </cell>
          <cell r="G773">
            <v>865.38461538461547</v>
          </cell>
          <cell r="H773">
            <v>692.30769230769238</v>
          </cell>
          <cell r="I773">
            <v>692.30769230769238</v>
          </cell>
          <cell r="J773">
            <v>865.38461538461547</v>
          </cell>
          <cell r="K773">
            <v>692.30769230769238</v>
          </cell>
          <cell r="L773">
            <v>692.30769230769238</v>
          </cell>
          <cell r="M773">
            <v>4500</v>
          </cell>
          <cell r="N773">
            <v>865.38461538461547</v>
          </cell>
          <cell r="O773">
            <v>692.30769230769238</v>
          </cell>
          <cell r="P773">
            <v>692.30769230769238</v>
          </cell>
          <cell r="Q773">
            <v>865.38461538461547</v>
          </cell>
          <cell r="R773">
            <v>692.30769230769238</v>
          </cell>
          <cell r="S773">
            <v>692.30769230769238</v>
          </cell>
          <cell r="T773">
            <v>4500</v>
          </cell>
          <cell r="U773">
            <v>9000</v>
          </cell>
          <cell r="V773">
            <v>9000</v>
          </cell>
          <cell r="W773">
            <v>1</v>
          </cell>
          <cell r="AE773" t="str">
            <v>280006</v>
          </cell>
          <cell r="AF773" t="str">
            <v>&lt;&gt;0</v>
          </cell>
        </row>
        <row r="774">
          <cell r="D774">
            <v>0</v>
          </cell>
          <cell r="F774">
            <v>0</v>
          </cell>
          <cell r="W774">
            <v>1</v>
          </cell>
          <cell r="AE774" t="str">
            <v>280017</v>
          </cell>
          <cell r="AF774" t="str">
            <v>&lt;&gt;0</v>
          </cell>
        </row>
        <row r="775">
          <cell r="B775" t="str">
            <v>CAN.LIQ. GLADE LAVANDA REP.</v>
          </cell>
          <cell r="D775">
            <v>12</v>
          </cell>
          <cell r="E775" t="str">
            <v>155289</v>
          </cell>
          <cell r="F775">
            <v>1</v>
          </cell>
          <cell r="G775">
            <v>793.26923076923083</v>
          </cell>
          <cell r="H775">
            <v>634.61538461538464</v>
          </cell>
          <cell r="I775">
            <v>634.61538461538464</v>
          </cell>
          <cell r="J775">
            <v>793.26923076923083</v>
          </cell>
          <cell r="K775">
            <v>634.61538461538464</v>
          </cell>
          <cell r="L775">
            <v>634.61538461538464</v>
          </cell>
          <cell r="M775">
            <v>4125</v>
          </cell>
          <cell r="N775">
            <v>793.26923076923083</v>
          </cell>
          <cell r="O775">
            <v>634.61538461538464</v>
          </cell>
          <cell r="P775">
            <v>634.61538461538464</v>
          </cell>
          <cell r="Q775">
            <v>793.26923076923083</v>
          </cell>
          <cell r="R775">
            <v>634.61538461538464</v>
          </cell>
          <cell r="S775">
            <v>634.61538461538464</v>
          </cell>
          <cell r="T775">
            <v>4125</v>
          </cell>
          <cell r="U775">
            <v>8250</v>
          </cell>
          <cell r="V775">
            <v>8250</v>
          </cell>
          <cell r="W775">
            <v>1</v>
          </cell>
          <cell r="AE775" t="str">
            <v>280017</v>
          </cell>
          <cell r="AF775" t="str">
            <v>&lt;&gt;0</v>
          </cell>
        </row>
        <row r="776">
          <cell r="B776" t="str">
            <v>CAN.LIQ. GLADE CITRICA REP.</v>
          </cell>
          <cell r="D776">
            <v>12</v>
          </cell>
          <cell r="E776" t="str">
            <v>155291</v>
          </cell>
          <cell r="F776">
            <v>1</v>
          </cell>
          <cell r="G776">
            <v>769.23076923076928</v>
          </cell>
          <cell r="H776">
            <v>615.38461538461547</v>
          </cell>
          <cell r="I776">
            <v>615.38461538461547</v>
          </cell>
          <cell r="J776">
            <v>769.23076923076928</v>
          </cell>
          <cell r="K776">
            <v>615.38461538461547</v>
          </cell>
          <cell r="L776">
            <v>615.38461538461547</v>
          </cell>
          <cell r="M776">
            <v>4000</v>
          </cell>
          <cell r="N776">
            <v>769.23076923076928</v>
          </cell>
          <cell r="O776">
            <v>615.38461538461547</v>
          </cell>
          <cell r="P776">
            <v>615.38461538461547</v>
          </cell>
          <cell r="Q776">
            <v>769.23076923076928</v>
          </cell>
          <cell r="R776">
            <v>615.38461538461547</v>
          </cell>
          <cell r="S776">
            <v>615.38461538461547</v>
          </cell>
          <cell r="T776">
            <v>4000</v>
          </cell>
          <cell r="U776">
            <v>8000</v>
          </cell>
          <cell r="V776">
            <v>8000</v>
          </cell>
          <cell r="W776">
            <v>1</v>
          </cell>
          <cell r="AE776" t="str">
            <v>280055</v>
          </cell>
          <cell r="AF776" t="str">
            <v>&lt;&gt;0</v>
          </cell>
        </row>
        <row r="777">
          <cell r="B777" t="str">
            <v>CAN.LIQ.GLADE LAV.REP.(bulk)</v>
          </cell>
          <cell r="D777">
            <v>12</v>
          </cell>
          <cell r="E777" t="str">
            <v>155303</v>
          </cell>
          <cell r="F777">
            <v>1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1</v>
          </cell>
          <cell r="AE777" t="str">
            <v>280056</v>
          </cell>
          <cell r="AF777" t="str">
            <v>&lt;&gt;0</v>
          </cell>
        </row>
        <row r="778">
          <cell r="B778" t="str">
            <v>CAN.LIQ.GLADE CIT.REP. (bulk)</v>
          </cell>
          <cell r="D778">
            <v>12</v>
          </cell>
          <cell r="E778" t="str">
            <v>155304</v>
          </cell>
          <cell r="F778">
            <v>1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1</v>
          </cell>
          <cell r="AE778" t="str">
            <v>280060</v>
          </cell>
          <cell r="AF778" t="str">
            <v>&lt;&gt;0</v>
          </cell>
        </row>
        <row r="779">
          <cell r="B779" t="str">
            <v xml:space="preserve">  TOTAL GLADE CANASTA FRAG REP</v>
          </cell>
          <cell r="D779">
            <v>0</v>
          </cell>
          <cell r="F779">
            <v>0</v>
          </cell>
          <cell r="G779">
            <v>1562.5</v>
          </cell>
          <cell r="H779">
            <v>1250</v>
          </cell>
          <cell r="I779">
            <v>1250</v>
          </cell>
          <cell r="J779">
            <v>1562.5</v>
          </cell>
          <cell r="K779">
            <v>1250</v>
          </cell>
          <cell r="L779">
            <v>1250</v>
          </cell>
          <cell r="M779">
            <v>8125</v>
          </cell>
          <cell r="N779">
            <v>1562.5</v>
          </cell>
          <cell r="O779">
            <v>1250</v>
          </cell>
          <cell r="P779">
            <v>1250</v>
          </cell>
          <cell r="Q779">
            <v>1562.5</v>
          </cell>
          <cell r="R779">
            <v>1250</v>
          </cell>
          <cell r="S779">
            <v>1250</v>
          </cell>
          <cell r="T779">
            <v>8125</v>
          </cell>
          <cell r="U779">
            <v>16250</v>
          </cell>
          <cell r="V779">
            <v>16250</v>
          </cell>
          <cell r="W779">
            <v>1</v>
          </cell>
          <cell r="AE779" t="str">
            <v>280061</v>
          </cell>
          <cell r="AF779" t="str">
            <v>&lt;&gt;0</v>
          </cell>
        </row>
        <row r="780">
          <cell r="D780">
            <v>0</v>
          </cell>
          <cell r="F780">
            <v>0</v>
          </cell>
          <cell r="W780">
            <v>1</v>
          </cell>
          <cell r="AE780" t="str">
            <v>280065</v>
          </cell>
          <cell r="AF780" t="str">
            <v>&lt;&gt;0</v>
          </cell>
        </row>
        <row r="781">
          <cell r="B781" t="str">
            <v xml:space="preserve"> TOTAL GLADE CANASTA FRAG</v>
          </cell>
          <cell r="D781">
            <v>0</v>
          </cell>
          <cell r="F781">
            <v>0</v>
          </cell>
          <cell r="G781">
            <v>2427.8846153846152</v>
          </cell>
          <cell r="H781">
            <v>1942.3076923076924</v>
          </cell>
          <cell r="I781">
            <v>1942.3076923076924</v>
          </cell>
          <cell r="J781">
            <v>2427.8846153846152</v>
          </cell>
          <cell r="K781">
            <v>1942.3076923076924</v>
          </cell>
          <cell r="L781">
            <v>1942.3076923076924</v>
          </cell>
          <cell r="M781">
            <v>12625</v>
          </cell>
          <cell r="N781">
            <v>2427.8846153846152</v>
          </cell>
          <cell r="O781">
            <v>1942.3076923076924</v>
          </cell>
          <cell r="P781">
            <v>1942.3076923076924</v>
          </cell>
          <cell r="Q781">
            <v>2427.8846153846152</v>
          </cell>
          <cell r="R781">
            <v>1942.3076923076924</v>
          </cell>
          <cell r="S781">
            <v>1942.3076923076924</v>
          </cell>
          <cell r="T781">
            <v>12625</v>
          </cell>
          <cell r="U781">
            <v>25250</v>
          </cell>
          <cell r="V781">
            <v>25250</v>
          </cell>
          <cell r="W781">
            <v>1</v>
          </cell>
          <cell r="AE781" t="str">
            <v>280066</v>
          </cell>
          <cell r="AF781" t="str">
            <v>&lt;&gt;0</v>
          </cell>
        </row>
        <row r="782">
          <cell r="D782">
            <v>0</v>
          </cell>
          <cell r="W782">
            <v>1</v>
          </cell>
          <cell r="AE782" t="str">
            <v>280066</v>
          </cell>
          <cell r="AF782" t="str">
            <v>&lt;&gt;0</v>
          </cell>
        </row>
        <row r="783">
          <cell r="B783" t="str">
            <v>CAN.LIQ. LYSOFORM FULL</v>
          </cell>
          <cell r="D783">
            <v>12</v>
          </cell>
          <cell r="E783" t="str">
            <v>155307</v>
          </cell>
          <cell r="F783">
            <v>1</v>
          </cell>
          <cell r="G783">
            <v>1750</v>
          </cell>
          <cell r="H783">
            <v>1350</v>
          </cell>
          <cell r="I783">
            <v>1350</v>
          </cell>
          <cell r="J783">
            <v>1750</v>
          </cell>
          <cell r="K783">
            <v>1350</v>
          </cell>
          <cell r="L783">
            <v>1350</v>
          </cell>
          <cell r="M783">
            <v>8900</v>
          </cell>
          <cell r="N783">
            <v>1750</v>
          </cell>
          <cell r="O783">
            <v>1350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3100</v>
          </cell>
          <cell r="U783">
            <v>12000</v>
          </cell>
          <cell r="V783">
            <v>12000</v>
          </cell>
          <cell r="W783">
            <v>1</v>
          </cell>
          <cell r="AE783" t="str">
            <v>280100</v>
          </cell>
          <cell r="AF783" t="str">
            <v>&lt;&gt;0</v>
          </cell>
        </row>
        <row r="784">
          <cell r="B784" t="str">
            <v>CAN.LIQ. LYSOFORM REP</v>
          </cell>
          <cell r="D784">
            <v>12</v>
          </cell>
          <cell r="E784" t="str">
            <v>155308</v>
          </cell>
          <cell r="F784">
            <v>1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1</v>
          </cell>
          <cell r="AE784" t="str">
            <v>280160</v>
          </cell>
          <cell r="AF784" t="str">
            <v>&lt;&gt;0</v>
          </cell>
        </row>
        <row r="785">
          <cell r="B785" t="str">
            <v xml:space="preserve">  TOTAL LYSOFORM CANASTA FRAG</v>
          </cell>
          <cell r="D785">
            <v>0</v>
          </cell>
          <cell r="F785">
            <v>0</v>
          </cell>
          <cell r="G785">
            <v>1750</v>
          </cell>
          <cell r="H785">
            <v>1350</v>
          </cell>
          <cell r="I785">
            <v>1350</v>
          </cell>
          <cell r="J785">
            <v>1750</v>
          </cell>
          <cell r="K785">
            <v>1350</v>
          </cell>
          <cell r="L785">
            <v>1350</v>
          </cell>
          <cell r="M785">
            <v>8900</v>
          </cell>
          <cell r="N785">
            <v>1750</v>
          </cell>
          <cell r="O785">
            <v>1350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3100</v>
          </cell>
          <cell r="U785">
            <v>12000</v>
          </cell>
          <cell r="V785">
            <v>12000</v>
          </cell>
          <cell r="W785">
            <v>1</v>
          </cell>
          <cell r="AE785" t="str">
            <v>280167</v>
          </cell>
          <cell r="AF785" t="str">
            <v>&lt;&gt;0</v>
          </cell>
        </row>
        <row r="786">
          <cell r="D786">
            <v>0</v>
          </cell>
          <cell r="W786">
            <v>1</v>
          </cell>
          <cell r="AE786" t="str">
            <v>280170</v>
          </cell>
          <cell r="AF786" t="str">
            <v>&lt;&gt;0</v>
          </cell>
        </row>
        <row r="787">
          <cell r="B787" t="str">
            <v xml:space="preserve"> TOTAL CANASTA FRAG</v>
          </cell>
          <cell r="D787">
            <v>0</v>
          </cell>
          <cell r="F787">
            <v>0</v>
          </cell>
          <cell r="G787">
            <v>8024.038461538461</v>
          </cell>
          <cell r="H787">
            <v>6369.2307692307695</v>
          </cell>
          <cell r="I787">
            <v>6369.2307692307695</v>
          </cell>
          <cell r="J787">
            <v>8024.038461538461</v>
          </cell>
          <cell r="K787">
            <v>6369.2307692307695</v>
          </cell>
          <cell r="L787">
            <v>6369.2307692307695</v>
          </cell>
          <cell r="M787">
            <v>41525</v>
          </cell>
          <cell r="N787">
            <v>8024.038461538461</v>
          </cell>
          <cell r="O787">
            <v>6369.2307692307695</v>
          </cell>
          <cell r="P787">
            <v>5019.2307692307695</v>
          </cell>
          <cell r="Q787">
            <v>6274.038461538461</v>
          </cell>
          <cell r="R787">
            <v>5019.2307692307695</v>
          </cell>
          <cell r="S787">
            <v>5019.2307692307695</v>
          </cell>
          <cell r="T787">
            <v>35725</v>
          </cell>
          <cell r="U787">
            <v>77250</v>
          </cell>
          <cell r="V787">
            <v>79750</v>
          </cell>
          <cell r="W787">
            <v>1</v>
          </cell>
          <cell r="AE787" t="str">
            <v>280180</v>
          </cell>
          <cell r="AF787" t="str">
            <v>&lt;&gt;0</v>
          </cell>
        </row>
        <row r="788">
          <cell r="D788">
            <v>0</v>
          </cell>
          <cell r="F788">
            <v>0</v>
          </cell>
          <cell r="W788">
            <v>1</v>
          </cell>
          <cell r="AE788" t="str">
            <v>280190</v>
          </cell>
          <cell r="AF788" t="str">
            <v>&lt;&gt;0</v>
          </cell>
        </row>
        <row r="789">
          <cell r="B789" t="str">
            <v>GLADE CAN.P/INOD COMBIN 3X4</v>
          </cell>
          <cell r="D789">
            <v>12</v>
          </cell>
          <cell r="E789" t="str">
            <v>155296</v>
          </cell>
          <cell r="F789">
            <v>1</v>
          </cell>
          <cell r="G789">
            <v>7692.3076923076924</v>
          </cell>
          <cell r="H789">
            <v>6153.8461538461543</v>
          </cell>
          <cell r="I789">
            <v>6153.8461538461543</v>
          </cell>
          <cell r="J789">
            <v>7692.3076923076924</v>
          </cell>
          <cell r="K789">
            <v>6153.8461538461543</v>
          </cell>
          <cell r="L789">
            <v>6153.8461538461543</v>
          </cell>
          <cell r="M789">
            <v>40000</v>
          </cell>
          <cell r="N789">
            <v>7692.3076923076924</v>
          </cell>
          <cell r="O789">
            <v>6153.8461538461543</v>
          </cell>
          <cell r="P789">
            <v>6153.8461538461543</v>
          </cell>
          <cell r="Q789">
            <v>7692.3076923076924</v>
          </cell>
          <cell r="R789">
            <v>6153.8461538461543</v>
          </cell>
          <cell r="S789">
            <v>6153.8461538461543</v>
          </cell>
          <cell r="T789">
            <v>40000</v>
          </cell>
          <cell r="U789">
            <v>80000</v>
          </cell>
          <cell r="V789">
            <v>80000</v>
          </cell>
          <cell r="W789">
            <v>1</v>
          </cell>
          <cell r="AE789" t="str">
            <v>280205</v>
          </cell>
          <cell r="AF789" t="str">
            <v>&lt;&gt;0</v>
          </cell>
        </row>
        <row r="790">
          <cell r="B790" t="str">
            <v>TOTAL MR MUSCULO PASTILLA</v>
          </cell>
          <cell r="D790">
            <v>0</v>
          </cell>
          <cell r="F790">
            <v>0</v>
          </cell>
          <cell r="G790">
            <v>7692.3076923076924</v>
          </cell>
          <cell r="H790">
            <v>6153.8461538461543</v>
          </cell>
          <cell r="I790">
            <v>6153.8461538461543</v>
          </cell>
          <cell r="J790">
            <v>7692.3076923076924</v>
          </cell>
          <cell r="K790">
            <v>6153.8461538461543</v>
          </cell>
          <cell r="L790">
            <v>6153.8461538461543</v>
          </cell>
          <cell r="M790">
            <v>40000</v>
          </cell>
          <cell r="N790">
            <v>7692.3076923076924</v>
          </cell>
          <cell r="O790">
            <v>6153.8461538461543</v>
          </cell>
          <cell r="P790">
            <v>6153.8461538461543</v>
          </cell>
          <cell r="Q790">
            <v>7692.3076923076924</v>
          </cell>
          <cell r="R790">
            <v>6153.8461538461543</v>
          </cell>
          <cell r="S790">
            <v>6153.8461538461543</v>
          </cell>
          <cell r="T790">
            <v>40000</v>
          </cell>
          <cell r="U790">
            <v>80000</v>
          </cell>
          <cell r="V790">
            <v>80000</v>
          </cell>
          <cell r="W790">
            <v>1</v>
          </cell>
          <cell r="AE790" t="str">
            <v>280210</v>
          </cell>
          <cell r="AF790" t="str">
            <v>&lt;&gt;0</v>
          </cell>
        </row>
        <row r="791">
          <cell r="D791">
            <v>0</v>
          </cell>
          <cell r="F791">
            <v>0</v>
          </cell>
          <cell r="W791">
            <v>1</v>
          </cell>
          <cell r="AE791" t="str">
            <v>280210</v>
          </cell>
          <cell r="AF791" t="str">
            <v>&lt;&gt;0</v>
          </cell>
        </row>
        <row r="792">
          <cell r="B792" t="str">
            <v>MR MUSC. BA#O Y DUCHA GAT.</v>
          </cell>
          <cell r="D792">
            <v>0</v>
          </cell>
          <cell r="E792" t="str">
            <v>155270</v>
          </cell>
          <cell r="F792">
            <v>2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1</v>
          </cell>
          <cell r="AE792" t="str">
            <v>280212</v>
          </cell>
          <cell r="AF792" t="str">
            <v>&lt;&gt;0</v>
          </cell>
        </row>
        <row r="793">
          <cell r="B793" t="str">
            <v>TOTAL MR MUSCULO DUCHAS</v>
          </cell>
          <cell r="D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1</v>
          </cell>
          <cell r="AE793" t="str">
            <v>280212</v>
          </cell>
          <cell r="AF793" t="str">
            <v>&lt;&gt;0</v>
          </cell>
        </row>
        <row r="794">
          <cell r="D794">
            <v>0</v>
          </cell>
          <cell r="F794">
            <v>0</v>
          </cell>
          <cell r="W794">
            <v>1</v>
          </cell>
          <cell r="AE794" t="str">
            <v>280214</v>
          </cell>
          <cell r="AF794" t="str">
            <v>&lt;&gt;0</v>
          </cell>
        </row>
        <row r="795">
          <cell r="B795" t="str">
            <v xml:space="preserve">  TOTAL BATHROOM CARE</v>
          </cell>
          <cell r="D795">
            <v>0</v>
          </cell>
          <cell r="F795">
            <v>0</v>
          </cell>
          <cell r="G795">
            <v>20225.961538461539</v>
          </cell>
          <cell r="H795">
            <v>16130.76923076923</v>
          </cell>
          <cell r="I795">
            <v>16130.76923076923</v>
          </cell>
          <cell r="J795">
            <v>20225.961538461539</v>
          </cell>
          <cell r="K795">
            <v>16130.76923076923</v>
          </cell>
          <cell r="L795">
            <v>16130.76923076923</v>
          </cell>
          <cell r="M795">
            <v>104975</v>
          </cell>
          <cell r="N795">
            <v>20225.961538461539</v>
          </cell>
          <cell r="O795">
            <v>16130.76923076923</v>
          </cell>
          <cell r="P795">
            <v>14780.76923076923</v>
          </cell>
          <cell r="Q795">
            <v>18475.961538461539</v>
          </cell>
          <cell r="R795">
            <v>14780.76923076923</v>
          </cell>
          <cell r="S795">
            <v>14780.76923076923</v>
          </cell>
          <cell r="T795">
            <v>99175</v>
          </cell>
          <cell r="U795">
            <v>204150</v>
          </cell>
          <cell r="V795">
            <v>210950</v>
          </cell>
          <cell r="W795">
            <v>1</v>
          </cell>
          <cell r="AE795" t="str">
            <v>280215</v>
          </cell>
          <cell r="AF795" t="str">
            <v>&lt;&gt;0</v>
          </cell>
        </row>
        <row r="796">
          <cell r="D796">
            <v>0</v>
          </cell>
          <cell r="F796">
            <v>0</v>
          </cell>
          <cell r="W796">
            <v>1</v>
          </cell>
          <cell r="AE796" t="str">
            <v>280217</v>
          </cell>
          <cell r="AF796" t="str">
            <v>&lt;&gt;0</v>
          </cell>
        </row>
        <row r="797">
          <cell r="B797" t="str">
            <v xml:space="preserve"> CLEANERS</v>
          </cell>
          <cell r="D797">
            <v>0</v>
          </cell>
          <cell r="F797">
            <v>0</v>
          </cell>
          <cell r="W797">
            <v>1</v>
          </cell>
          <cell r="AE797" t="str">
            <v>280220</v>
          </cell>
          <cell r="AF797" t="str">
            <v>&lt;&gt;0</v>
          </cell>
        </row>
        <row r="798">
          <cell r="D798">
            <v>0</v>
          </cell>
          <cell r="F798">
            <v>0</v>
          </cell>
          <cell r="W798">
            <v>1</v>
          </cell>
          <cell r="AE798" t="str">
            <v>280220</v>
          </cell>
          <cell r="AF798" t="str">
            <v>&lt;&gt;0</v>
          </cell>
        </row>
        <row r="799">
          <cell r="B799" t="str">
            <v>MR MUSC. DESTAPA. 12X1</v>
          </cell>
          <cell r="C799">
            <v>1000</v>
          </cell>
          <cell r="D799">
            <v>12</v>
          </cell>
          <cell r="E799" t="str">
            <v>150001</v>
          </cell>
          <cell r="F799">
            <v>2</v>
          </cell>
          <cell r="G799">
            <v>706.73076923076928</v>
          </cell>
          <cell r="H799">
            <v>565.38461538461547</v>
          </cell>
          <cell r="I799">
            <v>565.38461538461547</v>
          </cell>
          <cell r="J799">
            <v>706.73076923076928</v>
          </cell>
          <cell r="K799">
            <v>565.38461538461547</v>
          </cell>
          <cell r="L799">
            <v>565.38461538461547</v>
          </cell>
          <cell r="M799">
            <v>3675</v>
          </cell>
          <cell r="N799">
            <v>706.73076923076928</v>
          </cell>
          <cell r="O799">
            <v>565.38461538461547</v>
          </cell>
          <cell r="P799">
            <v>565.38461538461547</v>
          </cell>
          <cell r="Q799">
            <v>706.73076923076928</v>
          </cell>
          <cell r="R799">
            <v>565.38461538461547</v>
          </cell>
          <cell r="S799">
            <v>565.38461538461547</v>
          </cell>
          <cell r="T799">
            <v>3675</v>
          </cell>
          <cell r="U799">
            <v>7350</v>
          </cell>
          <cell r="V799">
            <v>14700</v>
          </cell>
          <cell r="W799">
            <v>1</v>
          </cell>
          <cell r="AE799" t="str">
            <v>280227</v>
          </cell>
          <cell r="AF799" t="str">
            <v>&lt;&gt;0</v>
          </cell>
        </row>
        <row r="800">
          <cell r="B800" t="str">
            <v>PROM DESTAP.+GEL 100CM3</v>
          </cell>
          <cell r="C800">
            <v>1000</v>
          </cell>
          <cell r="D800">
            <v>0</v>
          </cell>
          <cell r="E800" t="str">
            <v>150002</v>
          </cell>
          <cell r="F800">
            <v>2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1</v>
          </cell>
          <cell r="AE800" t="str">
            <v>280230</v>
          </cell>
          <cell r="AF800" t="str">
            <v>&lt;&gt;0</v>
          </cell>
        </row>
        <row r="801">
          <cell r="B801" t="str">
            <v xml:space="preserve">  TOTAL MUSCULO DESTAPACAÑERIA</v>
          </cell>
          <cell r="D801">
            <v>0</v>
          </cell>
          <cell r="F801">
            <v>0</v>
          </cell>
          <cell r="G801">
            <v>706.73076923076928</v>
          </cell>
          <cell r="H801">
            <v>565.38461538461547</v>
          </cell>
          <cell r="I801">
            <v>565.38461538461547</v>
          </cell>
          <cell r="J801">
            <v>706.73076923076928</v>
          </cell>
          <cell r="K801">
            <v>565.38461538461547</v>
          </cell>
          <cell r="L801">
            <v>565.38461538461547</v>
          </cell>
          <cell r="M801">
            <v>3675</v>
          </cell>
          <cell r="N801">
            <v>706.73076923076928</v>
          </cell>
          <cell r="O801">
            <v>565.38461538461547</v>
          </cell>
          <cell r="P801">
            <v>565.38461538461547</v>
          </cell>
          <cell r="Q801">
            <v>706.73076923076928</v>
          </cell>
          <cell r="R801">
            <v>565.38461538461547</v>
          </cell>
          <cell r="S801">
            <v>565.38461538461547</v>
          </cell>
          <cell r="T801">
            <v>3675</v>
          </cell>
          <cell r="U801">
            <v>7350</v>
          </cell>
          <cell r="V801">
            <v>14700</v>
          </cell>
          <cell r="W801">
            <v>1</v>
          </cell>
          <cell r="AE801" t="str">
            <v>280230</v>
          </cell>
          <cell r="AF801" t="str">
            <v>&lt;&gt;0</v>
          </cell>
        </row>
        <row r="802">
          <cell r="D802">
            <v>0</v>
          </cell>
          <cell r="F802">
            <v>0</v>
          </cell>
          <cell r="W802">
            <v>1</v>
          </cell>
          <cell r="AE802" t="str">
            <v>280235</v>
          </cell>
          <cell r="AF802" t="str">
            <v>&lt;&gt;0</v>
          </cell>
        </row>
        <row r="803">
          <cell r="B803" t="str">
            <v>MR MUSCULO MULTI GATILL 12X1/2</v>
          </cell>
          <cell r="C803">
            <v>500</v>
          </cell>
          <cell r="D803">
            <v>12</v>
          </cell>
          <cell r="E803" t="str">
            <v>155000</v>
          </cell>
          <cell r="F803">
            <v>1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1</v>
          </cell>
          <cell r="AE803" t="str">
            <v>280236</v>
          </cell>
          <cell r="AF803" t="str">
            <v>&lt;&gt;0</v>
          </cell>
        </row>
        <row r="804">
          <cell r="B804" t="str">
            <v>PROM MULTI GAT+GEL 100CM</v>
          </cell>
          <cell r="C804">
            <v>500</v>
          </cell>
          <cell r="D804">
            <v>0</v>
          </cell>
          <cell r="E804" t="str">
            <v>155005</v>
          </cell>
          <cell r="F804">
            <v>1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1</v>
          </cell>
          <cell r="AE804" t="str">
            <v>280240</v>
          </cell>
          <cell r="AF804" t="str">
            <v>&lt;&gt;0</v>
          </cell>
        </row>
        <row r="805">
          <cell r="B805" t="str">
            <v>MR MUSC. MULTI GAT.NVA FOR.</v>
          </cell>
          <cell r="C805">
            <v>500</v>
          </cell>
          <cell r="D805">
            <v>12</v>
          </cell>
          <cell r="E805" t="str">
            <v>155007</v>
          </cell>
          <cell r="F805">
            <v>1</v>
          </cell>
          <cell r="G805">
            <v>627.40384615384619</v>
          </cell>
          <cell r="H805">
            <v>501.92307692307696</v>
          </cell>
          <cell r="I805">
            <v>501.92307692307696</v>
          </cell>
          <cell r="J805">
            <v>627.40384615384619</v>
          </cell>
          <cell r="K805">
            <v>501.92307692307696</v>
          </cell>
          <cell r="L805">
            <v>501.92307692307696</v>
          </cell>
          <cell r="M805">
            <v>3262.5000000000005</v>
          </cell>
          <cell r="N805">
            <v>627.40384615384619</v>
          </cell>
          <cell r="O805">
            <v>501.92307692307696</v>
          </cell>
          <cell r="P805">
            <v>501.92307692307696</v>
          </cell>
          <cell r="Q805">
            <v>627.40384615384619</v>
          </cell>
          <cell r="R805">
            <v>501.92307692307696</v>
          </cell>
          <cell r="S805">
            <v>501.92307692307696</v>
          </cell>
          <cell r="T805">
            <v>3262.5000000000005</v>
          </cell>
          <cell r="U805">
            <v>6525.0000000000009</v>
          </cell>
          <cell r="V805">
            <v>6525.0000000000009</v>
          </cell>
          <cell r="W805">
            <v>1</v>
          </cell>
          <cell r="AE805" t="str">
            <v>280240</v>
          </cell>
          <cell r="AF805" t="str">
            <v>&lt;&gt;0</v>
          </cell>
        </row>
        <row r="806">
          <cell r="B806" t="str">
            <v>PROM MM.MULTI GAT+COC.REP.GRAT</v>
          </cell>
          <cell r="C806">
            <v>1000</v>
          </cell>
          <cell r="D806">
            <v>6</v>
          </cell>
          <cell r="E806" t="str">
            <v>155008</v>
          </cell>
          <cell r="F806">
            <v>1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1</v>
          </cell>
          <cell r="AE806" t="str">
            <v>280245</v>
          </cell>
          <cell r="AF806" t="str">
            <v>&lt;&gt;0</v>
          </cell>
        </row>
        <row r="807">
          <cell r="B807" t="str">
            <v>PROM MM MUL GAT+MM COC REP</v>
          </cell>
          <cell r="C807">
            <v>500</v>
          </cell>
          <cell r="D807">
            <v>6</v>
          </cell>
          <cell r="E807" t="str">
            <v>155009</v>
          </cell>
          <cell r="F807">
            <v>1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1</v>
          </cell>
          <cell r="AE807" t="str">
            <v>280246</v>
          </cell>
          <cell r="AF807" t="str">
            <v>&lt;&gt;0</v>
          </cell>
        </row>
        <row r="808">
          <cell r="B808" t="str">
            <v>PROM MMUSCULO MULTI GAT+REP.</v>
          </cell>
          <cell r="C808">
            <v>500</v>
          </cell>
          <cell r="D808">
            <v>6</v>
          </cell>
          <cell r="E808" t="str">
            <v>155010</v>
          </cell>
          <cell r="F808">
            <v>1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1</v>
          </cell>
          <cell r="AE808" t="str">
            <v>280250</v>
          </cell>
          <cell r="AF808" t="str">
            <v>&lt;&gt;0</v>
          </cell>
        </row>
        <row r="809">
          <cell r="B809" t="str">
            <v>TOTAL MR MUSCULO MULTI GATILLO</v>
          </cell>
          <cell r="D809">
            <v>0</v>
          </cell>
          <cell r="F809">
            <v>0</v>
          </cell>
          <cell r="G809">
            <v>627.40384615384619</v>
          </cell>
          <cell r="H809">
            <v>501.92307692307696</v>
          </cell>
          <cell r="I809">
            <v>501.92307692307696</v>
          </cell>
          <cell r="J809">
            <v>627.40384615384619</v>
          </cell>
          <cell r="K809">
            <v>501.92307692307696</v>
          </cell>
          <cell r="L809">
            <v>501.92307692307696</v>
          </cell>
          <cell r="M809">
            <v>3262.5000000000005</v>
          </cell>
          <cell r="N809">
            <v>627.40384615384619</v>
          </cell>
          <cell r="O809">
            <v>501.92307692307696</v>
          </cell>
          <cell r="P809">
            <v>501.92307692307696</v>
          </cell>
          <cell r="Q809">
            <v>627.40384615384619</v>
          </cell>
          <cell r="R809">
            <v>501.92307692307696</v>
          </cell>
          <cell r="S809">
            <v>501.92307692307696</v>
          </cell>
          <cell r="T809">
            <v>3262.5000000000005</v>
          </cell>
          <cell r="U809">
            <v>6525.0000000000009</v>
          </cell>
          <cell r="V809">
            <v>6525.0000000000009</v>
          </cell>
          <cell r="W809">
            <v>1</v>
          </cell>
          <cell r="AE809" t="str">
            <v>280310</v>
          </cell>
          <cell r="AF809" t="str">
            <v>&lt;&gt;0</v>
          </cell>
        </row>
        <row r="810">
          <cell r="D810">
            <v>0</v>
          </cell>
          <cell r="F810">
            <v>0</v>
          </cell>
          <cell r="W810">
            <v>1</v>
          </cell>
          <cell r="AE810" t="str">
            <v>280310</v>
          </cell>
          <cell r="AF810" t="str">
            <v>&lt;&gt;0</v>
          </cell>
        </row>
        <row r="811">
          <cell r="B811" t="str">
            <v>MR MUSC.MULTI REP</v>
          </cell>
          <cell r="C811">
            <v>500</v>
          </cell>
          <cell r="D811">
            <v>12</v>
          </cell>
          <cell r="E811" t="str">
            <v>155050</v>
          </cell>
          <cell r="F811">
            <v>1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V811">
            <v>0</v>
          </cell>
          <cell r="W811">
            <v>1</v>
          </cell>
          <cell r="AE811" t="str">
            <v>280350</v>
          </cell>
          <cell r="AF811" t="str">
            <v>&lt;&gt;0</v>
          </cell>
        </row>
        <row r="812">
          <cell r="B812" t="str">
            <v>MR MUSC.MULTI.REP.ECONO.12X1LT</v>
          </cell>
          <cell r="C812">
            <v>1000</v>
          </cell>
          <cell r="D812">
            <v>12</v>
          </cell>
          <cell r="E812" t="str">
            <v>155051</v>
          </cell>
          <cell r="F812">
            <v>2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1</v>
          </cell>
          <cell r="AE812" t="str">
            <v>280710</v>
          </cell>
          <cell r="AF812" t="str">
            <v>&lt;&gt;0</v>
          </cell>
        </row>
        <row r="813">
          <cell r="B813" t="str">
            <v>MR MUSC.MULTI.REP.12X1LT PET</v>
          </cell>
          <cell r="C813">
            <v>1000</v>
          </cell>
          <cell r="D813">
            <v>12</v>
          </cell>
          <cell r="E813" t="str">
            <v>155058</v>
          </cell>
          <cell r="F813">
            <v>2</v>
          </cell>
          <cell r="G813">
            <v>922.30769230769238</v>
          </cell>
          <cell r="H813">
            <v>737.84615384615392</v>
          </cell>
          <cell r="I813">
            <v>737.84615384615392</v>
          </cell>
          <cell r="J813">
            <v>922.30769230769238</v>
          </cell>
          <cell r="K813">
            <v>737.84615384615392</v>
          </cell>
          <cell r="L813">
            <v>737.84615384615392</v>
          </cell>
          <cell r="M813">
            <v>4796</v>
          </cell>
          <cell r="N813">
            <v>922.30769230769238</v>
          </cell>
          <cell r="O813">
            <v>737.84615384615392</v>
          </cell>
          <cell r="P813">
            <v>737.84615384615392</v>
          </cell>
          <cell r="Q813">
            <v>922.30769230769238</v>
          </cell>
          <cell r="R813">
            <v>737.84615384615392</v>
          </cell>
          <cell r="S813">
            <v>737.84615384615392</v>
          </cell>
          <cell r="T813">
            <v>4796</v>
          </cell>
          <cell r="U813">
            <v>9592</v>
          </cell>
          <cell r="V813">
            <v>19184</v>
          </cell>
          <cell r="W813">
            <v>1</v>
          </cell>
          <cell r="AE813" t="str">
            <v>280710</v>
          </cell>
          <cell r="AF813" t="str">
            <v>&lt;&gt;0</v>
          </cell>
        </row>
        <row r="814">
          <cell r="B814" t="str">
            <v>MR MUSC.MULTI REP+ CANASTA</v>
          </cell>
          <cell r="C814">
            <v>500</v>
          </cell>
          <cell r="D814">
            <v>6</v>
          </cell>
          <cell r="E814" t="str">
            <v>155052</v>
          </cell>
          <cell r="F814">
            <v>0.5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1</v>
          </cell>
          <cell r="AE814" t="str">
            <v>811111</v>
          </cell>
          <cell r="AF814" t="str">
            <v>&lt;&gt;0</v>
          </cell>
        </row>
        <row r="815">
          <cell r="B815" t="str">
            <v>MR MUSC.MULTI REP NVA FORM</v>
          </cell>
          <cell r="C815">
            <v>500</v>
          </cell>
          <cell r="D815">
            <v>12</v>
          </cell>
          <cell r="E815" t="str">
            <v>155053</v>
          </cell>
          <cell r="F815">
            <v>1</v>
          </cell>
          <cell r="G815">
            <v>2819.1346153846157</v>
          </cell>
          <cell r="H815">
            <v>2255.3076923076924</v>
          </cell>
          <cell r="I815">
            <v>2255.3076923076924</v>
          </cell>
          <cell r="J815">
            <v>2819.1346153846157</v>
          </cell>
          <cell r="K815">
            <v>2255.3076923076924</v>
          </cell>
          <cell r="L815">
            <v>2255.3076923076924</v>
          </cell>
          <cell r="M815">
            <v>14659.5</v>
          </cell>
          <cell r="N815">
            <v>2819.1346153846157</v>
          </cell>
          <cell r="O815">
            <v>2255.3076923076924</v>
          </cell>
          <cell r="P815">
            <v>2255.3076923076924</v>
          </cell>
          <cell r="Q815">
            <v>2819.1346153846157</v>
          </cell>
          <cell r="R815">
            <v>2255.3076923076924</v>
          </cell>
          <cell r="S815">
            <v>2255.3076923076924</v>
          </cell>
          <cell r="T815">
            <v>14659.5</v>
          </cell>
          <cell r="U815">
            <v>29319</v>
          </cell>
          <cell r="V815">
            <v>29319</v>
          </cell>
          <cell r="W815">
            <v>1</v>
          </cell>
          <cell r="AE815" t="str">
            <v>811112</v>
          </cell>
          <cell r="AF815" t="str">
            <v>&lt;&gt;0</v>
          </cell>
        </row>
        <row r="816">
          <cell r="B816" t="str">
            <v>PROM MM 2MULTI REP.+COC.REP</v>
          </cell>
          <cell r="C816">
            <v>500</v>
          </cell>
          <cell r="D816">
            <v>6</v>
          </cell>
          <cell r="E816" t="str">
            <v>155059</v>
          </cell>
          <cell r="F816">
            <v>0.67</v>
          </cell>
          <cell r="G816">
            <v>957.11538461538464</v>
          </cell>
          <cell r="H816">
            <v>765.69230769230774</v>
          </cell>
          <cell r="I816">
            <v>765.69230769230774</v>
          </cell>
          <cell r="J816">
            <v>957.11538461538464</v>
          </cell>
          <cell r="K816">
            <v>765.69230769230774</v>
          </cell>
          <cell r="L816">
            <v>765.69230769230774</v>
          </cell>
          <cell r="M816">
            <v>4977</v>
          </cell>
          <cell r="N816">
            <v>957.11538461538464</v>
          </cell>
          <cell r="O816">
            <v>765.69230769230774</v>
          </cell>
          <cell r="P816">
            <v>765.69230769230774</v>
          </cell>
          <cell r="Q816">
            <v>957.11538461538464</v>
          </cell>
          <cell r="R816">
            <v>765.69230769230774</v>
          </cell>
          <cell r="S816">
            <v>765.69230769230774</v>
          </cell>
          <cell r="T816">
            <v>4977</v>
          </cell>
          <cell r="U816">
            <v>9954</v>
          </cell>
          <cell r="V816">
            <v>6669.18</v>
          </cell>
          <cell r="W816">
            <v>1</v>
          </cell>
          <cell r="AE816" t="str">
            <v>811113</v>
          </cell>
          <cell r="AF816" t="str">
            <v>&lt;&gt;0</v>
          </cell>
        </row>
        <row r="817">
          <cell r="B817" t="str">
            <v>PROM MM MULT.REP.1L+COC.REP.GR</v>
          </cell>
          <cell r="C817">
            <v>500</v>
          </cell>
          <cell r="D817">
            <v>6</v>
          </cell>
          <cell r="E817" t="str">
            <v>155054</v>
          </cell>
          <cell r="F817">
            <v>1.5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1</v>
          </cell>
          <cell r="AE817" t="str">
            <v>811114</v>
          </cell>
          <cell r="AF817" t="str">
            <v>&lt;&gt;0</v>
          </cell>
        </row>
        <row r="818">
          <cell r="B818" t="str">
            <v>PROM MM MULT.REP.1L+AROMATER.</v>
          </cell>
          <cell r="C818">
            <v>500</v>
          </cell>
          <cell r="D818">
            <v>12</v>
          </cell>
          <cell r="E818" t="str">
            <v>811116</v>
          </cell>
          <cell r="F818">
            <v>1</v>
          </cell>
          <cell r="G818">
            <v>1000</v>
          </cell>
          <cell r="H818">
            <v>0</v>
          </cell>
          <cell r="I818">
            <v>0</v>
          </cell>
          <cell r="J818">
            <v>1000</v>
          </cell>
          <cell r="K818">
            <v>0</v>
          </cell>
          <cell r="L818">
            <v>0</v>
          </cell>
          <cell r="M818">
            <v>2000</v>
          </cell>
          <cell r="N818">
            <v>1500</v>
          </cell>
          <cell r="O818">
            <v>0</v>
          </cell>
          <cell r="P818">
            <v>0</v>
          </cell>
          <cell r="Q818">
            <v>1500</v>
          </cell>
          <cell r="R818">
            <v>0</v>
          </cell>
          <cell r="S818">
            <v>0</v>
          </cell>
          <cell r="T818">
            <v>3000</v>
          </cell>
          <cell r="U818">
            <v>5000</v>
          </cell>
          <cell r="V818">
            <v>5000</v>
          </cell>
          <cell r="W818">
            <v>1</v>
          </cell>
          <cell r="AE818" t="str">
            <v>811115</v>
          </cell>
          <cell r="AF818" t="str">
            <v>&lt;&gt;0</v>
          </cell>
        </row>
        <row r="819">
          <cell r="B819" t="str">
            <v>TOTAL MR MUSCULO MULTI REPUESTO</v>
          </cell>
          <cell r="D819">
            <v>0</v>
          </cell>
          <cell r="F819">
            <v>0</v>
          </cell>
          <cell r="G819">
            <v>5698.5576923076924</v>
          </cell>
          <cell r="H819">
            <v>3758.8461538461538</v>
          </cell>
          <cell r="I819">
            <v>3758.8461538461538</v>
          </cell>
          <cell r="J819">
            <v>5698.5576923076924</v>
          </cell>
          <cell r="K819">
            <v>3758.8461538461538</v>
          </cell>
          <cell r="L819">
            <v>3758.8461538461538</v>
          </cell>
          <cell r="M819">
            <v>26432.5</v>
          </cell>
          <cell r="N819">
            <v>6198.5576923076924</v>
          </cell>
          <cell r="O819">
            <v>3758.8461538461538</v>
          </cell>
          <cell r="P819">
            <v>3758.8461538461538</v>
          </cell>
          <cell r="Q819">
            <v>6198.5576923076924</v>
          </cell>
          <cell r="R819">
            <v>3758.8461538461538</v>
          </cell>
          <cell r="S819">
            <v>3758.8461538461538</v>
          </cell>
          <cell r="T819">
            <v>27432.5</v>
          </cell>
          <cell r="U819">
            <v>53865</v>
          </cell>
          <cell r="V819">
            <v>60172.18</v>
          </cell>
          <cell r="W819">
            <v>1</v>
          </cell>
          <cell r="AE819" t="str">
            <v>811116</v>
          </cell>
          <cell r="AF819" t="str">
            <v>&lt;&gt;0</v>
          </cell>
        </row>
        <row r="820">
          <cell r="D820">
            <v>0</v>
          </cell>
          <cell r="F820">
            <v>0</v>
          </cell>
          <cell r="W820">
            <v>1</v>
          </cell>
          <cell r="AE820" t="str">
            <v>811117</v>
          </cell>
          <cell r="AF820" t="str">
            <v>&lt;&gt;0</v>
          </cell>
        </row>
        <row r="821">
          <cell r="B821" t="str">
            <v xml:space="preserve">  TOTAL MR MUSCULO MULTIUSO</v>
          </cell>
          <cell r="D821">
            <v>0</v>
          </cell>
          <cell r="F821">
            <v>0</v>
          </cell>
          <cell r="G821">
            <v>6325.961538461539</v>
          </cell>
          <cell r="H821">
            <v>4260.7692307692305</v>
          </cell>
          <cell r="I821">
            <v>4260.7692307692305</v>
          </cell>
          <cell r="J821">
            <v>6325.961538461539</v>
          </cell>
          <cell r="K821">
            <v>4260.7692307692305</v>
          </cell>
          <cell r="L821">
            <v>4260.7692307692305</v>
          </cell>
          <cell r="M821">
            <v>29695</v>
          </cell>
          <cell r="N821">
            <v>6825.961538461539</v>
          </cell>
          <cell r="O821">
            <v>4260.7692307692305</v>
          </cell>
          <cell r="P821">
            <v>4260.7692307692305</v>
          </cell>
          <cell r="Q821">
            <v>6825.961538461539</v>
          </cell>
          <cell r="R821">
            <v>4260.7692307692305</v>
          </cell>
          <cell r="S821">
            <v>4260.7692307692305</v>
          </cell>
          <cell r="T821">
            <v>30695</v>
          </cell>
          <cell r="U821">
            <v>60390</v>
          </cell>
          <cell r="V821">
            <v>66697.180000000008</v>
          </cell>
          <cell r="W821">
            <v>1</v>
          </cell>
        </row>
        <row r="822">
          <cell r="D822">
            <v>0</v>
          </cell>
          <cell r="F822">
            <v>0</v>
          </cell>
          <cell r="W822">
            <v>1</v>
          </cell>
        </row>
        <row r="823">
          <cell r="B823" t="str">
            <v>MR MUSC. GAT COCIN ANTIG.AB</v>
          </cell>
          <cell r="C823">
            <v>500</v>
          </cell>
          <cell r="D823">
            <v>12</v>
          </cell>
          <cell r="E823" t="str">
            <v>155200</v>
          </cell>
          <cell r="F823">
            <v>1</v>
          </cell>
          <cell r="G823">
            <v>981.05769230769238</v>
          </cell>
          <cell r="H823">
            <v>784.84615384615392</v>
          </cell>
          <cell r="I823">
            <v>784.84615384615392</v>
          </cell>
          <cell r="J823">
            <v>981.05769230769238</v>
          </cell>
          <cell r="K823">
            <v>784.84615384615392</v>
          </cell>
          <cell r="L823">
            <v>784.84615384615392</v>
          </cell>
          <cell r="M823">
            <v>5101.5000000000009</v>
          </cell>
          <cell r="N823">
            <v>981.05769230769238</v>
          </cell>
          <cell r="O823">
            <v>784.84615384615392</v>
          </cell>
          <cell r="P823">
            <v>784.84615384615392</v>
          </cell>
          <cell r="Q823">
            <v>981.05769230769238</v>
          </cell>
          <cell r="R823">
            <v>784.84615384615392</v>
          </cell>
          <cell r="S823">
            <v>784.84615384615392</v>
          </cell>
          <cell r="T823">
            <v>5101.5000000000009</v>
          </cell>
          <cell r="U823">
            <v>10203.000000000002</v>
          </cell>
          <cell r="V823">
            <v>10203.000000000002</v>
          </cell>
          <cell r="W823">
            <v>1</v>
          </cell>
        </row>
        <row r="824">
          <cell r="B824" t="str">
            <v>MR MUSC. GAT COCIN ANTIG.AB + REP COCINA GRATIS</v>
          </cell>
          <cell r="C824">
            <v>500</v>
          </cell>
          <cell r="D824">
            <v>6</v>
          </cell>
          <cell r="E824" t="str">
            <v>155057</v>
          </cell>
          <cell r="F824">
            <v>1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1</v>
          </cell>
        </row>
        <row r="825">
          <cell r="B825" t="str">
            <v>PROM COCINA GAT + GEL 100CM</v>
          </cell>
          <cell r="C825">
            <v>500</v>
          </cell>
          <cell r="D825">
            <v>0</v>
          </cell>
          <cell r="E825" t="str">
            <v>155201</v>
          </cell>
          <cell r="F825">
            <v>1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1</v>
          </cell>
        </row>
        <row r="826">
          <cell r="B826" t="str">
            <v>PROM COCINA GAT + PANO</v>
          </cell>
          <cell r="C826">
            <v>500</v>
          </cell>
          <cell r="D826">
            <v>0</v>
          </cell>
          <cell r="E826" t="str">
            <v>155202</v>
          </cell>
          <cell r="F826">
            <v>1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1</v>
          </cell>
        </row>
        <row r="827">
          <cell r="B827" t="str">
            <v>MUSCULO COC.GAT+ADORNO</v>
          </cell>
          <cell r="C827">
            <v>500</v>
          </cell>
          <cell r="D827">
            <v>0</v>
          </cell>
          <cell r="E827" t="str">
            <v>155203</v>
          </cell>
          <cell r="F827">
            <v>1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1</v>
          </cell>
        </row>
        <row r="828">
          <cell r="B828" t="str">
            <v>MR MUSC. COC.GAT+PINITO NAVI</v>
          </cell>
          <cell r="C828">
            <v>500</v>
          </cell>
          <cell r="D828">
            <v>0</v>
          </cell>
          <cell r="E828" t="str">
            <v>155204</v>
          </cell>
          <cell r="F828">
            <v>0.5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1</v>
          </cell>
        </row>
        <row r="829">
          <cell r="B829" t="str">
            <v xml:space="preserve">  TOTAL MR MUSCULO COCINA GATILLO</v>
          </cell>
          <cell r="D829">
            <v>0</v>
          </cell>
          <cell r="F829">
            <v>0</v>
          </cell>
          <cell r="G829">
            <v>981.05769230769238</v>
          </cell>
          <cell r="H829">
            <v>784.84615384615392</v>
          </cell>
          <cell r="I829">
            <v>784.84615384615392</v>
          </cell>
          <cell r="J829">
            <v>981.05769230769238</v>
          </cell>
          <cell r="K829">
            <v>784.84615384615392</v>
          </cell>
          <cell r="L829">
            <v>784.84615384615392</v>
          </cell>
          <cell r="M829">
            <v>5101.5000000000009</v>
          </cell>
          <cell r="N829">
            <v>981.05769230769238</v>
          </cell>
          <cell r="O829">
            <v>784.84615384615392</v>
          </cell>
          <cell r="P829">
            <v>784.84615384615392</v>
          </cell>
          <cell r="Q829">
            <v>981.05769230769238</v>
          </cell>
          <cell r="R829">
            <v>784.84615384615392</v>
          </cell>
          <cell r="S829">
            <v>784.84615384615392</v>
          </cell>
          <cell r="T829">
            <v>5101.5000000000009</v>
          </cell>
          <cell r="U829">
            <v>10203.000000000002</v>
          </cell>
          <cell r="V829">
            <v>10203.000000000002</v>
          </cell>
          <cell r="W829">
            <v>1</v>
          </cell>
        </row>
        <row r="830">
          <cell r="D830">
            <v>0</v>
          </cell>
          <cell r="F830">
            <v>0</v>
          </cell>
          <cell r="W830">
            <v>1</v>
          </cell>
        </row>
        <row r="831">
          <cell r="B831" t="str">
            <v>MR MUSC.COCINA REP1LT+1 EMBUDO</v>
          </cell>
          <cell r="C831">
            <v>1000</v>
          </cell>
          <cell r="D831">
            <v>12</v>
          </cell>
          <cell r="E831" t="str">
            <v>155209</v>
          </cell>
          <cell r="F831">
            <v>2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1</v>
          </cell>
        </row>
        <row r="832">
          <cell r="B832" t="str">
            <v>MR MUSC.REP.COCINA ANTIG 500CC</v>
          </cell>
          <cell r="C832">
            <v>500</v>
          </cell>
          <cell r="D832">
            <v>12</v>
          </cell>
          <cell r="E832" t="str">
            <v>155250</v>
          </cell>
          <cell r="F832">
            <v>1</v>
          </cell>
          <cell r="G832">
            <v>4866.7307692307695</v>
          </cell>
          <cell r="H832">
            <v>3893.3846153846157</v>
          </cell>
          <cell r="I832">
            <v>3893.3846153846157</v>
          </cell>
          <cell r="J832">
            <v>4866.7307692307695</v>
          </cell>
          <cell r="K832">
            <v>3893.3846153846157</v>
          </cell>
          <cell r="L832">
            <v>3893.3846153846157</v>
          </cell>
          <cell r="M832">
            <v>25307.000000000004</v>
          </cell>
          <cell r="N832">
            <v>4866.7307692307695</v>
          </cell>
          <cell r="O832">
            <v>3893.3846153846157</v>
          </cell>
          <cell r="P832">
            <v>3893.3846153846157</v>
          </cell>
          <cell r="Q832">
            <v>4866.7307692307695</v>
          </cell>
          <cell r="R832">
            <v>3893.3846153846157</v>
          </cell>
          <cell r="S832">
            <v>3893.3846153846157</v>
          </cell>
          <cell r="T832">
            <v>25307.000000000004</v>
          </cell>
          <cell r="U832">
            <v>50614.000000000007</v>
          </cell>
          <cell r="V832">
            <v>50614.000000000007</v>
          </cell>
          <cell r="W832">
            <v>1</v>
          </cell>
        </row>
        <row r="833">
          <cell r="B833" t="str">
            <v>PROMO MM 2COC. REP.+MULTI REP</v>
          </cell>
          <cell r="C833">
            <v>500</v>
          </cell>
          <cell r="D833">
            <v>6</v>
          </cell>
          <cell r="E833" t="str">
            <v>155062</v>
          </cell>
          <cell r="F833">
            <v>0.67</v>
          </cell>
          <cell r="G833">
            <v>1296.0576923076924</v>
          </cell>
          <cell r="H833">
            <v>1036.8461538461538</v>
          </cell>
          <cell r="I833">
            <v>1036.8461538461538</v>
          </cell>
          <cell r="J833">
            <v>1296.0576923076924</v>
          </cell>
          <cell r="K833">
            <v>1036.8461538461538</v>
          </cell>
          <cell r="L833">
            <v>1036.8461538461538</v>
          </cell>
          <cell r="M833">
            <v>6739.5</v>
          </cell>
          <cell r="N833">
            <v>1296.0576923076924</v>
          </cell>
          <cell r="O833">
            <v>1036.8461538461538</v>
          </cell>
          <cell r="P833">
            <v>1036.8461538461538</v>
          </cell>
          <cell r="Q833">
            <v>1296.0576923076924</v>
          </cell>
          <cell r="R833">
            <v>1036.8461538461538</v>
          </cell>
          <cell r="S833">
            <v>1036.8461538461538</v>
          </cell>
          <cell r="T833">
            <v>6739.5</v>
          </cell>
          <cell r="U833">
            <v>13479</v>
          </cell>
          <cell r="V833">
            <v>9030.93</v>
          </cell>
          <cell r="W833">
            <v>1</v>
          </cell>
        </row>
        <row r="834">
          <cell r="B834" t="str">
            <v>MR REPUESTO COCINA 500 +CANASTA LIQ FULL PRIM X 6</v>
          </cell>
          <cell r="C834">
            <v>500</v>
          </cell>
          <cell r="D834">
            <v>12</v>
          </cell>
          <cell r="E834" t="str">
            <v>155055</v>
          </cell>
          <cell r="F834">
            <v>1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1</v>
          </cell>
        </row>
        <row r="835">
          <cell r="B835" t="str">
            <v>MR MUSC.COC.REP+MR.MUSC.CANAST</v>
          </cell>
          <cell r="C835">
            <v>500</v>
          </cell>
          <cell r="D835">
            <v>0</v>
          </cell>
          <cell r="E835" t="str">
            <v>155251</v>
          </cell>
          <cell r="F835">
            <v>0.76500000000000001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1</v>
          </cell>
        </row>
        <row r="836">
          <cell r="B836" t="str">
            <v>MR MUSC.ANTIG.AB REP/COC X 1LT</v>
          </cell>
          <cell r="C836">
            <v>1000</v>
          </cell>
          <cell r="D836">
            <v>12</v>
          </cell>
          <cell r="E836" t="str">
            <v>155252</v>
          </cell>
          <cell r="F836">
            <v>2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1</v>
          </cell>
        </row>
        <row r="837">
          <cell r="B837" t="str">
            <v>MR MUSC.ANTIG.REP X 1LT PET</v>
          </cell>
          <cell r="C837">
            <v>1000</v>
          </cell>
          <cell r="D837">
            <v>12</v>
          </cell>
          <cell r="E837" t="str">
            <v>155254</v>
          </cell>
          <cell r="F837">
            <v>2</v>
          </cell>
          <cell r="G837">
            <v>1655.096153846154</v>
          </cell>
          <cell r="H837">
            <v>1324.0769230769231</v>
          </cell>
          <cell r="I837">
            <v>1324.0769230769231</v>
          </cell>
          <cell r="J837">
            <v>1655.096153846154</v>
          </cell>
          <cell r="K837">
            <v>1324.0769230769231</v>
          </cell>
          <cell r="L837">
            <v>1324.0769230769231</v>
          </cell>
          <cell r="M837">
            <v>8606.5</v>
          </cell>
          <cell r="N837">
            <v>1655.096153846154</v>
          </cell>
          <cell r="O837">
            <v>1324.0769230769231</v>
          </cell>
          <cell r="P837">
            <v>1324.0769230769231</v>
          </cell>
          <cell r="Q837">
            <v>1655.096153846154</v>
          </cell>
          <cell r="R837">
            <v>1324.0769230769231</v>
          </cell>
          <cell r="S837">
            <v>1324.0769230769231</v>
          </cell>
          <cell r="T837">
            <v>8606.5</v>
          </cell>
          <cell r="U837">
            <v>17213</v>
          </cell>
          <cell r="V837">
            <v>34426</v>
          </cell>
          <cell r="W837">
            <v>1</v>
          </cell>
        </row>
        <row r="838">
          <cell r="B838" t="str">
            <v>PROM MM MULT.REP.1L+AROMATER2</v>
          </cell>
          <cell r="C838">
            <v>1000</v>
          </cell>
          <cell r="D838">
            <v>6</v>
          </cell>
          <cell r="E838" t="str">
            <v>811117</v>
          </cell>
          <cell r="F838">
            <v>1</v>
          </cell>
          <cell r="G838">
            <v>1500</v>
          </cell>
          <cell r="H838">
            <v>0</v>
          </cell>
          <cell r="I838">
            <v>0</v>
          </cell>
          <cell r="J838">
            <v>1500</v>
          </cell>
          <cell r="K838">
            <v>0</v>
          </cell>
          <cell r="L838">
            <v>0</v>
          </cell>
          <cell r="M838">
            <v>3000</v>
          </cell>
          <cell r="N838">
            <v>1000</v>
          </cell>
          <cell r="O838">
            <v>0</v>
          </cell>
          <cell r="P838">
            <v>0</v>
          </cell>
          <cell r="Q838">
            <v>1000</v>
          </cell>
          <cell r="R838">
            <v>0</v>
          </cell>
          <cell r="S838">
            <v>0</v>
          </cell>
          <cell r="T838">
            <v>2000</v>
          </cell>
          <cell r="U838">
            <v>5000</v>
          </cell>
          <cell r="V838">
            <v>5000</v>
          </cell>
          <cell r="W838">
            <v>1</v>
          </cell>
        </row>
        <row r="839">
          <cell r="B839" t="str">
            <v xml:space="preserve">  TOTAL MR MUSCULO COCINA REPUESTO</v>
          </cell>
          <cell r="D839">
            <v>0</v>
          </cell>
          <cell r="F839">
            <v>0</v>
          </cell>
          <cell r="G839">
            <v>9317.8846153846171</v>
          </cell>
          <cell r="H839">
            <v>6254.3076923076924</v>
          </cell>
          <cell r="I839">
            <v>6254.3076923076924</v>
          </cell>
          <cell r="J839">
            <v>9317.8846153846171</v>
          </cell>
          <cell r="K839">
            <v>6254.3076923076924</v>
          </cell>
          <cell r="L839">
            <v>6254.3076923076924</v>
          </cell>
          <cell r="M839">
            <v>43653</v>
          </cell>
          <cell r="N839">
            <v>8817.8846153846171</v>
          </cell>
          <cell r="O839">
            <v>6254.3076923076924</v>
          </cell>
          <cell r="P839">
            <v>6254.3076923076924</v>
          </cell>
          <cell r="Q839">
            <v>8817.8846153846171</v>
          </cell>
          <cell r="R839">
            <v>6254.3076923076924</v>
          </cell>
          <cell r="S839">
            <v>6254.3076923076924</v>
          </cell>
          <cell r="T839">
            <v>42653</v>
          </cell>
          <cell r="U839">
            <v>86306</v>
          </cell>
          <cell r="V839">
            <v>99070.930000000008</v>
          </cell>
          <cell r="W839">
            <v>1</v>
          </cell>
        </row>
        <row r="840">
          <cell r="D840">
            <v>0</v>
          </cell>
          <cell r="F840">
            <v>0</v>
          </cell>
          <cell r="W840">
            <v>1</v>
          </cell>
        </row>
        <row r="841">
          <cell r="B841" t="str">
            <v xml:space="preserve">  TOTAL MR MUSCULO COCINA</v>
          </cell>
          <cell r="D841">
            <v>0</v>
          </cell>
          <cell r="F841">
            <v>0</v>
          </cell>
          <cell r="G841">
            <v>10298.942307692309</v>
          </cell>
          <cell r="H841">
            <v>7039.1538461538466</v>
          </cell>
          <cell r="I841">
            <v>7039.1538461538466</v>
          </cell>
          <cell r="J841">
            <v>10298.942307692309</v>
          </cell>
          <cell r="K841">
            <v>7039.1538461538466</v>
          </cell>
          <cell r="L841">
            <v>7039.1538461538466</v>
          </cell>
          <cell r="M841">
            <v>48754.5</v>
          </cell>
          <cell r="N841">
            <v>9798.9423076923085</v>
          </cell>
          <cell r="O841">
            <v>7039.1538461538466</v>
          </cell>
          <cell r="P841">
            <v>7039.1538461538466</v>
          </cell>
          <cell r="Q841">
            <v>9798.9423076923085</v>
          </cell>
          <cell r="R841">
            <v>7039.1538461538466</v>
          </cell>
          <cell r="S841">
            <v>7039.1538461538466</v>
          </cell>
          <cell r="T841">
            <v>47754.5</v>
          </cell>
          <cell r="U841">
            <v>96509</v>
          </cell>
          <cell r="V841">
            <v>109273.93000000001</v>
          </cell>
          <cell r="W841">
            <v>1</v>
          </cell>
        </row>
        <row r="842">
          <cell r="D842">
            <v>0</v>
          </cell>
          <cell r="F842">
            <v>0</v>
          </cell>
          <cell r="W842">
            <v>1</v>
          </cell>
        </row>
        <row r="843">
          <cell r="B843" t="str">
            <v>MR MUSC. GEL</v>
          </cell>
          <cell r="D843">
            <v>12</v>
          </cell>
          <cell r="E843" t="str">
            <v>150500</v>
          </cell>
          <cell r="F843">
            <v>1</v>
          </cell>
          <cell r="G843">
            <v>2884.6153846153848</v>
          </cell>
          <cell r="H843">
            <v>2307.6923076923076</v>
          </cell>
          <cell r="I843">
            <v>2307.6923076923076</v>
          </cell>
          <cell r="J843">
            <v>2884.6153846153848</v>
          </cell>
          <cell r="K843">
            <v>2307.6923076923076</v>
          </cell>
          <cell r="L843">
            <v>2307.6923076923076</v>
          </cell>
          <cell r="M843">
            <v>15000</v>
          </cell>
          <cell r="N843">
            <v>2884.6153846153848</v>
          </cell>
          <cell r="O843">
            <v>2307.6923076923076</v>
          </cell>
          <cell r="P843">
            <v>2307.6923076923076</v>
          </cell>
          <cell r="Q843">
            <v>2884.6153846153848</v>
          </cell>
          <cell r="R843">
            <v>2307.6923076923076</v>
          </cell>
          <cell r="S843">
            <v>2307.6923076923076</v>
          </cell>
          <cell r="T843">
            <v>15000</v>
          </cell>
          <cell r="U843">
            <v>30000</v>
          </cell>
          <cell r="V843">
            <v>30000</v>
          </cell>
          <cell r="W843">
            <v>1</v>
          </cell>
        </row>
        <row r="844">
          <cell r="B844" t="str">
            <v>MM.GEL + MM.CANASTA LIQ. COMP.</v>
          </cell>
          <cell r="C844">
            <v>2</v>
          </cell>
          <cell r="D844">
            <v>6</v>
          </cell>
          <cell r="E844" t="str">
            <v>155060</v>
          </cell>
          <cell r="F844">
            <v>1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1</v>
          </cell>
        </row>
        <row r="845">
          <cell r="B845" t="str">
            <v>PROMO MMGEL+LIMPIAVIDRIOSx440</v>
          </cell>
          <cell r="C845">
            <v>2</v>
          </cell>
          <cell r="D845">
            <v>12</v>
          </cell>
          <cell r="E845" t="str">
            <v>150503</v>
          </cell>
          <cell r="F845">
            <v>0.5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1</v>
          </cell>
        </row>
        <row r="846">
          <cell r="B846" t="str">
            <v>MR MUSC. GEL + MULTI REP</v>
          </cell>
          <cell r="C846">
            <v>2</v>
          </cell>
          <cell r="D846">
            <v>0</v>
          </cell>
          <cell r="E846" t="str">
            <v>150502</v>
          </cell>
          <cell r="F846">
            <v>1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1</v>
          </cell>
        </row>
        <row r="847">
          <cell r="B847" t="str">
            <v>MR MUSC.GEL 500 X2UN (6PACK)</v>
          </cell>
          <cell r="D847">
            <v>12</v>
          </cell>
          <cell r="E847" t="str">
            <v>150501</v>
          </cell>
          <cell r="F847">
            <v>1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1</v>
          </cell>
        </row>
        <row r="848">
          <cell r="B848" t="str">
            <v xml:space="preserve">   TOTAL GEL CLEANERS</v>
          </cell>
          <cell r="D848">
            <v>0</v>
          </cell>
          <cell r="F848">
            <v>0</v>
          </cell>
          <cell r="G848">
            <v>2884.6153846153848</v>
          </cell>
          <cell r="H848">
            <v>2307.6923076923076</v>
          </cell>
          <cell r="I848">
            <v>2307.6923076923076</v>
          </cell>
          <cell r="J848">
            <v>2884.6153846153848</v>
          </cell>
          <cell r="K848">
            <v>2307.6923076923076</v>
          </cell>
          <cell r="L848">
            <v>2307.6923076923076</v>
          </cell>
          <cell r="M848">
            <v>15000</v>
          </cell>
          <cell r="N848">
            <v>2884.6153846153848</v>
          </cell>
          <cell r="O848">
            <v>2307.6923076923076</v>
          </cell>
          <cell r="P848">
            <v>2307.6923076923076</v>
          </cell>
          <cell r="Q848">
            <v>2884.6153846153848</v>
          </cell>
          <cell r="R848">
            <v>2307.6923076923076</v>
          </cell>
          <cell r="S848">
            <v>2307.6923076923076</v>
          </cell>
          <cell r="T848">
            <v>15000</v>
          </cell>
          <cell r="U848">
            <v>30000</v>
          </cell>
          <cell r="V848">
            <v>30000</v>
          </cell>
          <cell r="W848">
            <v>1</v>
          </cell>
        </row>
        <row r="849">
          <cell r="D849">
            <v>0</v>
          </cell>
          <cell r="W849">
            <v>1</v>
          </cell>
        </row>
        <row r="850">
          <cell r="B850" t="str">
            <v>MR MUSC. LIMPIAVIDRIOS 440X6</v>
          </cell>
          <cell r="C850">
            <v>440</v>
          </cell>
          <cell r="D850">
            <v>6</v>
          </cell>
          <cell r="E850" t="str">
            <v>155450</v>
          </cell>
          <cell r="F850">
            <v>0.44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1</v>
          </cell>
        </row>
        <row r="851">
          <cell r="B851" t="str">
            <v>MR MUSC. LIMPIAVIDRIOS 400X6</v>
          </cell>
          <cell r="C851">
            <v>400</v>
          </cell>
          <cell r="D851">
            <v>6</v>
          </cell>
          <cell r="E851" t="str">
            <v>155451</v>
          </cell>
          <cell r="F851">
            <v>0.44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1</v>
          </cell>
        </row>
        <row r="852">
          <cell r="B852" t="str">
            <v>TOTAL  MR MUS. LIMPIAVIDRIOS</v>
          </cell>
          <cell r="D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1</v>
          </cell>
        </row>
        <row r="853">
          <cell r="D853">
            <v>0</v>
          </cell>
          <cell r="F853">
            <v>0</v>
          </cell>
          <cell r="W853">
            <v>1</v>
          </cell>
        </row>
        <row r="854">
          <cell r="B854" t="str">
            <v>MR MUSC. LIMPIAHORNOS 440X12</v>
          </cell>
          <cell r="C854">
            <v>440</v>
          </cell>
          <cell r="D854">
            <v>12</v>
          </cell>
          <cell r="E854" t="str">
            <v>155400</v>
          </cell>
          <cell r="F854">
            <v>0.88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1</v>
          </cell>
        </row>
        <row r="855">
          <cell r="B855" t="str">
            <v>MR MUSC. LIMPIAHORNOS 400X12</v>
          </cell>
          <cell r="C855">
            <v>400</v>
          </cell>
          <cell r="D855">
            <v>12</v>
          </cell>
          <cell r="E855" t="str">
            <v>155401</v>
          </cell>
          <cell r="F855">
            <v>0.88</v>
          </cell>
          <cell r="G855">
            <v>2019.2307692307693</v>
          </cell>
          <cell r="H855">
            <v>1615.3846153846155</v>
          </cell>
          <cell r="I855">
            <v>1615.3846153846155</v>
          </cell>
          <cell r="J855">
            <v>2019.2307692307693</v>
          </cell>
          <cell r="K855">
            <v>1615.3846153846155</v>
          </cell>
          <cell r="L855">
            <v>1615.3846153846155</v>
          </cell>
          <cell r="M855">
            <v>10500</v>
          </cell>
          <cell r="N855">
            <v>2019.2307692307693</v>
          </cell>
          <cell r="O855">
            <v>1615.3846153846155</v>
          </cell>
          <cell r="P855">
            <v>1615.3846153846155</v>
          </cell>
          <cell r="Q855">
            <v>2019.2307692307693</v>
          </cell>
          <cell r="R855">
            <v>1615.3846153846155</v>
          </cell>
          <cell r="S855">
            <v>1615.3846153846155</v>
          </cell>
          <cell r="T855">
            <v>10500</v>
          </cell>
          <cell r="U855">
            <v>21000</v>
          </cell>
          <cell r="V855">
            <v>18480</v>
          </cell>
          <cell r="W855">
            <v>1</v>
          </cell>
        </row>
        <row r="856">
          <cell r="B856" t="str">
            <v>TOTAL  MR MUS. LIMPIAHORNOS</v>
          </cell>
          <cell r="D856">
            <v>0</v>
          </cell>
          <cell r="F856">
            <v>0</v>
          </cell>
          <cell r="G856">
            <v>2019.2307692307693</v>
          </cell>
          <cell r="H856">
            <v>1615.3846153846155</v>
          </cell>
          <cell r="I856">
            <v>1615.3846153846155</v>
          </cell>
          <cell r="J856">
            <v>2019.2307692307693</v>
          </cell>
          <cell r="K856">
            <v>1615.3846153846155</v>
          </cell>
          <cell r="L856">
            <v>1615.3846153846155</v>
          </cell>
          <cell r="M856">
            <v>10500</v>
          </cell>
          <cell r="N856">
            <v>2019.2307692307693</v>
          </cell>
          <cell r="O856">
            <v>1615.3846153846155</v>
          </cell>
          <cell r="P856">
            <v>1615.3846153846155</v>
          </cell>
          <cell r="Q856">
            <v>2019.2307692307693</v>
          </cell>
          <cell r="R856">
            <v>1615.3846153846155</v>
          </cell>
          <cell r="S856">
            <v>1615.3846153846155</v>
          </cell>
          <cell r="T856">
            <v>10500</v>
          </cell>
          <cell r="U856">
            <v>21000</v>
          </cell>
          <cell r="V856">
            <v>18480</v>
          </cell>
          <cell r="W856">
            <v>1</v>
          </cell>
        </row>
        <row r="857">
          <cell r="D857">
            <v>0</v>
          </cell>
          <cell r="F857">
            <v>0</v>
          </cell>
          <cell r="W857">
            <v>1</v>
          </cell>
        </row>
        <row r="858">
          <cell r="B858" t="str">
            <v>MR.MUSC. LIMP. DESINF. LIQ.x5L</v>
          </cell>
          <cell r="D858">
            <v>12</v>
          </cell>
          <cell r="E858" t="str">
            <v>155288</v>
          </cell>
          <cell r="F858">
            <v>1.67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1</v>
          </cell>
        </row>
        <row r="859">
          <cell r="B859" t="str">
            <v>TOTAL  MR MUS. DESINFECTANTE</v>
          </cell>
          <cell r="D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1</v>
          </cell>
        </row>
        <row r="860">
          <cell r="D860">
            <v>0</v>
          </cell>
          <cell r="W860">
            <v>1</v>
          </cell>
        </row>
        <row r="861">
          <cell r="B861" t="str">
            <v>LYSOFORM MULTI GATILLO x500cc</v>
          </cell>
          <cell r="D861">
            <v>12</v>
          </cell>
          <cell r="E861" t="str">
            <v>155490</v>
          </cell>
          <cell r="F861">
            <v>1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1</v>
          </cell>
        </row>
        <row r="862">
          <cell r="B862" t="str">
            <v>LYSOFORM MULTI REP. x500cc</v>
          </cell>
          <cell r="D862">
            <v>12</v>
          </cell>
          <cell r="E862" t="str">
            <v>155491</v>
          </cell>
          <cell r="F862">
            <v>1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1</v>
          </cell>
        </row>
        <row r="863">
          <cell r="B863" t="str">
            <v xml:space="preserve">  TOTAL LYSOFORM MULTIPROPOSITO</v>
          </cell>
          <cell r="D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1</v>
          </cell>
        </row>
        <row r="864">
          <cell r="D864">
            <v>0</v>
          </cell>
          <cell r="F864">
            <v>0</v>
          </cell>
          <cell r="W864">
            <v>1</v>
          </cell>
        </row>
        <row r="865">
          <cell r="B865" t="str">
            <v>LYSOFORM LIMPIADOR LIQ. 750 CC</v>
          </cell>
          <cell r="D865">
            <v>12</v>
          </cell>
          <cell r="E865" t="str">
            <v>093100</v>
          </cell>
          <cell r="F865">
            <v>1.5</v>
          </cell>
          <cell r="G865">
            <v>3365.3846153846157</v>
          </cell>
          <cell r="H865">
            <v>2692.3076923076924</v>
          </cell>
          <cell r="I865">
            <v>2692.3076923076924</v>
          </cell>
          <cell r="J865">
            <v>3365.3846153846157</v>
          </cell>
          <cell r="K865">
            <v>2692.3076923076924</v>
          </cell>
          <cell r="L865">
            <v>2692.3076923076924</v>
          </cell>
          <cell r="M865">
            <v>17500</v>
          </cell>
          <cell r="N865">
            <v>3365.3846153846157</v>
          </cell>
          <cell r="O865">
            <v>2692.3076923076924</v>
          </cell>
          <cell r="P865">
            <v>2692.3076923076924</v>
          </cell>
          <cell r="Q865">
            <v>3365.3846153846157</v>
          </cell>
          <cell r="R865">
            <v>2692.3076923076924</v>
          </cell>
          <cell r="S865">
            <v>2692.3076923076924</v>
          </cell>
          <cell r="T865">
            <v>17500</v>
          </cell>
          <cell r="U865">
            <v>35000</v>
          </cell>
          <cell r="V865">
            <v>52500</v>
          </cell>
          <cell r="W865">
            <v>1</v>
          </cell>
        </row>
        <row r="866">
          <cell r="B866" t="str">
            <v>LYSOFORM APC MUESTRA 250X70CC</v>
          </cell>
          <cell r="D866">
            <v>12</v>
          </cell>
          <cell r="E866" t="str">
            <v>093101</v>
          </cell>
          <cell r="F866">
            <v>2.92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1</v>
          </cell>
        </row>
        <row r="867">
          <cell r="B867" t="str">
            <v>TOTAL LYSOFORM LIMPIADOR</v>
          </cell>
          <cell r="D867">
            <v>0</v>
          </cell>
          <cell r="F867">
            <v>0</v>
          </cell>
          <cell r="G867">
            <v>3365.3846153846157</v>
          </cell>
          <cell r="H867">
            <v>2692.3076923076924</v>
          </cell>
          <cell r="I867">
            <v>2692.3076923076924</v>
          </cell>
          <cell r="J867">
            <v>3365.3846153846157</v>
          </cell>
          <cell r="K867">
            <v>2692.3076923076924</v>
          </cell>
          <cell r="L867">
            <v>2692.3076923076924</v>
          </cell>
          <cell r="M867">
            <v>17500</v>
          </cell>
          <cell r="N867">
            <v>3365.3846153846157</v>
          </cell>
          <cell r="O867">
            <v>2692.3076923076924</v>
          </cell>
          <cell r="P867">
            <v>2692.3076923076924</v>
          </cell>
          <cell r="Q867">
            <v>3365.3846153846157</v>
          </cell>
          <cell r="R867">
            <v>2692.3076923076924</v>
          </cell>
          <cell r="S867">
            <v>2692.3076923076924</v>
          </cell>
          <cell r="T867">
            <v>17500</v>
          </cell>
          <cell r="U867">
            <v>35000</v>
          </cell>
          <cell r="V867">
            <v>52500</v>
          </cell>
          <cell r="W867">
            <v>1</v>
          </cell>
        </row>
        <row r="868">
          <cell r="D868">
            <v>0</v>
          </cell>
          <cell r="W868">
            <v>1</v>
          </cell>
        </row>
        <row r="869">
          <cell r="B869" t="str">
            <v>TOTAL LYSOFORM</v>
          </cell>
          <cell r="D869">
            <v>0</v>
          </cell>
          <cell r="G869">
            <v>3365.3846153846157</v>
          </cell>
          <cell r="H869">
            <v>2692.3076923076924</v>
          </cell>
          <cell r="I869">
            <v>2692.3076923076924</v>
          </cell>
          <cell r="J869">
            <v>3365.3846153846157</v>
          </cell>
          <cell r="K869">
            <v>2692.3076923076924</v>
          </cell>
          <cell r="L869">
            <v>2692.3076923076924</v>
          </cell>
          <cell r="M869">
            <v>17500</v>
          </cell>
          <cell r="N869">
            <v>3365.3846153846157</v>
          </cell>
          <cell r="O869">
            <v>2692.3076923076924</v>
          </cell>
          <cell r="P869">
            <v>2692.3076923076924</v>
          </cell>
          <cell r="Q869">
            <v>3365.3846153846157</v>
          </cell>
          <cell r="R869">
            <v>2692.3076923076924</v>
          </cell>
          <cell r="S869">
            <v>2692.3076923076924</v>
          </cell>
          <cell r="T869">
            <v>17500</v>
          </cell>
          <cell r="U869">
            <v>35000</v>
          </cell>
          <cell r="V869">
            <v>52500</v>
          </cell>
          <cell r="W869">
            <v>1</v>
          </cell>
        </row>
        <row r="870">
          <cell r="D870">
            <v>0</v>
          </cell>
          <cell r="W870">
            <v>1</v>
          </cell>
        </row>
        <row r="871">
          <cell r="B871" t="str">
            <v>LYSOFORM PA#OS HUMEDOS DESINF.</v>
          </cell>
          <cell r="D871">
            <v>12</v>
          </cell>
          <cell r="E871" t="str">
            <v>155299</v>
          </cell>
          <cell r="F871">
            <v>1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1</v>
          </cell>
        </row>
        <row r="872">
          <cell r="B872" t="str">
            <v>TOTAL LYSOFORM PAÑOS</v>
          </cell>
          <cell r="D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1</v>
          </cell>
        </row>
        <row r="873">
          <cell r="D873">
            <v>0</v>
          </cell>
          <cell r="W873">
            <v>1</v>
          </cell>
        </row>
        <row r="874">
          <cell r="B874" t="str">
            <v xml:space="preserve">  TOTAL CLEANERS</v>
          </cell>
          <cell r="D874">
            <v>0</v>
          </cell>
          <cell r="F874">
            <v>0</v>
          </cell>
          <cell r="G874">
            <v>25600.86538461539</v>
          </cell>
          <cell r="H874">
            <v>18480.692307692312</v>
          </cell>
          <cell r="I874">
            <v>18480.692307692312</v>
          </cell>
          <cell r="J874">
            <v>25600.86538461539</v>
          </cell>
          <cell r="K874">
            <v>18480.692307692312</v>
          </cell>
          <cell r="L874">
            <v>18480.692307692312</v>
          </cell>
          <cell r="M874">
            <v>125124.5</v>
          </cell>
          <cell r="N874">
            <v>25600.86538461539</v>
          </cell>
          <cell r="O874">
            <v>18480.692307692312</v>
          </cell>
          <cell r="P874">
            <v>18480.692307692312</v>
          </cell>
          <cell r="Q874">
            <v>25600.86538461539</v>
          </cell>
          <cell r="R874">
            <v>18480.692307692312</v>
          </cell>
          <cell r="S874">
            <v>18480.692307692312</v>
          </cell>
          <cell r="T874">
            <v>125124.5</v>
          </cell>
          <cell r="U874">
            <v>250249</v>
          </cell>
          <cell r="V874">
            <v>291651.11</v>
          </cell>
          <cell r="W874">
            <v>1</v>
          </cell>
        </row>
        <row r="875">
          <cell r="D875">
            <v>0</v>
          </cell>
          <cell r="F875">
            <v>0</v>
          </cell>
          <cell r="W875">
            <v>1</v>
          </cell>
        </row>
        <row r="876">
          <cell r="D876">
            <v>0</v>
          </cell>
          <cell r="F876">
            <v>0</v>
          </cell>
          <cell r="W876">
            <v>1</v>
          </cell>
        </row>
        <row r="877">
          <cell r="B877" t="str">
            <v xml:space="preserve"> TOTAL HOME CARE</v>
          </cell>
          <cell r="D877">
            <v>0</v>
          </cell>
          <cell r="F877">
            <v>0</v>
          </cell>
          <cell r="G877">
            <v>393508.00647804746</v>
          </cell>
          <cell r="H877">
            <v>313657.94488563796</v>
          </cell>
          <cell r="I877">
            <v>314431.49537411798</v>
          </cell>
          <cell r="J877">
            <v>413491.77252748335</v>
          </cell>
          <cell r="K877">
            <v>328446.09161015484</v>
          </cell>
          <cell r="L877">
            <v>326770.21002567484</v>
          </cell>
          <cell r="M877">
            <v>2090305.5209011161</v>
          </cell>
          <cell r="N877">
            <v>407224.9672495859</v>
          </cell>
          <cell r="O877">
            <v>324491.52410784794</v>
          </cell>
          <cell r="P877">
            <v>330611.01845183776</v>
          </cell>
          <cell r="Q877">
            <v>434569.99546503549</v>
          </cell>
          <cell r="R877">
            <v>347065.13210393395</v>
          </cell>
          <cell r="S877">
            <v>343610.77062156616</v>
          </cell>
          <cell r="T877">
            <v>2187573.407999807</v>
          </cell>
          <cell r="U877">
            <v>4277878.9289009236</v>
          </cell>
          <cell r="V877">
            <v>4028489.9411442704</v>
          </cell>
          <cell r="W877">
            <v>1</v>
          </cell>
        </row>
        <row r="878">
          <cell r="D878">
            <v>0</v>
          </cell>
          <cell r="F878">
            <v>0</v>
          </cell>
          <cell r="W878">
            <v>1</v>
          </cell>
        </row>
        <row r="879">
          <cell r="B879" t="str">
            <v>BOLSAS ARIX</v>
          </cell>
          <cell r="D879">
            <v>0</v>
          </cell>
          <cell r="F879">
            <v>0</v>
          </cell>
          <cell r="W879">
            <v>1</v>
          </cell>
        </row>
        <row r="880">
          <cell r="D880">
            <v>0</v>
          </cell>
          <cell r="F880">
            <v>0</v>
          </cell>
          <cell r="W880">
            <v>1</v>
          </cell>
        </row>
        <row r="881">
          <cell r="B881" t="str">
            <v>BOLSA ARIX HOGAR(50X65) 20X12</v>
          </cell>
          <cell r="C881">
            <v>20</v>
          </cell>
          <cell r="D881">
            <v>0</v>
          </cell>
          <cell r="E881" t="str">
            <v>280000</v>
          </cell>
          <cell r="F881">
            <v>1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1</v>
          </cell>
        </row>
        <row r="882">
          <cell r="B882" t="str">
            <v>BOLSA HOGAR+PALA</v>
          </cell>
          <cell r="C882">
            <v>20</v>
          </cell>
          <cell r="D882">
            <v>0</v>
          </cell>
          <cell r="E882" t="str">
            <v>280001</v>
          </cell>
          <cell r="F882">
            <v>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1</v>
          </cell>
        </row>
        <row r="883">
          <cell r="B883" t="str">
            <v>ZIPLOC PROM 50x65x20+4</v>
          </cell>
          <cell r="C883">
            <v>20</v>
          </cell>
          <cell r="D883">
            <v>20</v>
          </cell>
          <cell r="E883" t="str">
            <v>280003</v>
          </cell>
          <cell r="F883">
            <v>1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1</v>
          </cell>
        </row>
        <row r="884">
          <cell r="B884" t="str">
            <v>PROM ZIPLOC 50x65 + PALAx6</v>
          </cell>
          <cell r="C884">
            <v>20</v>
          </cell>
          <cell r="D884">
            <v>6</v>
          </cell>
          <cell r="E884" t="str">
            <v>280004</v>
          </cell>
          <cell r="F884">
            <v>1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1</v>
          </cell>
        </row>
        <row r="885">
          <cell r="B885" t="str">
            <v>BOLSA ARIX HOGAR 50X65</v>
          </cell>
          <cell r="C885">
            <v>20</v>
          </cell>
          <cell r="D885">
            <v>20</v>
          </cell>
          <cell r="E885" t="str">
            <v>280005</v>
          </cell>
          <cell r="F885">
            <v>1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1</v>
          </cell>
        </row>
        <row r="886">
          <cell r="B886" t="str">
            <v>ZIPLOC HOGAR 12X50X65</v>
          </cell>
          <cell r="C886">
            <v>20</v>
          </cell>
          <cell r="D886">
            <v>12</v>
          </cell>
          <cell r="E886" t="str">
            <v>280006</v>
          </cell>
          <cell r="F886">
            <v>1</v>
          </cell>
          <cell r="G886">
            <v>7000</v>
          </cell>
          <cell r="H886">
            <v>7000</v>
          </cell>
          <cell r="I886">
            <v>7000</v>
          </cell>
          <cell r="J886">
            <v>7000</v>
          </cell>
          <cell r="K886">
            <v>6500</v>
          </cell>
          <cell r="L886">
            <v>6000</v>
          </cell>
          <cell r="M886">
            <v>40500</v>
          </cell>
          <cell r="N886">
            <v>6500</v>
          </cell>
          <cell r="O886">
            <v>6500</v>
          </cell>
          <cell r="P886">
            <v>6500</v>
          </cell>
          <cell r="Q886">
            <v>6500</v>
          </cell>
          <cell r="R886">
            <v>6500</v>
          </cell>
          <cell r="S886">
            <v>6500</v>
          </cell>
          <cell r="T886">
            <v>39000</v>
          </cell>
          <cell r="U886">
            <v>79500</v>
          </cell>
          <cell r="V886">
            <v>79500</v>
          </cell>
          <cell r="W886">
            <v>1</v>
          </cell>
        </row>
        <row r="887">
          <cell r="B887" t="str">
            <v>ZIPLOC HOGAR 12X50X50</v>
          </cell>
          <cell r="C887">
            <v>20</v>
          </cell>
          <cell r="D887">
            <v>12</v>
          </cell>
          <cell r="E887" t="str">
            <v>280017</v>
          </cell>
          <cell r="F887">
            <v>1</v>
          </cell>
          <cell r="G887">
            <v>2247</v>
          </cell>
          <cell r="H887">
            <v>2354</v>
          </cell>
          <cell r="I887">
            <v>2461</v>
          </cell>
          <cell r="J887">
            <v>2503.8000000000002</v>
          </cell>
          <cell r="K887">
            <v>2621.5</v>
          </cell>
          <cell r="L887">
            <v>2675</v>
          </cell>
          <cell r="M887">
            <v>14862.3</v>
          </cell>
          <cell r="N887">
            <v>2707.1</v>
          </cell>
          <cell r="O887">
            <v>2728.5</v>
          </cell>
          <cell r="P887">
            <v>2782</v>
          </cell>
          <cell r="Q887">
            <v>2803.4</v>
          </cell>
          <cell r="R887">
            <v>2835.5</v>
          </cell>
          <cell r="S887">
            <v>2867.6</v>
          </cell>
          <cell r="T887">
            <v>16724.099999999999</v>
          </cell>
          <cell r="U887">
            <v>31586.399999999998</v>
          </cell>
          <cell r="V887">
            <v>31586.399999999998</v>
          </cell>
          <cell r="W887">
            <v>1</v>
          </cell>
        </row>
        <row r="888">
          <cell r="B888" t="str">
            <v>TOTAL BOLSAS HOGAR</v>
          </cell>
          <cell r="D888">
            <v>0</v>
          </cell>
          <cell r="F888">
            <v>0</v>
          </cell>
          <cell r="G888">
            <v>9247</v>
          </cell>
          <cell r="H888">
            <v>9354</v>
          </cell>
          <cell r="I888">
            <v>9461</v>
          </cell>
          <cell r="J888">
            <v>9503.7999999999993</v>
          </cell>
          <cell r="K888">
            <v>9121.5</v>
          </cell>
          <cell r="L888">
            <v>8675</v>
          </cell>
          <cell r="M888">
            <v>55362.3</v>
          </cell>
          <cell r="N888">
            <v>9207.1</v>
          </cell>
          <cell r="O888">
            <v>9228.5</v>
          </cell>
          <cell r="P888">
            <v>9282</v>
          </cell>
          <cell r="Q888">
            <v>9303.4</v>
          </cell>
          <cell r="R888">
            <v>9335.5</v>
          </cell>
          <cell r="S888">
            <v>9367.6</v>
          </cell>
          <cell r="T888">
            <v>55724.1</v>
          </cell>
          <cell r="U888">
            <v>111086.39999999999</v>
          </cell>
          <cell r="V888">
            <v>111086.39999999999</v>
          </cell>
          <cell r="W888">
            <v>1</v>
          </cell>
        </row>
        <row r="889">
          <cell r="D889">
            <v>0</v>
          </cell>
          <cell r="F889">
            <v>0</v>
          </cell>
          <cell r="T889">
            <v>0</v>
          </cell>
          <cell r="U889">
            <v>0</v>
          </cell>
          <cell r="W889">
            <v>1</v>
          </cell>
        </row>
        <row r="890">
          <cell r="B890" t="str">
            <v>BOLSA ARIX CONSORCIO 60X80</v>
          </cell>
          <cell r="C890">
            <v>10</v>
          </cell>
          <cell r="D890">
            <v>10</v>
          </cell>
          <cell r="E890" t="str">
            <v>280055</v>
          </cell>
          <cell r="F890">
            <v>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1</v>
          </cell>
        </row>
        <row r="891">
          <cell r="B891" t="str">
            <v>ZIPLOC CONSORCIO 12X60X80</v>
          </cell>
          <cell r="C891">
            <v>10</v>
          </cell>
          <cell r="D891">
            <v>12</v>
          </cell>
          <cell r="E891" t="str">
            <v>280056</v>
          </cell>
          <cell r="F891">
            <v>1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1</v>
          </cell>
        </row>
        <row r="892">
          <cell r="B892" t="str">
            <v>BOLSA ARIX CONS.60X100(10X12)</v>
          </cell>
          <cell r="C892">
            <v>10</v>
          </cell>
          <cell r="D892">
            <v>0</v>
          </cell>
          <cell r="E892" t="str">
            <v>280060</v>
          </cell>
          <cell r="F892">
            <v>1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1</v>
          </cell>
        </row>
        <row r="893">
          <cell r="B893" t="str">
            <v>ZIPLOC 60X100-12X10+2</v>
          </cell>
          <cell r="C893">
            <v>10</v>
          </cell>
          <cell r="D893">
            <v>12</v>
          </cell>
          <cell r="E893" t="str">
            <v>280061</v>
          </cell>
          <cell r="F893">
            <v>1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1</v>
          </cell>
        </row>
        <row r="894">
          <cell r="B894" t="str">
            <v>BOLSA ARIX CONSORCIO 60X100</v>
          </cell>
          <cell r="C894">
            <v>10</v>
          </cell>
          <cell r="D894">
            <v>10</v>
          </cell>
          <cell r="E894" t="str">
            <v>280065</v>
          </cell>
          <cell r="F894">
            <v>1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1</v>
          </cell>
        </row>
        <row r="895">
          <cell r="B895" t="str">
            <v>ZIPLOC CONSORCIO 12X60X100</v>
          </cell>
          <cell r="C895">
            <v>10</v>
          </cell>
          <cell r="D895">
            <v>12</v>
          </cell>
          <cell r="E895" t="str">
            <v>280066</v>
          </cell>
          <cell r="F895">
            <v>1</v>
          </cell>
          <cell r="G895">
            <v>4000</v>
          </cell>
          <cell r="H895">
            <v>4000</v>
          </cell>
          <cell r="I895">
            <v>4200</v>
          </cell>
          <cell r="J895">
            <v>4200</v>
          </cell>
          <cell r="K895">
            <v>4300</v>
          </cell>
          <cell r="L895">
            <v>4300</v>
          </cell>
          <cell r="M895">
            <v>25000</v>
          </cell>
          <cell r="N895">
            <v>4300</v>
          </cell>
          <cell r="O895">
            <v>4500</v>
          </cell>
          <cell r="P895">
            <v>4500</v>
          </cell>
          <cell r="Q895">
            <v>4500</v>
          </cell>
          <cell r="R895">
            <v>4500</v>
          </cell>
          <cell r="S895">
            <v>4500</v>
          </cell>
          <cell r="T895">
            <v>26800</v>
          </cell>
          <cell r="U895">
            <v>51800</v>
          </cell>
          <cell r="V895">
            <v>51800</v>
          </cell>
          <cell r="W895">
            <v>1</v>
          </cell>
        </row>
        <row r="896">
          <cell r="B896" t="str">
            <v>TOTAL BOLSAS CONSORCIO</v>
          </cell>
          <cell r="D896">
            <v>0</v>
          </cell>
          <cell r="F896">
            <v>0</v>
          </cell>
          <cell r="G896">
            <v>4000</v>
          </cell>
          <cell r="H896">
            <v>4000</v>
          </cell>
          <cell r="I896">
            <v>4200</v>
          </cell>
          <cell r="J896">
            <v>4200</v>
          </cell>
          <cell r="K896">
            <v>4300</v>
          </cell>
          <cell r="L896">
            <v>4300</v>
          </cell>
          <cell r="M896">
            <v>25000</v>
          </cell>
          <cell r="N896">
            <v>4300</v>
          </cell>
          <cell r="O896">
            <v>4500</v>
          </cell>
          <cell r="P896">
            <v>4500</v>
          </cell>
          <cell r="Q896">
            <v>4500</v>
          </cell>
          <cell r="R896">
            <v>4500</v>
          </cell>
          <cell r="S896">
            <v>4500</v>
          </cell>
          <cell r="T896">
            <v>26800</v>
          </cell>
          <cell r="U896">
            <v>51800</v>
          </cell>
          <cell r="V896">
            <v>51800</v>
          </cell>
          <cell r="W896">
            <v>1</v>
          </cell>
        </row>
        <row r="897">
          <cell r="D897">
            <v>0</v>
          </cell>
          <cell r="F897">
            <v>0</v>
          </cell>
          <cell r="W897">
            <v>1</v>
          </cell>
        </row>
        <row r="898">
          <cell r="B898" t="str">
            <v>TOTAL GARBAGE</v>
          </cell>
          <cell r="D898">
            <v>0</v>
          </cell>
          <cell r="F898">
            <v>0</v>
          </cell>
          <cell r="G898">
            <v>13247</v>
          </cell>
          <cell r="H898">
            <v>13354</v>
          </cell>
          <cell r="I898">
            <v>13661</v>
          </cell>
          <cell r="J898">
            <v>13703.8</v>
          </cell>
          <cell r="K898">
            <v>13421.5</v>
          </cell>
          <cell r="L898">
            <v>12975</v>
          </cell>
          <cell r="M898">
            <v>80362.3</v>
          </cell>
          <cell r="N898">
            <v>13507.1</v>
          </cell>
          <cell r="O898">
            <v>13728.5</v>
          </cell>
          <cell r="P898">
            <v>13782</v>
          </cell>
          <cell r="Q898">
            <v>13803.4</v>
          </cell>
          <cell r="R898">
            <v>13835.5</v>
          </cell>
          <cell r="S898">
            <v>13867.6</v>
          </cell>
          <cell r="T898">
            <v>82524.100000000006</v>
          </cell>
          <cell r="U898">
            <v>162886.39999999999</v>
          </cell>
          <cell r="V898">
            <v>162886.39999999999</v>
          </cell>
          <cell r="W898">
            <v>1</v>
          </cell>
        </row>
        <row r="899">
          <cell r="D899">
            <v>0</v>
          </cell>
          <cell r="F899">
            <v>0</v>
          </cell>
          <cell r="W899">
            <v>1</v>
          </cell>
        </row>
        <row r="900">
          <cell r="B900" t="str">
            <v>ZIPLOC EXT-RES EXGDES.12X10</v>
          </cell>
          <cell r="D900">
            <v>0</v>
          </cell>
          <cell r="E900" t="str">
            <v>280205</v>
          </cell>
          <cell r="F900">
            <v>1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1</v>
          </cell>
        </row>
        <row r="901">
          <cell r="B901" t="str">
            <v>ZIPLOC PROM.3X2 ER/VEG 6X30</v>
          </cell>
          <cell r="D901">
            <v>6</v>
          </cell>
          <cell r="E901" t="str">
            <v>280212</v>
          </cell>
          <cell r="F901">
            <v>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1</v>
          </cell>
        </row>
        <row r="902">
          <cell r="B902" t="str">
            <v>ZIPLOC EXTRA RES.GDES.12X10</v>
          </cell>
          <cell r="D902">
            <v>12</v>
          </cell>
          <cell r="E902" t="str">
            <v>280210</v>
          </cell>
          <cell r="F902">
            <v>1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1</v>
          </cell>
        </row>
        <row r="903">
          <cell r="B903" t="str">
            <v>ZIPLOC PROM 2 ER + 50X50X6</v>
          </cell>
          <cell r="D903">
            <v>6</v>
          </cell>
          <cell r="E903" t="str">
            <v>280214</v>
          </cell>
          <cell r="F903">
            <v>1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1</v>
          </cell>
        </row>
        <row r="904">
          <cell r="B904" t="str">
            <v>ZIPLOC EX.RES.GDE.10x12 P.LOC</v>
          </cell>
          <cell r="D904">
            <v>12</v>
          </cell>
          <cell r="E904" t="str">
            <v>280215</v>
          </cell>
          <cell r="F904">
            <v>1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1</v>
          </cell>
        </row>
        <row r="905">
          <cell r="B905" t="str">
            <v>ZIPLOC EXTRA RES PEQ.12X15</v>
          </cell>
          <cell r="D905">
            <v>12</v>
          </cell>
          <cell r="E905" t="str">
            <v>280220</v>
          </cell>
          <cell r="F905">
            <v>1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1</v>
          </cell>
        </row>
        <row r="906">
          <cell r="B906" t="str">
            <v>ZIPLOC EX.GDE.PACK ECO 5X12</v>
          </cell>
          <cell r="D906">
            <v>12</v>
          </cell>
          <cell r="E906" t="str">
            <v>280217</v>
          </cell>
          <cell r="F906">
            <v>1</v>
          </cell>
          <cell r="G906">
            <v>2300</v>
          </cell>
          <cell r="H906">
            <v>2250</v>
          </cell>
          <cell r="I906">
            <v>2450</v>
          </cell>
          <cell r="J906">
            <v>2230</v>
          </cell>
          <cell r="K906">
            <v>2350</v>
          </cell>
          <cell r="L906">
            <v>2450</v>
          </cell>
          <cell r="M906">
            <v>14030</v>
          </cell>
          <cell r="N906">
            <v>2100</v>
          </cell>
          <cell r="O906">
            <v>2000</v>
          </cell>
          <cell r="P906">
            <v>2410</v>
          </cell>
          <cell r="Q906">
            <v>2350</v>
          </cell>
          <cell r="R906">
            <v>2330</v>
          </cell>
          <cell r="S906">
            <v>2380</v>
          </cell>
          <cell r="T906">
            <v>13570</v>
          </cell>
          <cell r="U906">
            <v>27600</v>
          </cell>
          <cell r="V906">
            <v>27600</v>
          </cell>
          <cell r="W906">
            <v>1</v>
          </cell>
        </row>
        <row r="907">
          <cell r="B907" t="str">
            <v>TOTAL REGULAR FREEZER</v>
          </cell>
          <cell r="D907">
            <v>0</v>
          </cell>
          <cell r="G907">
            <v>2300</v>
          </cell>
          <cell r="H907">
            <v>2250</v>
          </cell>
          <cell r="I907">
            <v>2450</v>
          </cell>
          <cell r="J907">
            <v>2230</v>
          </cell>
          <cell r="K907">
            <v>2350</v>
          </cell>
          <cell r="L907">
            <v>2450</v>
          </cell>
          <cell r="M907">
            <v>14030</v>
          </cell>
          <cell r="N907">
            <v>2100</v>
          </cell>
          <cell r="O907">
            <v>2000</v>
          </cell>
          <cell r="P907">
            <v>2410</v>
          </cell>
          <cell r="Q907">
            <v>2350</v>
          </cell>
          <cell r="R907">
            <v>2330</v>
          </cell>
          <cell r="S907">
            <v>2380</v>
          </cell>
          <cell r="T907">
            <v>13570</v>
          </cell>
          <cell r="U907">
            <v>27600</v>
          </cell>
          <cell r="V907">
            <v>27600</v>
          </cell>
          <cell r="W907">
            <v>1</v>
          </cell>
        </row>
        <row r="908">
          <cell r="D908">
            <v>0</v>
          </cell>
          <cell r="W908">
            <v>1</v>
          </cell>
        </row>
        <row r="909">
          <cell r="B909" t="str">
            <v>ZIPLOC EZ FILL 1/4 GALLON X 14</v>
          </cell>
          <cell r="D909">
            <v>12</v>
          </cell>
          <cell r="E909" t="str">
            <v>280180</v>
          </cell>
          <cell r="F909">
            <v>1</v>
          </cell>
          <cell r="G909">
            <v>109.2</v>
          </cell>
          <cell r="H909">
            <v>121.8</v>
          </cell>
          <cell r="I909">
            <v>159.6</v>
          </cell>
          <cell r="J909">
            <v>142.80000000000001</v>
          </cell>
          <cell r="K909">
            <v>151.19999999999999</v>
          </cell>
          <cell r="L909">
            <v>184.8</v>
          </cell>
          <cell r="M909">
            <v>869.40000000000009</v>
          </cell>
          <cell r="N909">
            <v>178.5</v>
          </cell>
          <cell r="O909">
            <v>161.5</v>
          </cell>
          <cell r="P909">
            <v>187</v>
          </cell>
          <cell r="Q909">
            <v>197.8</v>
          </cell>
          <cell r="R909">
            <v>266.60000000000002</v>
          </cell>
          <cell r="S909">
            <v>301</v>
          </cell>
          <cell r="T909">
            <v>1292.4000000000001</v>
          </cell>
          <cell r="U909">
            <v>2161.8000000000002</v>
          </cell>
          <cell r="V909">
            <v>2161.8000000000002</v>
          </cell>
          <cell r="W909">
            <v>1</v>
          </cell>
        </row>
        <row r="910">
          <cell r="B910" t="str">
            <v>ZIPLOC EZ FILL 1/2Gal. x10</v>
          </cell>
          <cell r="D910">
            <v>12</v>
          </cell>
          <cell r="E910" t="str">
            <v>280190</v>
          </cell>
          <cell r="F910">
            <v>1</v>
          </cell>
          <cell r="G910">
            <v>130</v>
          </cell>
          <cell r="H910">
            <v>145</v>
          </cell>
          <cell r="I910">
            <v>190</v>
          </cell>
          <cell r="J910">
            <v>170</v>
          </cell>
          <cell r="K910">
            <v>180</v>
          </cell>
          <cell r="L910">
            <v>220</v>
          </cell>
          <cell r="M910">
            <v>1035</v>
          </cell>
          <cell r="N910">
            <v>210</v>
          </cell>
          <cell r="O910">
            <v>190</v>
          </cell>
          <cell r="P910">
            <v>220</v>
          </cell>
          <cell r="Q910">
            <v>230</v>
          </cell>
          <cell r="R910">
            <v>310</v>
          </cell>
          <cell r="S910">
            <v>350</v>
          </cell>
          <cell r="T910">
            <v>1510</v>
          </cell>
          <cell r="U910">
            <v>2545</v>
          </cell>
          <cell r="V910">
            <v>2545</v>
          </cell>
          <cell r="W910">
            <v>1</v>
          </cell>
        </row>
        <row r="911">
          <cell r="B911" t="str">
            <v>TOTAL EASY FILM</v>
          </cell>
          <cell r="D911">
            <v>0</v>
          </cell>
          <cell r="F911">
            <v>0</v>
          </cell>
          <cell r="G911">
            <v>239.2</v>
          </cell>
          <cell r="H911">
            <v>266.8</v>
          </cell>
          <cell r="I911">
            <v>349.6</v>
          </cell>
          <cell r="J911">
            <v>312.8</v>
          </cell>
          <cell r="K911">
            <v>331.2</v>
          </cell>
          <cell r="L911">
            <v>404.8</v>
          </cell>
          <cell r="M911">
            <v>1904.4</v>
          </cell>
          <cell r="N911">
            <v>388.5</v>
          </cell>
          <cell r="O911">
            <v>351.5</v>
          </cell>
          <cell r="P911">
            <v>407</v>
          </cell>
          <cell r="Q911">
            <v>427.8</v>
          </cell>
          <cell r="R911">
            <v>576.6</v>
          </cell>
          <cell r="S911">
            <v>651</v>
          </cell>
          <cell r="T911">
            <v>2802.4</v>
          </cell>
          <cell r="U911">
            <v>4706.8</v>
          </cell>
          <cell r="V911">
            <v>4706.8</v>
          </cell>
          <cell r="W911">
            <v>1</v>
          </cell>
        </row>
        <row r="912">
          <cell r="D912">
            <v>0</v>
          </cell>
          <cell r="W912">
            <v>1</v>
          </cell>
        </row>
        <row r="913">
          <cell r="B913" t="str">
            <v>ZIPLOC EXT.RES DES GDES 12X10</v>
          </cell>
          <cell r="D913">
            <v>12</v>
          </cell>
          <cell r="E913" t="str">
            <v>280230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1</v>
          </cell>
        </row>
        <row r="914">
          <cell r="B914" t="str">
            <v>ZIPLOC EX.RES.DES.GDE.12x10 PL</v>
          </cell>
          <cell r="D914">
            <v>12</v>
          </cell>
          <cell r="E914" t="str">
            <v>280235</v>
          </cell>
          <cell r="F914">
            <v>1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1</v>
          </cell>
        </row>
        <row r="915">
          <cell r="B915" t="str">
            <v>ZIPLOC DES.GDE.12x10 3/02</v>
          </cell>
          <cell r="D915">
            <v>12</v>
          </cell>
          <cell r="E915" t="str">
            <v>280236</v>
          </cell>
          <cell r="F915">
            <v>1</v>
          </cell>
          <cell r="G915">
            <v>620</v>
          </cell>
          <cell r="H915">
            <v>675</v>
          </cell>
          <cell r="I915">
            <v>810</v>
          </cell>
          <cell r="J915">
            <v>755</v>
          </cell>
          <cell r="K915">
            <v>675</v>
          </cell>
          <cell r="L915">
            <v>830</v>
          </cell>
          <cell r="M915">
            <v>4365</v>
          </cell>
          <cell r="N915">
            <v>560</v>
          </cell>
          <cell r="O915">
            <v>540</v>
          </cell>
          <cell r="P915">
            <v>680</v>
          </cell>
          <cell r="Q915">
            <v>665</v>
          </cell>
          <cell r="R915">
            <v>665</v>
          </cell>
          <cell r="S915">
            <v>800</v>
          </cell>
          <cell r="T915">
            <v>3910</v>
          </cell>
          <cell r="U915">
            <v>8275</v>
          </cell>
          <cell r="V915">
            <v>8275</v>
          </cell>
          <cell r="W915">
            <v>1</v>
          </cell>
        </row>
        <row r="916">
          <cell r="B916" t="str">
            <v>ZIPLOC EXT.RES.DES.PEQU 12X15</v>
          </cell>
          <cell r="D916">
            <v>12</v>
          </cell>
          <cell r="E916" t="str">
            <v>280240</v>
          </cell>
          <cell r="F916">
            <v>1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1</v>
          </cell>
        </row>
        <row r="917">
          <cell r="B917" t="str">
            <v>ZIPLOC EXT.RES.PEQ. ECO 8X12</v>
          </cell>
          <cell r="D917">
            <v>12</v>
          </cell>
          <cell r="E917" t="str">
            <v>280227</v>
          </cell>
          <cell r="F917">
            <v>1</v>
          </cell>
          <cell r="G917">
            <v>1380</v>
          </cell>
          <cell r="H917">
            <v>1350</v>
          </cell>
          <cell r="I917">
            <v>1470</v>
          </cell>
          <cell r="J917">
            <v>1338</v>
          </cell>
          <cell r="K917">
            <v>1410</v>
          </cell>
          <cell r="L917">
            <v>1470</v>
          </cell>
          <cell r="M917">
            <v>8418</v>
          </cell>
          <cell r="N917">
            <v>1260</v>
          </cell>
          <cell r="O917">
            <v>1200</v>
          </cell>
          <cell r="P917">
            <v>1446</v>
          </cell>
          <cell r="Q917">
            <v>1410</v>
          </cell>
          <cell r="R917">
            <v>1398</v>
          </cell>
          <cell r="S917">
            <v>1428</v>
          </cell>
          <cell r="T917">
            <v>8142</v>
          </cell>
          <cell r="U917">
            <v>16560</v>
          </cell>
          <cell r="V917">
            <v>16560</v>
          </cell>
          <cell r="W917">
            <v>1</v>
          </cell>
        </row>
        <row r="918">
          <cell r="B918" t="str">
            <v>ZIPLOC EX.RES.DES.PE.12x15 P.L</v>
          </cell>
          <cell r="D918">
            <v>12</v>
          </cell>
          <cell r="E918" t="str">
            <v>280245</v>
          </cell>
          <cell r="F918">
            <v>1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1</v>
          </cell>
        </row>
        <row r="919">
          <cell r="B919" t="str">
            <v>ZIPLOC DES.PE.12x15 3/02</v>
          </cell>
          <cell r="D919">
            <v>12</v>
          </cell>
          <cell r="E919" t="str">
            <v>280246</v>
          </cell>
          <cell r="F919">
            <v>1</v>
          </cell>
          <cell r="G919">
            <v>496</v>
          </cell>
          <cell r="H919">
            <v>540</v>
          </cell>
          <cell r="I919">
            <v>648</v>
          </cell>
          <cell r="J919">
            <v>604</v>
          </cell>
          <cell r="K919">
            <v>540</v>
          </cell>
          <cell r="L919">
            <v>664</v>
          </cell>
          <cell r="M919">
            <v>3492</v>
          </cell>
          <cell r="N919">
            <v>448</v>
          </cell>
          <cell r="O919">
            <v>432</v>
          </cell>
          <cell r="P919">
            <v>544</v>
          </cell>
          <cell r="Q919">
            <v>532</v>
          </cell>
          <cell r="R919">
            <v>532</v>
          </cell>
          <cell r="S919">
            <v>640</v>
          </cell>
          <cell r="T919">
            <v>3128</v>
          </cell>
          <cell r="U919">
            <v>6620</v>
          </cell>
          <cell r="V919">
            <v>6620</v>
          </cell>
          <cell r="W919">
            <v>1</v>
          </cell>
        </row>
        <row r="920">
          <cell r="B920" t="str">
            <v>TOTAL SLIDE FREEZER</v>
          </cell>
          <cell r="D920">
            <v>0</v>
          </cell>
          <cell r="F920">
            <v>0</v>
          </cell>
          <cell r="G920">
            <v>2496</v>
          </cell>
          <cell r="H920">
            <v>2565</v>
          </cell>
          <cell r="I920">
            <v>2928</v>
          </cell>
          <cell r="J920">
            <v>2697</v>
          </cell>
          <cell r="K920">
            <v>2625</v>
          </cell>
          <cell r="L920">
            <v>2964</v>
          </cell>
          <cell r="M920">
            <v>16275</v>
          </cell>
          <cell r="N920">
            <v>2268</v>
          </cell>
          <cell r="O920">
            <v>2172</v>
          </cell>
          <cell r="P920">
            <v>2670</v>
          </cell>
          <cell r="Q920">
            <v>2607</v>
          </cell>
          <cell r="R920">
            <v>2595</v>
          </cell>
          <cell r="S920">
            <v>2868</v>
          </cell>
          <cell r="T920">
            <v>15180</v>
          </cell>
          <cell r="U920">
            <v>31455</v>
          </cell>
          <cell r="V920">
            <v>31455</v>
          </cell>
          <cell r="W920">
            <v>1</v>
          </cell>
        </row>
        <row r="921">
          <cell r="D921">
            <v>0</v>
          </cell>
          <cell r="F921">
            <v>0</v>
          </cell>
          <cell r="W921">
            <v>1</v>
          </cell>
        </row>
        <row r="922">
          <cell r="B922" t="str">
            <v>ZIPLOC P/VEGETALES 12X10</v>
          </cell>
          <cell r="D922">
            <v>12</v>
          </cell>
          <cell r="E922" t="str">
            <v>280250</v>
          </cell>
          <cell r="F922">
            <v>1</v>
          </cell>
          <cell r="G922">
            <v>180</v>
          </cell>
          <cell r="H922">
            <v>150</v>
          </cell>
          <cell r="I922">
            <v>195</v>
          </cell>
          <cell r="J922">
            <v>195</v>
          </cell>
          <cell r="K922">
            <v>180</v>
          </cell>
          <cell r="L922">
            <v>250</v>
          </cell>
          <cell r="M922">
            <v>1150</v>
          </cell>
          <cell r="N922">
            <v>120</v>
          </cell>
          <cell r="O922">
            <v>110</v>
          </cell>
          <cell r="P922">
            <v>240</v>
          </cell>
          <cell r="Q922">
            <v>275</v>
          </cell>
          <cell r="R922">
            <v>283</v>
          </cell>
          <cell r="S922">
            <v>290</v>
          </cell>
          <cell r="T922">
            <v>1318</v>
          </cell>
          <cell r="U922">
            <v>2468</v>
          </cell>
          <cell r="V922">
            <v>2468</v>
          </cell>
          <cell r="W922">
            <v>1</v>
          </cell>
        </row>
        <row r="923">
          <cell r="B923" t="str">
            <v>TOTAL  VEGGIES</v>
          </cell>
          <cell r="D923">
            <v>0</v>
          </cell>
          <cell r="F923">
            <v>0</v>
          </cell>
          <cell r="G923">
            <v>180</v>
          </cell>
          <cell r="H923">
            <v>150</v>
          </cell>
          <cell r="I923">
            <v>195</v>
          </cell>
          <cell r="J923">
            <v>195</v>
          </cell>
          <cell r="K923">
            <v>180</v>
          </cell>
          <cell r="L923">
            <v>250</v>
          </cell>
          <cell r="M923">
            <v>1150</v>
          </cell>
          <cell r="N923">
            <v>120</v>
          </cell>
          <cell r="O923">
            <v>110</v>
          </cell>
          <cell r="P923">
            <v>240</v>
          </cell>
          <cell r="Q923">
            <v>275</v>
          </cell>
          <cell r="R923">
            <v>283</v>
          </cell>
          <cell r="S923">
            <v>290</v>
          </cell>
          <cell r="T923">
            <v>1318</v>
          </cell>
          <cell r="U923">
            <v>2468</v>
          </cell>
          <cell r="V923">
            <v>2468</v>
          </cell>
          <cell r="W923">
            <v>1</v>
          </cell>
        </row>
        <row r="924">
          <cell r="D924">
            <v>0</v>
          </cell>
          <cell r="F924">
            <v>0</v>
          </cell>
          <cell r="W924">
            <v>1</v>
          </cell>
        </row>
        <row r="925">
          <cell r="B925" t="str">
            <v>ZIPLOC FILM EX.ADHER 12X15</v>
          </cell>
          <cell r="D925">
            <v>12</v>
          </cell>
          <cell r="E925" t="str">
            <v>280310</v>
          </cell>
          <cell r="F925">
            <v>1</v>
          </cell>
          <cell r="G925">
            <v>2326</v>
          </cell>
          <cell r="H925">
            <v>2850</v>
          </cell>
          <cell r="I925">
            <v>2780</v>
          </cell>
          <cell r="J925">
            <v>2980</v>
          </cell>
          <cell r="K925">
            <v>2830</v>
          </cell>
          <cell r="L925">
            <v>3200</v>
          </cell>
          <cell r="M925">
            <v>16966</v>
          </cell>
          <cell r="N925">
            <v>2500</v>
          </cell>
          <cell r="O925">
            <v>2370</v>
          </cell>
          <cell r="P925">
            <v>2850</v>
          </cell>
          <cell r="Q925">
            <v>2950</v>
          </cell>
          <cell r="R925">
            <v>3200</v>
          </cell>
          <cell r="S925">
            <v>3300</v>
          </cell>
          <cell r="T925">
            <v>17170</v>
          </cell>
          <cell r="U925">
            <v>34136</v>
          </cell>
          <cell r="V925">
            <v>34136</v>
          </cell>
          <cell r="W925">
            <v>1</v>
          </cell>
        </row>
        <row r="926">
          <cell r="B926" t="str">
            <v xml:space="preserve">  TOTAL FILM</v>
          </cell>
          <cell r="D926">
            <v>0</v>
          </cell>
          <cell r="F926">
            <v>0</v>
          </cell>
          <cell r="G926">
            <v>2326</v>
          </cell>
          <cell r="H926">
            <v>2850</v>
          </cell>
          <cell r="I926">
            <v>2780</v>
          </cell>
          <cell r="J926">
            <v>2980</v>
          </cell>
          <cell r="K926">
            <v>2830</v>
          </cell>
          <cell r="L926">
            <v>3200</v>
          </cell>
          <cell r="M926">
            <v>16966</v>
          </cell>
          <cell r="N926">
            <v>2500</v>
          </cell>
          <cell r="O926">
            <v>2370</v>
          </cell>
          <cell r="P926">
            <v>2850</v>
          </cell>
          <cell r="Q926">
            <v>2950</v>
          </cell>
          <cell r="R926">
            <v>3200</v>
          </cell>
          <cell r="S926">
            <v>3300</v>
          </cell>
          <cell r="T926">
            <v>17170</v>
          </cell>
          <cell r="U926">
            <v>34136</v>
          </cell>
          <cell r="V926">
            <v>34136</v>
          </cell>
          <cell r="W926">
            <v>1</v>
          </cell>
        </row>
        <row r="927">
          <cell r="D927">
            <v>0</v>
          </cell>
          <cell r="F927">
            <v>0</v>
          </cell>
          <cell r="W927">
            <v>1</v>
          </cell>
        </row>
        <row r="928">
          <cell r="B928" t="str">
            <v>ZIPLOC MINI 12X15X20</v>
          </cell>
          <cell r="D928">
            <v>0</v>
          </cell>
          <cell r="E928" t="str">
            <v>280350</v>
          </cell>
          <cell r="F928">
            <v>1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1</v>
          </cell>
        </row>
        <row r="929">
          <cell r="B929" t="str">
            <v xml:space="preserve">  TOTAL MINI</v>
          </cell>
          <cell r="D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1</v>
          </cell>
        </row>
        <row r="930">
          <cell r="D930">
            <v>0</v>
          </cell>
          <cell r="F930">
            <v>0</v>
          </cell>
          <cell r="W930">
            <v>1</v>
          </cell>
        </row>
        <row r="931">
          <cell r="B931" t="str">
            <v>ZIPLOC RECIP CUAD 12X3X900</v>
          </cell>
          <cell r="D931">
            <v>20</v>
          </cell>
          <cell r="E931" t="str">
            <v>280100</v>
          </cell>
          <cell r="F931">
            <v>1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1</v>
          </cell>
        </row>
        <row r="932">
          <cell r="B932" t="str">
            <v xml:space="preserve">  TOTAL RECIP CUADRADO</v>
          </cell>
          <cell r="D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1</v>
          </cell>
        </row>
        <row r="933">
          <cell r="D933">
            <v>0</v>
          </cell>
          <cell r="F933">
            <v>0</v>
          </cell>
          <cell r="W933">
            <v>1</v>
          </cell>
        </row>
        <row r="934">
          <cell r="B934" t="str">
            <v>ZIPLOC ALUMINIO 12X8m</v>
          </cell>
          <cell r="D934">
            <v>20</v>
          </cell>
          <cell r="E934" t="str">
            <v>280710</v>
          </cell>
          <cell r="F934">
            <v>1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1</v>
          </cell>
        </row>
        <row r="935">
          <cell r="B935" t="str">
            <v xml:space="preserve">  TOTAL MU</v>
          </cell>
          <cell r="D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1</v>
          </cell>
        </row>
        <row r="936">
          <cell r="D936">
            <v>0</v>
          </cell>
          <cell r="W936">
            <v>1</v>
          </cell>
        </row>
        <row r="937">
          <cell r="B937" t="str">
            <v>ZIPLOC SANDWICH X25</v>
          </cell>
          <cell r="D937">
            <v>12</v>
          </cell>
          <cell r="E937" t="str">
            <v>280170</v>
          </cell>
          <cell r="F937">
            <v>1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1</v>
          </cell>
        </row>
        <row r="938">
          <cell r="B938" t="str">
            <v>ZIPLOC SANDWICH X50 TAILANDIA</v>
          </cell>
          <cell r="D938">
            <v>12</v>
          </cell>
          <cell r="E938" t="str">
            <v>280160</v>
          </cell>
          <cell r="F938">
            <v>1</v>
          </cell>
          <cell r="G938">
            <v>38</v>
          </cell>
          <cell r="H938">
            <v>38</v>
          </cell>
          <cell r="I938">
            <v>50</v>
          </cell>
          <cell r="J938">
            <v>50</v>
          </cell>
          <cell r="K938">
            <v>35</v>
          </cell>
          <cell r="L938">
            <v>35</v>
          </cell>
          <cell r="M938">
            <v>246</v>
          </cell>
          <cell r="N938">
            <v>40</v>
          </cell>
          <cell r="O938">
            <v>40</v>
          </cell>
          <cell r="P938">
            <v>32</v>
          </cell>
          <cell r="Q938">
            <v>32</v>
          </cell>
          <cell r="R938">
            <v>50</v>
          </cell>
          <cell r="S938">
            <v>50</v>
          </cell>
          <cell r="T938">
            <v>244</v>
          </cell>
          <cell r="U938">
            <v>490</v>
          </cell>
          <cell r="V938">
            <v>490</v>
          </cell>
          <cell r="W938">
            <v>1</v>
          </cell>
        </row>
        <row r="939">
          <cell r="B939" t="str">
            <v>ZIPLOC SANDWICH ECO PACK 10X12</v>
          </cell>
          <cell r="D939">
            <v>12</v>
          </cell>
          <cell r="E939" t="str">
            <v>280167</v>
          </cell>
          <cell r="F939">
            <v>1</v>
          </cell>
          <cell r="G939">
            <v>790</v>
          </cell>
          <cell r="H939">
            <v>860</v>
          </cell>
          <cell r="I939">
            <v>890</v>
          </cell>
          <cell r="J939">
            <v>880</v>
          </cell>
          <cell r="K939">
            <v>830</v>
          </cell>
          <cell r="L939">
            <v>900</v>
          </cell>
          <cell r="M939">
            <v>5150</v>
          </cell>
          <cell r="N939">
            <v>780</v>
          </cell>
          <cell r="O939">
            <v>730</v>
          </cell>
          <cell r="P939">
            <v>880</v>
          </cell>
          <cell r="Q939">
            <v>850</v>
          </cell>
          <cell r="R939">
            <v>890</v>
          </cell>
          <cell r="S939">
            <v>895</v>
          </cell>
          <cell r="T939">
            <v>5025</v>
          </cell>
          <cell r="U939">
            <v>10175</v>
          </cell>
          <cell r="V939">
            <v>10175</v>
          </cell>
          <cell r="W939">
            <v>1</v>
          </cell>
        </row>
        <row r="940">
          <cell r="B940" t="str">
            <v xml:space="preserve">  TOTAL SANDWICH</v>
          </cell>
          <cell r="D940">
            <v>0</v>
          </cell>
          <cell r="F940">
            <v>0</v>
          </cell>
          <cell r="G940">
            <v>828</v>
          </cell>
          <cell r="H940">
            <v>898</v>
          </cell>
          <cell r="I940">
            <v>940</v>
          </cell>
          <cell r="J940">
            <v>930</v>
          </cell>
          <cell r="K940">
            <v>865</v>
          </cell>
          <cell r="L940">
            <v>935</v>
          </cell>
          <cell r="M940">
            <v>5396</v>
          </cell>
          <cell r="N940">
            <v>820</v>
          </cell>
          <cell r="O940">
            <v>770</v>
          </cell>
          <cell r="P940">
            <v>912</v>
          </cell>
          <cell r="Q940">
            <v>882</v>
          </cell>
          <cell r="R940">
            <v>940</v>
          </cell>
          <cell r="S940">
            <v>945</v>
          </cell>
          <cell r="T940">
            <v>5269</v>
          </cell>
          <cell r="U940">
            <v>10665</v>
          </cell>
          <cell r="V940">
            <v>10665</v>
          </cell>
          <cell r="W940">
            <v>1</v>
          </cell>
        </row>
        <row r="941">
          <cell r="D941">
            <v>0</v>
          </cell>
          <cell r="F941">
            <v>0</v>
          </cell>
          <cell r="W941">
            <v>1</v>
          </cell>
        </row>
        <row r="942">
          <cell r="B942" t="str">
            <v>TOTAL BOLSAS FOOD</v>
          </cell>
          <cell r="D942">
            <v>0</v>
          </cell>
          <cell r="F942">
            <v>0</v>
          </cell>
          <cell r="G942">
            <v>8369.2000000000007</v>
          </cell>
          <cell r="H942">
            <v>8979.7999999999993</v>
          </cell>
          <cell r="I942">
            <v>9642.6</v>
          </cell>
          <cell r="J942">
            <v>9344.7999999999993</v>
          </cell>
          <cell r="K942">
            <v>9181.2000000000007</v>
          </cell>
          <cell r="L942">
            <v>10203.799999999999</v>
          </cell>
          <cell r="M942">
            <v>55721.4</v>
          </cell>
          <cell r="N942">
            <v>8196.5</v>
          </cell>
          <cell r="O942">
            <v>7773.5</v>
          </cell>
          <cell r="P942">
            <v>9489</v>
          </cell>
          <cell r="Q942">
            <v>9491.7999999999993</v>
          </cell>
          <cell r="R942">
            <v>9924.6</v>
          </cell>
          <cell r="S942">
            <v>10434</v>
          </cell>
          <cell r="T942">
            <v>55309.4</v>
          </cell>
          <cell r="U942">
            <v>111030.8</v>
          </cell>
          <cell r="V942">
            <v>111030.8</v>
          </cell>
          <cell r="W942">
            <v>1</v>
          </cell>
        </row>
        <row r="943">
          <cell r="D943">
            <v>0</v>
          </cell>
          <cell r="F943">
            <v>0</v>
          </cell>
          <cell r="W943">
            <v>1</v>
          </cell>
        </row>
        <row r="944">
          <cell r="D944">
            <v>0</v>
          </cell>
          <cell r="F944">
            <v>0</v>
          </cell>
          <cell r="W944">
            <v>1</v>
          </cell>
        </row>
        <row r="945">
          <cell r="B945" t="str">
            <v>BOLSAS ZIPLOC TOTAL</v>
          </cell>
          <cell r="D945">
            <v>0</v>
          </cell>
          <cell r="F945">
            <v>0</v>
          </cell>
          <cell r="G945">
            <v>21616.2</v>
          </cell>
          <cell r="H945">
            <v>22333.8</v>
          </cell>
          <cell r="I945">
            <v>23303.599999999999</v>
          </cell>
          <cell r="J945">
            <v>23048.6</v>
          </cell>
          <cell r="K945">
            <v>22602.7</v>
          </cell>
          <cell r="L945">
            <v>23178.799999999999</v>
          </cell>
          <cell r="M945">
            <v>136083.70000000001</v>
          </cell>
          <cell r="N945">
            <v>21703.599999999999</v>
          </cell>
          <cell r="O945">
            <v>21502</v>
          </cell>
          <cell r="P945">
            <v>23271</v>
          </cell>
          <cell r="Q945">
            <v>23295.199999999997</v>
          </cell>
          <cell r="R945">
            <v>23760.1</v>
          </cell>
          <cell r="S945">
            <v>24301.599999999999</v>
          </cell>
          <cell r="T945">
            <v>137833.5</v>
          </cell>
          <cell r="U945">
            <v>273917.2</v>
          </cell>
          <cell r="V945">
            <v>273917.2</v>
          </cell>
          <cell r="W945">
            <v>1</v>
          </cell>
        </row>
        <row r="946">
          <cell r="D946">
            <v>0</v>
          </cell>
          <cell r="F946">
            <v>0</v>
          </cell>
          <cell r="W946">
            <v>1</v>
          </cell>
        </row>
        <row r="947">
          <cell r="D947">
            <v>0</v>
          </cell>
          <cell r="F947">
            <v>0</v>
          </cell>
          <cell r="W947">
            <v>1</v>
          </cell>
        </row>
        <row r="948">
          <cell r="B948" t="str">
            <v>CERA AUTO NUEVO 12X500</v>
          </cell>
          <cell r="D948">
            <v>0</v>
          </cell>
          <cell r="E948" t="str">
            <v>070100</v>
          </cell>
          <cell r="F948">
            <v>0.77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1</v>
          </cell>
        </row>
        <row r="949">
          <cell r="B949" t="str">
            <v>SHAMPOO GRAND PRIX 12 X 500</v>
          </cell>
          <cell r="D949">
            <v>12</v>
          </cell>
          <cell r="E949" t="str">
            <v>070300</v>
          </cell>
          <cell r="F949">
            <v>1.25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1</v>
          </cell>
        </row>
        <row r="950">
          <cell r="B950" t="str">
            <v>GRAND PRIX PROT.GAT 12X500</v>
          </cell>
          <cell r="D950">
            <v>12</v>
          </cell>
          <cell r="E950" t="str">
            <v>070400</v>
          </cell>
          <cell r="F950">
            <v>1.1000000000000001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1</v>
          </cell>
        </row>
        <row r="951">
          <cell r="B951" t="str">
            <v>REVIVIDOR DE GOMAS 12 X 440CC</v>
          </cell>
          <cell r="D951">
            <v>12</v>
          </cell>
          <cell r="E951" t="str">
            <v>070500</v>
          </cell>
          <cell r="F951">
            <v>1.1000000000000001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1</v>
          </cell>
        </row>
        <row r="952">
          <cell r="B952" t="str">
            <v>TOTAL CUIDADO DE AUTOMOVILES</v>
          </cell>
          <cell r="D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1</v>
          </cell>
        </row>
        <row r="953">
          <cell r="D953">
            <v>0</v>
          </cell>
          <cell r="F953">
            <v>0</v>
          </cell>
          <cell r="W953">
            <v>1</v>
          </cell>
        </row>
        <row r="954">
          <cell r="D954">
            <v>0</v>
          </cell>
          <cell r="F954">
            <v>0</v>
          </cell>
          <cell r="W954">
            <v>1</v>
          </cell>
        </row>
        <row r="955">
          <cell r="B955" t="str">
            <v xml:space="preserve"> TOTAL AUTOCARE</v>
          </cell>
          <cell r="D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1</v>
          </cell>
        </row>
        <row r="956">
          <cell r="D956">
            <v>0</v>
          </cell>
          <cell r="F956">
            <v>0</v>
          </cell>
          <cell r="W956">
            <v>1</v>
          </cell>
        </row>
        <row r="957">
          <cell r="D957">
            <v>0</v>
          </cell>
          <cell r="F957">
            <v>0</v>
          </cell>
          <cell r="W957">
            <v>1</v>
          </cell>
        </row>
        <row r="958">
          <cell r="D958">
            <v>0</v>
          </cell>
          <cell r="F958">
            <v>0</v>
          </cell>
          <cell r="W958">
            <v>1</v>
          </cell>
        </row>
        <row r="959">
          <cell r="B959" t="str">
            <v>TOTAL HOME CARE + VARIOS</v>
          </cell>
          <cell r="D959">
            <v>0</v>
          </cell>
          <cell r="F959">
            <v>0</v>
          </cell>
          <cell r="G959">
            <v>415124.20647804748</v>
          </cell>
          <cell r="H959">
            <v>335991.74488563795</v>
          </cell>
          <cell r="I959">
            <v>337735.09537411795</v>
          </cell>
          <cell r="J959">
            <v>436540.37252748333</v>
          </cell>
          <cell r="K959">
            <v>351048.79161015485</v>
          </cell>
          <cell r="L959">
            <v>349949.01002567483</v>
          </cell>
          <cell r="M959">
            <v>2226389.2209011163</v>
          </cell>
          <cell r="N959">
            <v>428928.56724958587</v>
          </cell>
          <cell r="O959">
            <v>345993.52410784794</v>
          </cell>
          <cell r="P959">
            <v>353882.01845183776</v>
          </cell>
          <cell r="Q959">
            <v>457865.1954650355</v>
          </cell>
          <cell r="R959">
            <v>370825.23210393393</v>
          </cell>
          <cell r="S959">
            <v>367912.37062156614</v>
          </cell>
          <cell r="T959">
            <v>2325406.907999807</v>
          </cell>
          <cell r="U959">
            <v>4551796.1289009238</v>
          </cell>
          <cell r="V959">
            <v>4302407.1411442701</v>
          </cell>
          <cell r="W959">
            <v>1</v>
          </cell>
        </row>
        <row r="960">
          <cell r="D960">
            <v>0</v>
          </cell>
          <cell r="F960">
            <v>0</v>
          </cell>
          <cell r="W960">
            <v>1</v>
          </cell>
        </row>
        <row r="961">
          <cell r="B961" t="str">
            <v>REPELENTES</v>
          </cell>
          <cell r="D961">
            <v>0</v>
          </cell>
          <cell r="F961">
            <v>0</v>
          </cell>
          <cell r="W961">
            <v>1</v>
          </cell>
        </row>
        <row r="962">
          <cell r="D962">
            <v>0</v>
          </cell>
          <cell r="F962">
            <v>0</v>
          </cell>
          <cell r="W962">
            <v>1</v>
          </cell>
        </row>
        <row r="963">
          <cell r="B963" t="str">
            <v xml:space="preserve"> REPELENTES OFF</v>
          </cell>
          <cell r="D963">
            <v>0</v>
          </cell>
          <cell r="F963">
            <v>0</v>
          </cell>
          <cell r="W963">
            <v>1</v>
          </cell>
        </row>
        <row r="964">
          <cell r="D964">
            <v>0</v>
          </cell>
          <cell r="F964">
            <v>0</v>
          </cell>
          <cell r="W964">
            <v>1</v>
          </cell>
        </row>
        <row r="965">
          <cell r="D965">
            <v>0</v>
          </cell>
          <cell r="F965">
            <v>0</v>
          </cell>
          <cell r="W965">
            <v>1</v>
          </cell>
        </row>
        <row r="966">
          <cell r="B966" t="str">
            <v>OFF EXTRA DURAC. 165X12</v>
          </cell>
          <cell r="C966">
            <v>165</v>
          </cell>
          <cell r="D966">
            <v>12</v>
          </cell>
          <cell r="E966" t="str">
            <v>100133</v>
          </cell>
          <cell r="F966">
            <v>1.1000000000000001</v>
          </cell>
          <cell r="G966">
            <v>0</v>
          </cell>
          <cell r="H966">
            <v>100</v>
          </cell>
          <cell r="I966">
            <v>500</v>
          </cell>
          <cell r="J966">
            <v>1500</v>
          </cell>
          <cell r="K966">
            <v>2000</v>
          </cell>
          <cell r="L966">
            <v>1200</v>
          </cell>
          <cell r="M966">
            <v>5300</v>
          </cell>
          <cell r="N966">
            <v>2500</v>
          </cell>
          <cell r="O966">
            <v>300</v>
          </cell>
          <cell r="P966">
            <v>250</v>
          </cell>
          <cell r="Q966">
            <v>400</v>
          </cell>
          <cell r="R966">
            <v>100</v>
          </cell>
          <cell r="S966">
            <v>0</v>
          </cell>
          <cell r="T966">
            <v>3550</v>
          </cell>
          <cell r="U966">
            <v>8850</v>
          </cell>
          <cell r="V966">
            <v>9735</v>
          </cell>
          <cell r="W966">
            <v>1</v>
          </cell>
        </row>
        <row r="967">
          <cell r="B967" t="str">
            <v>OFF AER.N.F. 165CC</v>
          </cell>
          <cell r="C967">
            <v>165</v>
          </cell>
          <cell r="D967">
            <v>12</v>
          </cell>
          <cell r="E967" t="str">
            <v>100131</v>
          </cell>
          <cell r="F967">
            <v>1.1000000000000001</v>
          </cell>
          <cell r="G967">
            <v>0</v>
          </cell>
          <cell r="H967">
            <v>350</v>
          </cell>
          <cell r="I967">
            <v>2000</v>
          </cell>
          <cell r="J967">
            <v>18000</v>
          </cell>
          <cell r="K967">
            <v>25000</v>
          </cell>
          <cell r="L967">
            <v>12000</v>
          </cell>
          <cell r="M967">
            <v>57350</v>
          </cell>
          <cell r="N967">
            <v>15000</v>
          </cell>
          <cell r="O967">
            <v>5000</v>
          </cell>
          <cell r="P967">
            <v>2500</v>
          </cell>
          <cell r="Q967">
            <v>2000</v>
          </cell>
          <cell r="R967">
            <v>2000</v>
          </cell>
          <cell r="S967">
            <v>500</v>
          </cell>
          <cell r="T967">
            <v>27000</v>
          </cell>
          <cell r="U967">
            <v>84350</v>
          </cell>
          <cell r="V967">
            <v>92785.000000000015</v>
          </cell>
          <cell r="W967">
            <v>1</v>
          </cell>
        </row>
        <row r="968">
          <cell r="B968" t="str">
            <v>2 OFF X 165CC C/1 PROT INT GRA</v>
          </cell>
          <cell r="C968">
            <v>165</v>
          </cell>
          <cell r="D968">
            <v>12</v>
          </cell>
          <cell r="E968" t="str">
            <v>100134</v>
          </cell>
          <cell r="F968">
            <v>1.1000000000000001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1</v>
          </cell>
        </row>
        <row r="969">
          <cell r="B969" t="str">
            <v>OFF AEROSOL 290CC X12</v>
          </cell>
          <cell r="C969">
            <v>290</v>
          </cell>
          <cell r="D969">
            <v>12</v>
          </cell>
          <cell r="E969" t="str">
            <v>100135</v>
          </cell>
          <cell r="F969">
            <v>1.93</v>
          </cell>
          <cell r="G969">
            <v>0</v>
          </cell>
          <cell r="H969">
            <v>100</v>
          </cell>
          <cell r="I969">
            <v>800</v>
          </cell>
          <cell r="J969">
            <v>2500</v>
          </cell>
          <cell r="K969">
            <v>3500</v>
          </cell>
          <cell r="L969">
            <v>2500</v>
          </cell>
          <cell r="M969">
            <v>9400</v>
          </cell>
          <cell r="N969">
            <v>4400</v>
          </cell>
          <cell r="O969">
            <v>2000</v>
          </cell>
          <cell r="P969">
            <v>500</v>
          </cell>
          <cell r="Q969">
            <v>200</v>
          </cell>
          <cell r="R969">
            <v>100</v>
          </cell>
          <cell r="S969">
            <v>0</v>
          </cell>
          <cell r="T969">
            <v>7200</v>
          </cell>
          <cell r="U969">
            <v>16600</v>
          </cell>
          <cell r="V969">
            <v>32038</v>
          </cell>
          <cell r="W969">
            <v>1</v>
          </cell>
        </row>
        <row r="970">
          <cell r="B970" t="str">
            <v>OFF CREMA X 60CC C/ALOE VERA</v>
          </cell>
          <cell r="C970">
            <v>60</v>
          </cell>
          <cell r="D970">
            <v>24</v>
          </cell>
          <cell r="E970" t="str">
            <v>100152</v>
          </cell>
          <cell r="F970">
            <v>0.8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1</v>
          </cell>
        </row>
        <row r="971">
          <cell r="B971" t="str">
            <v>OFF CREMA X 60CC C/ALOE VERA</v>
          </cell>
          <cell r="C971">
            <v>60</v>
          </cell>
          <cell r="D971">
            <v>24</v>
          </cell>
          <cell r="E971" t="str">
            <v>100154</v>
          </cell>
          <cell r="F971">
            <v>0.8</v>
          </cell>
          <cell r="G971">
            <v>1973.0150035460838</v>
          </cell>
          <cell r="H971">
            <v>1764.033823252189</v>
          </cell>
          <cell r="I971">
            <v>3000</v>
          </cell>
          <cell r="J971">
            <v>8000</v>
          </cell>
          <cell r="K971">
            <v>12000</v>
          </cell>
          <cell r="L971">
            <v>15000</v>
          </cell>
          <cell r="M971">
            <v>41737.048826798273</v>
          </cell>
          <cell r="N971">
            <v>11500</v>
          </cell>
          <cell r="O971">
            <v>8800</v>
          </cell>
          <cell r="P971">
            <v>5469</v>
          </cell>
          <cell r="Q971">
            <v>3552.6120615397872</v>
          </cell>
          <cell r="R971">
            <v>708.22027093118527</v>
          </cell>
          <cell r="S971">
            <v>595.16849437447752</v>
          </cell>
          <cell r="T971">
            <v>30625.000826845451</v>
          </cell>
          <cell r="U971">
            <v>72362.049653643728</v>
          </cell>
          <cell r="V971">
            <v>57889.639722914988</v>
          </cell>
          <cell r="W971">
            <v>1</v>
          </cell>
        </row>
        <row r="972">
          <cell r="B972" t="str">
            <v>OFF GEL 100GR X12</v>
          </cell>
          <cell r="C972">
            <v>100</v>
          </cell>
          <cell r="D972">
            <v>12</v>
          </cell>
          <cell r="E972" t="str">
            <v>100181</v>
          </cell>
          <cell r="F972">
            <v>0.84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1</v>
          </cell>
        </row>
        <row r="973">
          <cell r="B973" t="str">
            <v xml:space="preserve">   OFF TOTAL</v>
          </cell>
          <cell r="D973">
            <v>0</v>
          </cell>
          <cell r="F973">
            <v>0</v>
          </cell>
          <cell r="G973">
            <v>1973.0150035460838</v>
          </cell>
          <cell r="H973">
            <v>2314.033823252189</v>
          </cell>
          <cell r="I973">
            <v>6300</v>
          </cell>
          <cell r="J973">
            <v>30000</v>
          </cell>
          <cell r="K973">
            <v>42500</v>
          </cell>
          <cell r="L973">
            <v>30700</v>
          </cell>
          <cell r="M973">
            <v>113787.04882679827</v>
          </cell>
          <cell r="N973">
            <v>33400</v>
          </cell>
          <cell r="O973">
            <v>16100</v>
          </cell>
          <cell r="P973">
            <v>8719</v>
          </cell>
          <cell r="Q973">
            <v>6152.6120615397867</v>
          </cell>
          <cell r="R973">
            <v>2908.220270931185</v>
          </cell>
          <cell r="S973">
            <v>1095.1684943744776</v>
          </cell>
          <cell r="T973">
            <v>68375.000826845455</v>
          </cell>
          <cell r="U973">
            <v>182162.04965364374</v>
          </cell>
          <cell r="V973">
            <v>192447.63972291499</v>
          </cell>
          <cell r="W973">
            <v>1</v>
          </cell>
        </row>
        <row r="974">
          <cell r="D974">
            <v>0</v>
          </cell>
          <cell r="F974">
            <v>0</v>
          </cell>
          <cell r="W974">
            <v>1</v>
          </cell>
        </row>
        <row r="975">
          <cell r="B975" t="str">
            <v>OFF CREMA CON ALOE VERA 200X12</v>
          </cell>
          <cell r="C975">
            <v>200</v>
          </cell>
          <cell r="D975">
            <v>12</v>
          </cell>
          <cell r="E975" t="str">
            <v>100232</v>
          </cell>
          <cell r="F975">
            <v>1.37</v>
          </cell>
          <cell r="G975">
            <v>1281.0407724170782</v>
          </cell>
          <cell r="H975">
            <v>1145.3533031666345</v>
          </cell>
          <cell r="I975">
            <v>2500</v>
          </cell>
          <cell r="J975">
            <v>6500</v>
          </cell>
          <cell r="K975">
            <v>9000</v>
          </cell>
          <cell r="L975">
            <v>12500</v>
          </cell>
          <cell r="M975">
            <v>32926.39407558371</v>
          </cell>
          <cell r="N975">
            <v>7500</v>
          </cell>
          <cell r="O975">
            <v>5155</v>
          </cell>
          <cell r="P975">
            <v>3574.6100616063122</v>
          </cell>
          <cell r="Q975">
            <v>2306.6428239185252</v>
          </cell>
          <cell r="R975">
            <v>459.83382857429297</v>
          </cell>
          <cell r="S975">
            <v>386.43147993374191</v>
          </cell>
          <cell r="T975">
            <v>19382.518194032873</v>
          </cell>
          <cell r="U975">
            <v>52308.912269616587</v>
          </cell>
          <cell r="V975">
            <v>71663.209809374734</v>
          </cell>
          <cell r="W975">
            <v>1</v>
          </cell>
        </row>
        <row r="976">
          <cell r="B976" t="str">
            <v>OFF CREMA ALOE 200X12 20% DESC</v>
          </cell>
          <cell r="C976">
            <v>200</v>
          </cell>
          <cell r="D976">
            <v>12</v>
          </cell>
          <cell r="E976" t="str">
            <v>100236</v>
          </cell>
          <cell r="F976">
            <v>1.37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1</v>
          </cell>
        </row>
        <row r="977">
          <cell r="B977" t="str">
            <v>OFF PROTECCION SOLAR 100X12</v>
          </cell>
          <cell r="C977">
            <v>100</v>
          </cell>
          <cell r="D977">
            <v>12</v>
          </cell>
          <cell r="E977" t="str">
            <v>100237</v>
          </cell>
          <cell r="F977">
            <v>0.6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1</v>
          </cell>
        </row>
        <row r="978">
          <cell r="B978" t="str">
            <v>OFF SPRAY CON ALOE VERA 200X12</v>
          </cell>
          <cell r="C978">
            <v>200</v>
          </cell>
          <cell r="D978">
            <v>12</v>
          </cell>
          <cell r="E978" t="str">
            <v>100242</v>
          </cell>
          <cell r="F978">
            <v>1.33</v>
          </cell>
          <cell r="G978">
            <v>581.56309532785315</v>
          </cell>
          <cell r="H978">
            <v>519.96409995348938</v>
          </cell>
          <cell r="I978">
            <v>1385.7637225001815</v>
          </cell>
          <cell r="J978">
            <v>2500</v>
          </cell>
          <cell r="K978">
            <v>3500</v>
          </cell>
          <cell r="L978">
            <v>4151</v>
          </cell>
          <cell r="M978">
            <v>12638.290917781524</v>
          </cell>
          <cell r="N978">
            <v>3389.2359944350665</v>
          </cell>
          <cell r="O978">
            <v>2396.0081561104266</v>
          </cell>
          <cell r="P978">
            <v>1622.790887518312</v>
          </cell>
          <cell r="Q978">
            <v>1047.1628767621212</v>
          </cell>
          <cell r="R978">
            <v>208.75399943559054</v>
          </cell>
          <cell r="S978">
            <v>175.43101862274031</v>
          </cell>
          <cell r="T978">
            <v>8839.3829328842567</v>
          </cell>
          <cell r="U978">
            <v>21477.673850665778</v>
          </cell>
          <cell r="V978">
            <v>28565.306221385486</v>
          </cell>
          <cell r="W978">
            <v>1</v>
          </cell>
        </row>
        <row r="979">
          <cell r="B979" t="str">
            <v xml:space="preserve">   OFF SKIN TOTAL</v>
          </cell>
          <cell r="D979">
            <v>0</v>
          </cell>
          <cell r="F979">
            <v>0</v>
          </cell>
          <cell r="G979">
            <v>1862.6038677449314</v>
          </cell>
          <cell r="H979">
            <v>1665.3174031201238</v>
          </cell>
          <cell r="I979">
            <v>3885.7637225001818</v>
          </cell>
          <cell r="J979">
            <v>9000</v>
          </cell>
          <cell r="K979">
            <v>12500</v>
          </cell>
          <cell r="L979">
            <v>16651</v>
          </cell>
          <cell r="M979">
            <v>45564.684993365234</v>
          </cell>
          <cell r="N979">
            <v>10889.235994435066</v>
          </cell>
          <cell r="O979">
            <v>7551.0081561104271</v>
          </cell>
          <cell r="P979">
            <v>5197.4009491246243</v>
          </cell>
          <cell r="Q979">
            <v>3353.8057006806466</v>
          </cell>
          <cell r="R979">
            <v>668.58782800988354</v>
          </cell>
          <cell r="S979">
            <v>561.86249855648225</v>
          </cell>
          <cell r="T979">
            <v>28221.901126917131</v>
          </cell>
          <cell r="U979">
            <v>73786.586120282358</v>
          </cell>
          <cell r="V979">
            <v>100228.51603076022</v>
          </cell>
          <cell r="W979">
            <v>1</v>
          </cell>
        </row>
        <row r="980">
          <cell r="D980">
            <v>0</v>
          </cell>
          <cell r="F980">
            <v>0</v>
          </cell>
          <cell r="W980">
            <v>1</v>
          </cell>
        </row>
        <row r="981">
          <cell r="B981" t="str">
            <v>OFF CANDLES TWIN PACK (x2)</v>
          </cell>
          <cell r="C981">
            <v>2</v>
          </cell>
          <cell r="D981">
            <v>24</v>
          </cell>
          <cell r="E981" t="str">
            <v>100320</v>
          </cell>
          <cell r="F981">
            <v>1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1</v>
          </cell>
        </row>
        <row r="982">
          <cell r="B982" t="str">
            <v>OFF CANDLES SINGLE PACK (x1)</v>
          </cell>
          <cell r="C982">
            <v>1</v>
          </cell>
          <cell r="D982">
            <v>12</v>
          </cell>
          <cell r="E982" t="str">
            <v>100321</v>
          </cell>
          <cell r="F982">
            <v>1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1</v>
          </cell>
        </row>
        <row r="983">
          <cell r="B983" t="str">
            <v xml:space="preserve">     TOTAL CANDLES</v>
          </cell>
          <cell r="D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1</v>
          </cell>
        </row>
        <row r="984">
          <cell r="D984">
            <v>0</v>
          </cell>
          <cell r="F984">
            <v>0</v>
          </cell>
          <cell r="W984">
            <v>1</v>
          </cell>
        </row>
        <row r="985">
          <cell r="B985" t="str">
            <v xml:space="preserve">  REP. CORPORAL - OFF</v>
          </cell>
          <cell r="D985">
            <v>0</v>
          </cell>
          <cell r="F985">
            <v>0</v>
          </cell>
          <cell r="G985">
            <v>3835.6188712910152</v>
          </cell>
          <cell r="H985">
            <v>3979.3512263723128</v>
          </cell>
          <cell r="I985">
            <v>10185.763722500182</v>
          </cell>
          <cell r="J985">
            <v>39000</v>
          </cell>
          <cell r="K985">
            <v>55000</v>
          </cell>
          <cell r="L985">
            <v>47351</v>
          </cell>
          <cell r="M985">
            <v>159351.7338201635</v>
          </cell>
          <cell r="N985">
            <v>44289.235994435068</v>
          </cell>
          <cell r="O985">
            <v>23651.008156110427</v>
          </cell>
          <cell r="P985">
            <v>13916.400949124625</v>
          </cell>
          <cell r="Q985">
            <v>9506.4177622204334</v>
          </cell>
          <cell r="R985">
            <v>3576.8080989410687</v>
          </cell>
          <cell r="S985">
            <v>1657.0309929309599</v>
          </cell>
          <cell r="T985">
            <v>96596.901953762586</v>
          </cell>
          <cell r="U985">
            <v>255948.6357739261</v>
          </cell>
          <cell r="V985">
            <v>292676.15575367521</v>
          </cell>
          <cell r="W985">
            <v>1</v>
          </cell>
        </row>
        <row r="986">
          <cell r="D986">
            <v>0</v>
          </cell>
          <cell r="F986">
            <v>0</v>
          </cell>
          <cell r="W986">
            <v>1</v>
          </cell>
        </row>
        <row r="987">
          <cell r="B987" t="str">
            <v xml:space="preserve"> REPELENTES FUYI</v>
          </cell>
          <cell r="D987">
            <v>0</v>
          </cell>
          <cell r="F987">
            <v>0</v>
          </cell>
          <cell r="W987">
            <v>1</v>
          </cell>
        </row>
        <row r="988">
          <cell r="D988">
            <v>0</v>
          </cell>
          <cell r="F988">
            <v>0</v>
          </cell>
          <cell r="W988">
            <v>1</v>
          </cell>
        </row>
        <row r="989">
          <cell r="D989">
            <v>0</v>
          </cell>
          <cell r="F989">
            <v>0</v>
          </cell>
          <cell r="W989">
            <v>1</v>
          </cell>
        </row>
        <row r="990">
          <cell r="B990" t="str">
            <v>FUYI REPEL.AER.180X12</v>
          </cell>
          <cell r="C990">
            <v>180</v>
          </cell>
          <cell r="D990">
            <v>0</v>
          </cell>
          <cell r="E990" t="str">
            <v>100260</v>
          </cell>
          <cell r="F990">
            <v>1.2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1</v>
          </cell>
        </row>
        <row r="991">
          <cell r="B991" t="str">
            <v>FUYI REPEL.AER.165X12</v>
          </cell>
          <cell r="C991">
            <v>165</v>
          </cell>
          <cell r="D991">
            <v>0</v>
          </cell>
          <cell r="E991" t="str">
            <v>100261</v>
          </cell>
          <cell r="F991">
            <v>1.1000000000000001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1</v>
          </cell>
        </row>
        <row r="992">
          <cell r="B992" t="str">
            <v>FUYI REP 165X12</v>
          </cell>
          <cell r="C992">
            <v>165</v>
          </cell>
          <cell r="D992">
            <v>12</v>
          </cell>
          <cell r="E992" t="str">
            <v>100262</v>
          </cell>
          <cell r="F992">
            <v>1.1000000000000001</v>
          </cell>
          <cell r="G992">
            <v>548.87531188909577</v>
          </cell>
          <cell r="H992">
            <v>490.73859711165858</v>
          </cell>
          <cell r="I992">
            <v>750</v>
          </cell>
          <cell r="J992">
            <v>2000</v>
          </cell>
          <cell r="K992">
            <v>3783.7888049162816</v>
          </cell>
          <cell r="L992">
            <v>4354</v>
          </cell>
          <cell r="M992">
            <v>11927.402713917036</v>
          </cell>
          <cell r="N992">
            <v>3198.7379846765907</v>
          </cell>
          <cell r="O992">
            <v>2261.3362755292128</v>
          </cell>
          <cell r="P992">
            <v>1531.5790525106536</v>
          </cell>
          <cell r="Q992">
            <v>988.30523325671675</v>
          </cell>
          <cell r="R992">
            <v>197.02061129534374</v>
          </cell>
          <cell r="S992">
            <v>165.57060761789833</v>
          </cell>
          <cell r="T992">
            <v>8342.5497648864148</v>
          </cell>
          <cell r="U992">
            <v>20269.952478803451</v>
          </cell>
          <cell r="V992">
            <v>22296.947726683797</v>
          </cell>
          <cell r="W992">
            <v>1</v>
          </cell>
        </row>
        <row r="993">
          <cell r="B993" t="str">
            <v>FUYI REPEL. CREMA 60X24</v>
          </cell>
          <cell r="C993">
            <v>60</v>
          </cell>
          <cell r="D993">
            <v>0</v>
          </cell>
          <cell r="E993" t="str">
            <v>100270</v>
          </cell>
          <cell r="F993">
            <v>0.82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1</v>
          </cell>
        </row>
        <row r="994">
          <cell r="B994" t="str">
            <v>FUYI REP CREMA C/ALOE VRA 60CC</v>
          </cell>
          <cell r="C994">
            <v>60</v>
          </cell>
          <cell r="D994">
            <v>24</v>
          </cell>
          <cell r="E994" t="str">
            <v>100271</v>
          </cell>
          <cell r="F994">
            <v>0.82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1</v>
          </cell>
        </row>
        <row r="995">
          <cell r="B995" t="str">
            <v>FUYI REP CREMA 60X24</v>
          </cell>
          <cell r="C995">
            <v>60</v>
          </cell>
          <cell r="D995">
            <v>24</v>
          </cell>
          <cell r="E995" t="str">
            <v>100272</v>
          </cell>
          <cell r="F995">
            <v>0.82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1</v>
          </cell>
        </row>
        <row r="996">
          <cell r="B996" t="str">
            <v>FUYI REPEL.CREMA 200X12</v>
          </cell>
          <cell r="C996">
            <v>200</v>
          </cell>
          <cell r="D996">
            <v>0</v>
          </cell>
          <cell r="E996" t="str">
            <v>100280</v>
          </cell>
          <cell r="F996">
            <v>1.37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1</v>
          </cell>
        </row>
        <row r="997">
          <cell r="B997" t="str">
            <v>FUYI REP CREMA 200X12</v>
          </cell>
          <cell r="C997">
            <v>200</v>
          </cell>
          <cell r="D997">
            <v>12</v>
          </cell>
          <cell r="E997" t="str">
            <v>100282</v>
          </cell>
          <cell r="F997">
            <v>1.37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1</v>
          </cell>
        </row>
        <row r="998">
          <cell r="B998" t="str">
            <v>FUYI REPEL. CREMA ALOE 60X24</v>
          </cell>
          <cell r="C998">
            <v>60</v>
          </cell>
          <cell r="D998">
            <v>0</v>
          </cell>
          <cell r="E998" t="str">
            <v>100290</v>
          </cell>
          <cell r="F998">
            <v>0.82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1</v>
          </cell>
        </row>
        <row r="999">
          <cell r="B999" t="str">
            <v>FUYI REPEL. CREMA ALOE 200X12</v>
          </cell>
          <cell r="C999">
            <v>60</v>
          </cell>
          <cell r="D999">
            <v>0</v>
          </cell>
          <cell r="E999" t="str">
            <v>100300</v>
          </cell>
          <cell r="F999">
            <v>1.37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1</v>
          </cell>
        </row>
        <row r="1000">
          <cell r="B1000" t="str">
            <v>FUYI REPEL. GEL 100X12</v>
          </cell>
          <cell r="C1000">
            <v>100</v>
          </cell>
          <cell r="D1000">
            <v>0</v>
          </cell>
          <cell r="E1000" t="str">
            <v>100310</v>
          </cell>
          <cell r="F1000">
            <v>0.69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1</v>
          </cell>
        </row>
        <row r="1001">
          <cell r="B1001" t="str">
            <v xml:space="preserve">   FUYI REPELENTES TOTAL</v>
          </cell>
          <cell r="D1001">
            <v>0</v>
          </cell>
          <cell r="F1001">
            <v>0</v>
          </cell>
          <cell r="G1001">
            <v>548.87531188909577</v>
          </cell>
          <cell r="H1001">
            <v>490.73859711165858</v>
          </cell>
          <cell r="I1001">
            <v>750</v>
          </cell>
          <cell r="J1001">
            <v>2000</v>
          </cell>
          <cell r="K1001">
            <v>3783.7888049162816</v>
          </cell>
          <cell r="L1001">
            <v>4354</v>
          </cell>
          <cell r="M1001">
            <v>11927.402713917036</v>
          </cell>
          <cell r="N1001">
            <v>3198.7379846765907</v>
          </cell>
          <cell r="O1001">
            <v>2261.3362755292128</v>
          </cell>
          <cell r="P1001">
            <v>1531.5790525106536</v>
          </cell>
          <cell r="Q1001">
            <v>988.30523325671675</v>
          </cell>
          <cell r="R1001">
            <v>197.02061129534374</v>
          </cell>
          <cell r="S1001">
            <v>165.57060761789833</v>
          </cell>
          <cell r="T1001">
            <v>8342.5497648864148</v>
          </cell>
          <cell r="U1001">
            <v>20269.952478803451</v>
          </cell>
          <cell r="V1001">
            <v>22296.947726683797</v>
          </cell>
          <cell r="W1001">
            <v>1</v>
          </cell>
        </row>
        <row r="1002">
          <cell r="D1002">
            <v>0</v>
          </cell>
          <cell r="F1002">
            <v>0</v>
          </cell>
          <cell r="W1002">
            <v>1</v>
          </cell>
        </row>
        <row r="1003">
          <cell r="D1003">
            <v>0</v>
          </cell>
          <cell r="F1003">
            <v>0</v>
          </cell>
          <cell r="W1003">
            <v>1</v>
          </cell>
        </row>
        <row r="1004">
          <cell r="B1004" t="str">
            <v xml:space="preserve"> TOTAL REPELENTES</v>
          </cell>
          <cell r="D1004">
            <v>0</v>
          </cell>
          <cell r="F1004">
            <v>0</v>
          </cell>
          <cell r="G1004">
            <v>4384.4941831801107</v>
          </cell>
          <cell r="H1004">
            <v>4470.0898234839715</v>
          </cell>
          <cell r="I1004">
            <v>10935.763722500182</v>
          </cell>
          <cell r="J1004">
            <v>41000</v>
          </cell>
          <cell r="K1004">
            <v>58783.788804916279</v>
          </cell>
          <cell r="L1004">
            <v>51705</v>
          </cell>
          <cell r="M1004">
            <v>171279.13653408055</v>
          </cell>
          <cell r="N1004">
            <v>47487.973979111659</v>
          </cell>
          <cell r="O1004">
            <v>25912.344431639642</v>
          </cell>
          <cell r="P1004">
            <v>15447.980001635278</v>
          </cell>
          <cell r="Q1004">
            <v>10494.72299547715</v>
          </cell>
          <cell r="R1004">
            <v>3773.8287102364125</v>
          </cell>
          <cell r="S1004">
            <v>1822.6016005488582</v>
          </cell>
          <cell r="T1004">
            <v>104939.451718649</v>
          </cell>
          <cell r="U1004">
            <v>276218.58825272956</v>
          </cell>
          <cell r="V1004">
            <v>314973.10348035902</v>
          </cell>
          <cell r="W1004">
            <v>1</v>
          </cell>
        </row>
        <row r="1005">
          <cell r="D1005">
            <v>0</v>
          </cell>
          <cell r="F1005">
            <v>0</v>
          </cell>
          <cell r="W1005">
            <v>1</v>
          </cell>
        </row>
        <row r="1006">
          <cell r="B1006" t="str">
            <v>INSECTICIDAS</v>
          </cell>
          <cell r="D1006">
            <v>0</v>
          </cell>
          <cell r="F1006">
            <v>0</v>
          </cell>
          <cell r="W1006">
            <v>1</v>
          </cell>
        </row>
        <row r="1007">
          <cell r="D1007">
            <v>0</v>
          </cell>
          <cell r="F1007">
            <v>0</v>
          </cell>
          <cell r="W1007">
            <v>1</v>
          </cell>
        </row>
        <row r="1008">
          <cell r="B1008" t="str">
            <v>RAID MMM 500CC X12</v>
          </cell>
          <cell r="C1008">
            <v>500</v>
          </cell>
          <cell r="D1008">
            <v>12</v>
          </cell>
          <cell r="E1008" t="str">
            <v>100725</v>
          </cell>
          <cell r="F1008">
            <v>1.67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1</v>
          </cell>
        </row>
        <row r="1009">
          <cell r="B1009" t="str">
            <v>RAID MMM 440</v>
          </cell>
          <cell r="C1009">
            <v>440</v>
          </cell>
          <cell r="D1009">
            <v>0</v>
          </cell>
          <cell r="E1009" t="str">
            <v>100750</v>
          </cell>
          <cell r="F1009">
            <v>1.47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1</v>
          </cell>
        </row>
        <row r="1010">
          <cell r="B1010" t="str">
            <v>RAID PROTECTOR</v>
          </cell>
          <cell r="C1010">
            <v>440</v>
          </cell>
          <cell r="D1010">
            <v>12</v>
          </cell>
          <cell r="E1010" t="str">
            <v>100755</v>
          </cell>
          <cell r="F1010">
            <v>1.47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1</v>
          </cell>
        </row>
        <row r="1011">
          <cell r="B1011" t="str">
            <v>RAID MMM 440 (C/ACT)</v>
          </cell>
          <cell r="C1011">
            <v>440</v>
          </cell>
          <cell r="D1011">
            <v>12</v>
          </cell>
          <cell r="E1011" t="str">
            <v>100757</v>
          </cell>
          <cell r="F1011">
            <v>1.47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1</v>
          </cell>
        </row>
        <row r="1012">
          <cell r="B1012" t="str">
            <v>RAID MMM PRODUCT PLUS X400</v>
          </cell>
          <cell r="C1012">
            <v>440</v>
          </cell>
          <cell r="D1012">
            <v>12</v>
          </cell>
          <cell r="E1012" t="str">
            <v>100775</v>
          </cell>
          <cell r="F1012">
            <v>1.47</v>
          </cell>
          <cell r="G1012">
            <v>908.04503811180143</v>
          </cell>
          <cell r="H1012">
            <v>2724.1351143354045</v>
          </cell>
          <cell r="I1012">
            <v>4540.2251905590074</v>
          </cell>
          <cell r="J1012">
            <v>22701.125952795039</v>
          </cell>
          <cell r="K1012">
            <v>136206.75571677022</v>
          </cell>
          <cell r="L1012">
            <v>163448.10686012427</v>
          </cell>
          <cell r="M1012">
            <v>330528.39387269574</v>
          </cell>
          <cell r="N1012">
            <v>154367.65647900625</v>
          </cell>
          <cell r="O1012">
            <v>99884.954192298159</v>
          </cell>
          <cell r="P1012">
            <v>66688.773970145849</v>
          </cell>
          <cell r="Q1012">
            <v>18160.90076223603</v>
          </cell>
          <cell r="R1012">
            <v>11743.032325576351</v>
          </cell>
          <cell r="S1012">
            <v>9868.515708276298</v>
          </cell>
          <cell r="T1012">
            <v>360713.83343753894</v>
          </cell>
          <cell r="U1012">
            <v>691242.22731023468</v>
          </cell>
          <cell r="V1012">
            <v>1016126.0741460449</v>
          </cell>
          <cell r="W1012">
            <v>1</v>
          </cell>
        </row>
        <row r="1013">
          <cell r="B1013" t="str">
            <v>RAID MMM PRODUCT PLUS X480</v>
          </cell>
          <cell r="C1013">
            <v>440</v>
          </cell>
          <cell r="D1013">
            <v>12</v>
          </cell>
          <cell r="E1013" t="str">
            <v>100776</v>
          </cell>
          <cell r="F1013">
            <v>1.67</v>
          </cell>
          <cell r="G1013">
            <v>12454.873646209388</v>
          </cell>
          <cell r="H1013">
            <v>19097.472924187725</v>
          </cell>
          <cell r="I1013">
            <v>70577.61732851986</v>
          </cell>
          <cell r="J1013">
            <v>99638.9891696751</v>
          </cell>
          <cell r="K1013">
            <v>19927.797833935019</v>
          </cell>
          <cell r="L1013">
            <v>8303.2490974729244</v>
          </cell>
          <cell r="M1013">
            <v>230000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230000</v>
          </cell>
          <cell r="V1013">
            <v>384100</v>
          </cell>
          <cell r="W1013">
            <v>1</v>
          </cell>
        </row>
        <row r="1014">
          <cell r="B1014" t="str">
            <v xml:space="preserve">  RAID MMM TOTAL</v>
          </cell>
          <cell r="D1014">
            <v>0</v>
          </cell>
          <cell r="F1014">
            <v>0</v>
          </cell>
          <cell r="G1014">
            <v>13362.918684321188</v>
          </cell>
          <cell r="H1014">
            <v>21821.608038523129</v>
          </cell>
          <cell r="I1014">
            <v>75117.842519078869</v>
          </cell>
          <cell r="J1014">
            <v>122340.11512247013</v>
          </cell>
          <cell r="K1014">
            <v>156134.55355070523</v>
          </cell>
          <cell r="L1014">
            <v>171751.3559575972</v>
          </cell>
          <cell r="M1014">
            <v>560528.39387269574</v>
          </cell>
          <cell r="N1014">
            <v>154367.65647900625</v>
          </cell>
          <cell r="O1014">
            <v>99884.954192298159</v>
          </cell>
          <cell r="P1014">
            <v>66688.773970145849</v>
          </cell>
          <cell r="Q1014">
            <v>18160.90076223603</v>
          </cell>
          <cell r="R1014">
            <v>11743.032325576351</v>
          </cell>
          <cell r="S1014">
            <v>9868.515708276298</v>
          </cell>
          <cell r="T1014">
            <v>360713.83343753894</v>
          </cell>
          <cell r="U1014">
            <v>921242.22731023468</v>
          </cell>
          <cell r="V1014">
            <v>1400226.0741460449</v>
          </cell>
          <cell r="W1014">
            <v>1</v>
          </cell>
        </row>
        <row r="1015">
          <cell r="D1015">
            <v>0</v>
          </cell>
          <cell r="F1015">
            <v>0</v>
          </cell>
          <cell r="W1015">
            <v>1</v>
          </cell>
        </row>
        <row r="1016">
          <cell r="B1016" t="str">
            <v>RAID MMM EXTRADURACIO 500</v>
          </cell>
          <cell r="C1016">
            <v>500</v>
          </cell>
          <cell r="D1016">
            <v>12</v>
          </cell>
          <cell r="E1016" t="str">
            <v>100764</v>
          </cell>
          <cell r="F1016">
            <v>1.67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1</v>
          </cell>
        </row>
        <row r="1017">
          <cell r="B1017" t="str">
            <v>RAID EXTRA PACKS 3</v>
          </cell>
          <cell r="C1017">
            <v>400</v>
          </cell>
          <cell r="D1017">
            <v>4</v>
          </cell>
          <cell r="E1017" t="str">
            <v>100749</v>
          </cell>
          <cell r="F1017">
            <v>1.47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1</v>
          </cell>
        </row>
        <row r="1018">
          <cell r="B1018" t="str">
            <v>RAID MMM EXTRADURACIO 440</v>
          </cell>
          <cell r="C1018">
            <v>440</v>
          </cell>
          <cell r="D1018">
            <v>12</v>
          </cell>
          <cell r="E1018" t="str">
            <v>100765</v>
          </cell>
          <cell r="F1018">
            <v>1.47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1</v>
          </cell>
        </row>
        <row r="1019">
          <cell r="B1019" t="str">
            <v>RAID MMM EXTRADURACIO 400</v>
          </cell>
          <cell r="C1019">
            <v>400</v>
          </cell>
          <cell r="D1019">
            <v>12</v>
          </cell>
          <cell r="E1019" t="str">
            <v>100778</v>
          </cell>
          <cell r="F1019">
            <v>1.47</v>
          </cell>
          <cell r="G1019">
            <v>1612.5233018083877</v>
          </cell>
          <cell r="H1019">
            <v>1500</v>
          </cell>
          <cell r="I1019">
            <v>3784</v>
          </cell>
          <cell r="J1019">
            <v>9522.9479000159427</v>
          </cell>
          <cell r="K1019">
            <v>11116.272648608501</v>
          </cell>
          <cell r="L1019">
            <v>7504.8569247995192</v>
          </cell>
          <cell r="M1019">
            <v>35040.600775232349</v>
          </cell>
          <cell r="N1019">
            <v>9397.4704726978543</v>
          </cell>
          <cell r="O1019">
            <v>6643.5078396316003</v>
          </cell>
          <cell r="P1019">
            <v>4499.5773306598694</v>
          </cell>
          <cell r="Q1019">
            <v>2903.5104757046188</v>
          </cell>
          <cell r="R1019">
            <v>578.82058050092849</v>
          </cell>
          <cell r="S1019">
            <v>486.42461611095553</v>
          </cell>
          <cell r="T1019">
            <v>24509.311315305826</v>
          </cell>
          <cell r="U1019">
            <v>59549.912090538171</v>
          </cell>
          <cell r="V1019">
            <v>87538.370773091112</v>
          </cell>
          <cell r="W1019">
            <v>1</v>
          </cell>
        </row>
        <row r="1020">
          <cell r="B1020" t="str">
            <v>PROMO 2 EXTRA + 1 GERMICIDA</v>
          </cell>
          <cell r="C1020">
            <v>400</v>
          </cell>
          <cell r="D1020">
            <v>6</v>
          </cell>
          <cell r="E1020" t="str">
            <v>100767</v>
          </cell>
          <cell r="F1020">
            <v>0.98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1</v>
          </cell>
        </row>
        <row r="1021">
          <cell r="B1021" t="str">
            <v xml:space="preserve">  RAID EXTRADUR. TOTAL</v>
          </cell>
          <cell r="D1021">
            <v>0</v>
          </cell>
          <cell r="F1021">
            <v>0</v>
          </cell>
          <cell r="G1021">
            <v>1612.5233018083877</v>
          </cell>
          <cell r="H1021">
            <v>1500</v>
          </cell>
          <cell r="I1021">
            <v>3784</v>
          </cell>
          <cell r="J1021">
            <v>9522.9479000159427</v>
          </cell>
          <cell r="K1021">
            <v>11116.272648608501</v>
          </cell>
          <cell r="L1021">
            <v>7504.8569247995192</v>
          </cell>
          <cell r="M1021">
            <v>35040.600775232349</v>
          </cell>
          <cell r="N1021">
            <v>9397.4704726978543</v>
          </cell>
          <cell r="O1021">
            <v>6643.5078396316003</v>
          </cell>
          <cell r="P1021">
            <v>4499.5773306598694</v>
          </cell>
          <cell r="Q1021">
            <v>2903.5104757046188</v>
          </cell>
          <cell r="R1021">
            <v>578.82058050092849</v>
          </cell>
          <cell r="S1021">
            <v>486.42461611095553</v>
          </cell>
          <cell r="T1021">
            <v>24509.311315305826</v>
          </cell>
          <cell r="U1021">
            <v>59549.912090538171</v>
          </cell>
          <cell r="V1021">
            <v>87538.370773091112</v>
          </cell>
          <cell r="W1021">
            <v>1</v>
          </cell>
        </row>
        <row r="1022">
          <cell r="D1022">
            <v>0</v>
          </cell>
          <cell r="F1022">
            <v>0</v>
          </cell>
          <cell r="W1022">
            <v>1</v>
          </cell>
        </row>
        <row r="1023">
          <cell r="B1023" t="str">
            <v>RAID NATURAL FRESH 12X440</v>
          </cell>
          <cell r="C1023">
            <v>440</v>
          </cell>
          <cell r="D1023">
            <v>12</v>
          </cell>
          <cell r="E1023" t="str">
            <v>100763</v>
          </cell>
          <cell r="F1023">
            <v>1.47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1</v>
          </cell>
        </row>
        <row r="1024">
          <cell r="B1024" t="str">
            <v>RAID NATURAL FRESH 12X400</v>
          </cell>
          <cell r="C1024">
            <v>440</v>
          </cell>
          <cell r="D1024">
            <v>12</v>
          </cell>
          <cell r="E1024" t="str">
            <v>100772</v>
          </cell>
          <cell r="F1024">
            <v>1.47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1</v>
          </cell>
        </row>
        <row r="1025">
          <cell r="B1025" t="str">
            <v xml:space="preserve"> LEMON FRESH TOTAL</v>
          </cell>
          <cell r="D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1</v>
          </cell>
        </row>
        <row r="1026">
          <cell r="D1026">
            <v>0</v>
          </cell>
          <cell r="F1026">
            <v>0</v>
          </cell>
          <cell r="W1026">
            <v>1</v>
          </cell>
        </row>
        <row r="1027">
          <cell r="B1027" t="str">
            <v>RAID C Y J (C/ACT)</v>
          </cell>
          <cell r="C1027">
            <v>440</v>
          </cell>
          <cell r="D1027">
            <v>12</v>
          </cell>
          <cell r="E1027" t="str">
            <v>105269</v>
          </cell>
          <cell r="F1027">
            <v>1.47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1</v>
          </cell>
        </row>
        <row r="1028">
          <cell r="B1028" t="str">
            <v>RAID C Y J (C/ACT)400</v>
          </cell>
          <cell r="C1028">
            <v>400</v>
          </cell>
          <cell r="D1028">
            <v>12</v>
          </cell>
          <cell r="E1028" t="str">
            <v>105272</v>
          </cell>
          <cell r="F1028">
            <v>1.47</v>
          </cell>
          <cell r="G1028">
            <v>2829.240506177091</v>
          </cell>
          <cell r="H1028">
            <v>2529.568167521013</v>
          </cell>
          <cell r="I1028">
            <v>6741.5881220558058</v>
          </cell>
          <cell r="J1028">
            <v>16708.415876362145</v>
          </cell>
          <cell r="K1028">
            <v>19503.971706877615</v>
          </cell>
          <cell r="L1028">
            <v>13167.58969057646</v>
          </cell>
          <cell r="M1028">
            <v>61480.374069570134</v>
          </cell>
          <cell r="N1028">
            <v>16488.260409721075</v>
          </cell>
          <cell r="O1028">
            <v>11656.316198290991</v>
          </cell>
          <cell r="P1028">
            <v>7894.6992147663341</v>
          </cell>
          <cell r="Q1028">
            <v>5094.3322423685258</v>
          </cell>
          <cell r="R1028">
            <v>1015.565251259085</v>
          </cell>
          <cell r="S1028">
            <v>853.45261402386154</v>
          </cell>
          <cell r="T1028">
            <v>43002.625930429866</v>
          </cell>
          <cell r="U1028">
            <v>104483</v>
          </cell>
          <cell r="V1028">
            <v>153590.01</v>
          </cell>
          <cell r="W1028">
            <v>1</v>
          </cell>
        </row>
        <row r="1029">
          <cell r="B1029" t="str">
            <v>RAID C Y J 500CC</v>
          </cell>
          <cell r="C1029">
            <v>500</v>
          </cell>
          <cell r="D1029">
            <v>12</v>
          </cell>
          <cell r="E1029" t="str">
            <v>105267</v>
          </cell>
          <cell r="F1029">
            <v>1.67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1</v>
          </cell>
        </row>
        <row r="1030">
          <cell r="B1030" t="str">
            <v xml:space="preserve">  RAID CASA Y JARDIN TOTAL</v>
          </cell>
          <cell r="D1030">
            <v>0</v>
          </cell>
          <cell r="F1030">
            <v>0</v>
          </cell>
          <cell r="G1030">
            <v>2829.240506177091</v>
          </cell>
          <cell r="H1030">
            <v>2529.568167521013</v>
          </cell>
          <cell r="I1030">
            <v>6741.5881220558058</v>
          </cell>
          <cell r="J1030">
            <v>16708.415876362145</v>
          </cell>
          <cell r="K1030">
            <v>19503.971706877615</v>
          </cell>
          <cell r="L1030">
            <v>13167.58969057646</v>
          </cell>
          <cell r="M1030">
            <v>61480.374069570134</v>
          </cell>
          <cell r="N1030">
            <v>16488.260409721075</v>
          </cell>
          <cell r="O1030">
            <v>11656.316198290991</v>
          </cell>
          <cell r="P1030">
            <v>7894.6992147663341</v>
          </cell>
          <cell r="Q1030">
            <v>5094.3322423685258</v>
          </cell>
          <cell r="R1030">
            <v>1015.565251259085</v>
          </cell>
          <cell r="S1030">
            <v>853.45261402386154</v>
          </cell>
          <cell r="T1030">
            <v>43002.625930429866</v>
          </cell>
          <cell r="U1030">
            <v>104483</v>
          </cell>
          <cell r="V1030">
            <v>153590.01</v>
          </cell>
          <cell r="W1030">
            <v>1</v>
          </cell>
        </row>
        <row r="1031">
          <cell r="D1031">
            <v>0</v>
          </cell>
          <cell r="F1031">
            <v>0</v>
          </cell>
          <cell r="W1031">
            <v>1</v>
          </cell>
        </row>
        <row r="1032">
          <cell r="B1032" t="str">
            <v>COUNTRY FRESH 500x12</v>
          </cell>
          <cell r="C1032">
            <v>500</v>
          </cell>
          <cell r="D1032">
            <v>12</v>
          </cell>
          <cell r="E1032" t="str">
            <v>100897</v>
          </cell>
          <cell r="F1032">
            <v>1.67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1</v>
          </cell>
        </row>
        <row r="1033">
          <cell r="B1033" t="str">
            <v>RAID CNTRY FRESH (C/ACT)</v>
          </cell>
          <cell r="C1033">
            <v>440</v>
          </cell>
          <cell r="D1033">
            <v>12</v>
          </cell>
          <cell r="E1033" t="str">
            <v>100896</v>
          </cell>
          <cell r="F1033">
            <v>1.47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1</v>
          </cell>
        </row>
        <row r="1034">
          <cell r="B1034" t="str">
            <v>RAID CNTRY FRESH (C/ACT) 400</v>
          </cell>
          <cell r="C1034">
            <v>400</v>
          </cell>
          <cell r="D1034">
            <v>12</v>
          </cell>
          <cell r="E1034" t="str">
            <v>100898</v>
          </cell>
          <cell r="F1034">
            <v>1.47</v>
          </cell>
          <cell r="G1034">
            <v>761.58216395232409</v>
          </cell>
          <cell r="H1034">
            <v>680.91560073436347</v>
          </cell>
          <cell r="I1034">
            <v>1814.7178577646082</v>
          </cell>
          <cell r="J1034">
            <v>4497.6139326271768</v>
          </cell>
          <cell r="K1034">
            <v>5250.1287698088008</v>
          </cell>
          <cell r="L1034">
            <v>3544.4853234254656</v>
          </cell>
          <cell r="M1034">
            <v>16549.443648312739</v>
          </cell>
          <cell r="N1034">
            <v>4438.3519235033946</v>
          </cell>
          <cell r="O1034">
            <v>3137.676876400315</v>
          </cell>
          <cell r="P1034">
            <v>2125.1152380320545</v>
          </cell>
          <cell r="Q1034">
            <v>1371.3053254272445</v>
          </cell>
          <cell r="R1034">
            <v>273.37244041290705</v>
          </cell>
          <cell r="S1034">
            <v>229.73454791134549</v>
          </cell>
          <cell r="T1034">
            <v>11575.556351687259</v>
          </cell>
          <cell r="U1034">
            <v>28125</v>
          </cell>
          <cell r="V1034">
            <v>41343.75</v>
          </cell>
          <cell r="W1034">
            <v>1</v>
          </cell>
        </row>
        <row r="1035">
          <cell r="B1035" t="str">
            <v xml:space="preserve">  RAID COUNTRY FRESH TOTAL</v>
          </cell>
          <cell r="D1035">
            <v>0</v>
          </cell>
          <cell r="F1035">
            <v>0</v>
          </cell>
          <cell r="G1035">
            <v>761.58216395232409</v>
          </cell>
          <cell r="H1035">
            <v>680.91560073436347</v>
          </cell>
          <cell r="I1035">
            <v>1814.7178577646082</v>
          </cell>
          <cell r="J1035">
            <v>4497.6139326271768</v>
          </cell>
          <cell r="K1035">
            <v>5250.1287698088008</v>
          </cell>
          <cell r="L1035">
            <v>3544.4853234254656</v>
          </cell>
          <cell r="M1035">
            <v>16549.443648312739</v>
          </cell>
          <cell r="N1035">
            <v>4438.3519235033946</v>
          </cell>
          <cell r="O1035">
            <v>3137.676876400315</v>
          </cell>
          <cell r="P1035">
            <v>2125.1152380320545</v>
          </cell>
          <cell r="Q1035">
            <v>1371.3053254272445</v>
          </cell>
          <cell r="R1035">
            <v>273.37244041290705</v>
          </cell>
          <cell r="S1035">
            <v>229.73454791134549</v>
          </cell>
          <cell r="T1035">
            <v>11575.556351687259</v>
          </cell>
          <cell r="U1035">
            <v>28125</v>
          </cell>
          <cell r="V1035">
            <v>41343.75</v>
          </cell>
          <cell r="W1035">
            <v>1</v>
          </cell>
        </row>
        <row r="1036">
          <cell r="D1036">
            <v>0</v>
          </cell>
          <cell r="F1036">
            <v>0</v>
          </cell>
          <cell r="W1036">
            <v>1</v>
          </cell>
        </row>
        <row r="1037">
          <cell r="B1037" t="str">
            <v>RAID EXT (C/ACT)</v>
          </cell>
          <cell r="C1037">
            <v>440</v>
          </cell>
          <cell r="D1037">
            <v>12</v>
          </cell>
          <cell r="E1037" t="str">
            <v>101046</v>
          </cell>
          <cell r="F1037">
            <v>1.47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1</v>
          </cell>
        </row>
        <row r="1038">
          <cell r="B1038" t="str">
            <v>RAID EXT 500CC</v>
          </cell>
          <cell r="C1038">
            <v>500</v>
          </cell>
          <cell r="D1038">
            <v>12</v>
          </cell>
          <cell r="E1038" t="str">
            <v>101045</v>
          </cell>
          <cell r="F1038">
            <v>1.67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1</v>
          </cell>
        </row>
        <row r="1039">
          <cell r="B1039" t="str">
            <v>RAID EXT (C/ACT)  400</v>
          </cell>
          <cell r="C1039">
            <v>400</v>
          </cell>
          <cell r="D1039">
            <v>12</v>
          </cell>
          <cell r="E1039" t="str">
            <v>101052</v>
          </cell>
          <cell r="F1039">
            <v>1.47</v>
          </cell>
          <cell r="G1039">
            <v>1800</v>
          </cell>
          <cell r="H1039">
            <v>2000</v>
          </cell>
          <cell r="I1039">
            <v>6786.6963622109442</v>
          </cell>
          <cell r="J1039">
            <v>15000</v>
          </cell>
          <cell r="K1039">
            <v>18000</v>
          </cell>
          <cell r="L1039">
            <v>16670.694568429099</v>
          </cell>
          <cell r="M1039">
            <v>60257.390930640046</v>
          </cell>
          <cell r="N1039">
            <v>16598.584030333386</v>
          </cell>
          <cell r="O1039">
            <v>11734.30908377691</v>
          </cell>
          <cell r="P1039">
            <v>7947.5229681141818</v>
          </cell>
          <cell r="Q1039">
            <v>5128.4186264754126</v>
          </cell>
          <cell r="R1039">
            <v>1022.3604396357131</v>
          </cell>
          <cell r="S1039">
            <v>859.16310015523322</v>
          </cell>
          <cell r="T1039">
            <v>43290.358248490826</v>
          </cell>
          <cell r="U1039">
            <v>103547.74917913087</v>
          </cell>
          <cell r="V1039">
            <v>152215.19129332236</v>
          </cell>
          <cell r="W1039">
            <v>1</v>
          </cell>
        </row>
        <row r="1040">
          <cell r="B1040" t="str">
            <v>PROMO 2 RAID EXTERM + MMM 440</v>
          </cell>
          <cell r="C1040">
            <v>500</v>
          </cell>
          <cell r="D1040">
            <v>4</v>
          </cell>
          <cell r="E1040" t="str">
            <v>101049</v>
          </cell>
          <cell r="F1040">
            <v>1.47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1</v>
          </cell>
        </row>
        <row r="1041">
          <cell r="B1041" t="str">
            <v xml:space="preserve">  RAID EXTERMINAD TOTAL</v>
          </cell>
          <cell r="D1041">
            <v>0</v>
          </cell>
          <cell r="F1041">
            <v>0</v>
          </cell>
          <cell r="G1041">
            <v>1800</v>
          </cell>
          <cell r="H1041">
            <v>2000</v>
          </cell>
          <cell r="I1041">
            <v>6786.6963622109442</v>
          </cell>
          <cell r="J1041">
            <v>15000</v>
          </cell>
          <cell r="K1041">
            <v>18000</v>
          </cell>
          <cell r="L1041">
            <v>16670.694568429099</v>
          </cell>
          <cell r="M1041">
            <v>60257.390930640046</v>
          </cell>
          <cell r="N1041">
            <v>16598.584030333386</v>
          </cell>
          <cell r="O1041">
            <v>11734.30908377691</v>
          </cell>
          <cell r="P1041">
            <v>7947.5229681141818</v>
          </cell>
          <cell r="Q1041">
            <v>5128.4186264754126</v>
          </cell>
          <cell r="R1041">
            <v>1022.3604396357131</v>
          </cell>
          <cell r="S1041">
            <v>859.16310015523322</v>
          </cell>
          <cell r="T1041">
            <v>43290.358248490826</v>
          </cell>
          <cell r="U1041">
            <v>103547.74917913087</v>
          </cell>
          <cell r="V1041">
            <v>152215.19129332236</v>
          </cell>
          <cell r="W1041">
            <v>1</v>
          </cell>
        </row>
        <row r="1042">
          <cell r="D1042">
            <v>0</v>
          </cell>
          <cell r="W1042">
            <v>1</v>
          </cell>
        </row>
        <row r="1043">
          <cell r="B1043" t="str">
            <v>RAID EXT CUC CON MATAGERMENES</v>
          </cell>
          <cell r="C1043">
            <v>440</v>
          </cell>
          <cell r="D1043">
            <v>4</v>
          </cell>
          <cell r="E1043" t="str">
            <v>101047</v>
          </cell>
          <cell r="F1043">
            <v>1.47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1</v>
          </cell>
        </row>
        <row r="1044">
          <cell r="B1044" t="str">
            <v>RAID EXT CUC MATAGERMENES 400</v>
          </cell>
          <cell r="C1044">
            <v>400</v>
          </cell>
          <cell r="D1044">
            <v>4</v>
          </cell>
          <cell r="E1044" t="str">
            <v>101054</v>
          </cell>
          <cell r="F1044">
            <v>1.47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1</v>
          </cell>
        </row>
        <row r="1045">
          <cell r="B1045" t="str">
            <v xml:space="preserve">  TOTAL RAID GERMICIDA</v>
          </cell>
          <cell r="D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1</v>
          </cell>
        </row>
        <row r="1046">
          <cell r="D1046">
            <v>0</v>
          </cell>
          <cell r="F1046">
            <v>0</v>
          </cell>
          <cell r="W1046">
            <v>1</v>
          </cell>
        </row>
        <row r="1047">
          <cell r="B1047" t="str">
            <v>RAID ANTIPOLILLA (C/ACT)</v>
          </cell>
          <cell r="C1047">
            <v>440</v>
          </cell>
          <cell r="D1047">
            <v>12</v>
          </cell>
          <cell r="E1047" t="str">
            <v>101176</v>
          </cell>
          <cell r="F1047">
            <v>1.47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1</v>
          </cell>
        </row>
        <row r="1048">
          <cell r="B1048" t="str">
            <v>RAID MATAPOLILLAS(ACT) 400</v>
          </cell>
          <cell r="C1048">
            <v>400</v>
          </cell>
          <cell r="D1048">
            <v>12</v>
          </cell>
          <cell r="E1048" t="str">
            <v>101177</v>
          </cell>
          <cell r="F1048">
            <v>1.47</v>
          </cell>
          <cell r="G1048">
            <v>958.91114896102727</v>
          </cell>
          <cell r="H1048">
            <v>857.34355654704007</v>
          </cell>
          <cell r="I1048">
            <v>2284.9185135828493</v>
          </cell>
          <cell r="J1048">
            <v>5662.9636930266106</v>
          </cell>
          <cell r="K1048">
            <v>6610.4581345813403</v>
          </cell>
          <cell r="L1048">
            <v>4462.8756486662978</v>
          </cell>
          <cell r="M1048">
            <v>20837.470695365166</v>
          </cell>
          <cell r="N1048">
            <v>5588.3466602908193</v>
          </cell>
          <cell r="O1048">
            <v>3950.6615057831427</v>
          </cell>
          <cell r="P1048">
            <v>2675.7410966671118</v>
          </cell>
          <cell r="Q1048">
            <v>1726.6160204667453</v>
          </cell>
          <cell r="R1048">
            <v>344.20433321365289</v>
          </cell>
          <cell r="S1048">
            <v>289.25968821336676</v>
          </cell>
          <cell r="T1048">
            <v>14574.829304634839</v>
          </cell>
          <cell r="U1048">
            <v>35412.300000000003</v>
          </cell>
          <cell r="V1048">
            <v>52056.081000000006</v>
          </cell>
          <cell r="W1048">
            <v>1</v>
          </cell>
        </row>
        <row r="1049">
          <cell r="B1049" t="str">
            <v xml:space="preserve">  TOTAL RAID ANTIPOLILLA</v>
          </cell>
          <cell r="D1049">
            <v>0</v>
          </cell>
          <cell r="F1049">
            <v>0</v>
          </cell>
          <cell r="G1049">
            <v>958.91114896102727</v>
          </cell>
          <cell r="H1049">
            <v>857.34355654704007</v>
          </cell>
          <cell r="I1049">
            <v>2284.9185135828493</v>
          </cell>
          <cell r="J1049">
            <v>5662.9636930266106</v>
          </cell>
          <cell r="K1049">
            <v>6610.4581345813403</v>
          </cell>
          <cell r="L1049">
            <v>4462.8756486662978</v>
          </cell>
          <cell r="M1049">
            <v>20837.470695365166</v>
          </cell>
          <cell r="N1049">
            <v>5588.3466602908193</v>
          </cell>
          <cell r="O1049">
            <v>3950.6615057831427</v>
          </cell>
          <cell r="P1049">
            <v>2675.7410966671118</v>
          </cell>
          <cell r="Q1049">
            <v>1726.6160204667453</v>
          </cell>
          <cell r="R1049">
            <v>344.20433321365289</v>
          </cell>
          <cell r="S1049">
            <v>289.25968821336676</v>
          </cell>
          <cell r="T1049">
            <v>14574.829304634839</v>
          </cell>
          <cell r="U1049">
            <v>35412.300000000003</v>
          </cell>
          <cell r="V1049">
            <v>52056.081000000006</v>
          </cell>
          <cell r="W1049">
            <v>1</v>
          </cell>
        </row>
        <row r="1050">
          <cell r="D1050">
            <v>0</v>
          </cell>
          <cell r="F1050">
            <v>0</v>
          </cell>
          <cell r="W1050">
            <v>1</v>
          </cell>
        </row>
        <row r="1051">
          <cell r="B1051" t="str">
            <v>RAID MATAPULGAS (C/ACT) .</v>
          </cell>
          <cell r="C1051">
            <v>440</v>
          </cell>
          <cell r="D1051">
            <v>12</v>
          </cell>
          <cell r="E1051" t="str">
            <v>103002</v>
          </cell>
          <cell r="F1051">
            <v>1.47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1</v>
          </cell>
        </row>
        <row r="1052">
          <cell r="B1052" t="str">
            <v>RAID MATAPULGAS (C/ACT) 400</v>
          </cell>
          <cell r="C1052">
            <v>400</v>
          </cell>
          <cell r="D1052">
            <v>12</v>
          </cell>
          <cell r="E1052" t="str">
            <v>103004</v>
          </cell>
          <cell r="F1052">
            <v>1.47</v>
          </cell>
          <cell r="G1052">
            <v>457.65604661954222</v>
          </cell>
          <cell r="H1052">
            <v>409.18125011809951</v>
          </cell>
          <cell r="I1052">
            <v>1090.5147728307704</v>
          </cell>
          <cell r="J1052">
            <v>2702.7421453057841</v>
          </cell>
          <cell r="K1052">
            <v>3154.9493813836625</v>
          </cell>
          <cell r="L1052">
            <v>2129.980476435418</v>
          </cell>
          <cell r="M1052">
            <v>9945.024072693277</v>
          </cell>
          <cell r="N1052">
            <v>2667.129944687048</v>
          </cell>
          <cell r="O1052">
            <v>1885.5178899814885</v>
          </cell>
          <cell r="P1052">
            <v>1277.0412497601262</v>
          </cell>
          <cell r="Q1052">
            <v>824.0557665983431</v>
          </cell>
          <cell r="R1052">
            <v>164.27715387244737</v>
          </cell>
          <cell r="S1052">
            <v>138.053922407269</v>
          </cell>
          <cell r="T1052">
            <v>6956.0759273067224</v>
          </cell>
          <cell r="U1052">
            <v>16901.099999999999</v>
          </cell>
          <cell r="V1052">
            <v>24844.616999999998</v>
          </cell>
          <cell r="W1052">
            <v>1</v>
          </cell>
        </row>
        <row r="1053">
          <cell r="B1053" t="str">
            <v xml:space="preserve">  RAID MATAPULGAS TOTAL</v>
          </cell>
          <cell r="D1053">
            <v>0</v>
          </cell>
          <cell r="F1053">
            <v>0</v>
          </cell>
          <cell r="G1053">
            <v>457.65604661954222</v>
          </cell>
          <cell r="H1053">
            <v>409.18125011809951</v>
          </cell>
          <cell r="I1053">
            <v>1090.5147728307704</v>
          </cell>
          <cell r="J1053">
            <v>2702.7421453057841</v>
          </cell>
          <cell r="K1053">
            <v>3154.9493813836625</v>
          </cell>
          <cell r="L1053">
            <v>2129.980476435418</v>
          </cell>
          <cell r="M1053">
            <v>9945.024072693277</v>
          </cell>
          <cell r="N1053">
            <v>2667.129944687048</v>
          </cell>
          <cell r="O1053">
            <v>1885.5178899814885</v>
          </cell>
          <cell r="P1053">
            <v>1277.0412497601262</v>
          </cell>
          <cell r="Q1053">
            <v>824.0557665983431</v>
          </cell>
          <cell r="R1053">
            <v>164.27715387244737</v>
          </cell>
          <cell r="S1053">
            <v>138.053922407269</v>
          </cell>
          <cell r="T1053">
            <v>6956.0759273067224</v>
          </cell>
          <cell r="U1053">
            <v>16901.099999999999</v>
          </cell>
          <cell r="V1053">
            <v>24844.616999999998</v>
          </cell>
          <cell r="W1053">
            <v>1</v>
          </cell>
        </row>
        <row r="1054">
          <cell r="D1054">
            <v>0</v>
          </cell>
          <cell r="F1054">
            <v>0</v>
          </cell>
          <cell r="M1054">
            <v>0</v>
          </cell>
          <cell r="T1054">
            <v>0</v>
          </cell>
          <cell r="W1054">
            <v>1</v>
          </cell>
        </row>
        <row r="1055">
          <cell r="B1055" t="str">
            <v>RAID MAX AEROSOL 440 X 12</v>
          </cell>
          <cell r="C1055">
            <v>440</v>
          </cell>
          <cell r="D1055">
            <v>12</v>
          </cell>
          <cell r="E1055" t="str">
            <v>106100</v>
          </cell>
          <cell r="F1055">
            <v>1.47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1</v>
          </cell>
        </row>
        <row r="1056">
          <cell r="B1056" t="str">
            <v>RAID MAX AEROSOL 400 X 12</v>
          </cell>
          <cell r="C1056">
            <v>400</v>
          </cell>
          <cell r="D1056">
            <v>12</v>
          </cell>
          <cell r="E1056" t="str">
            <v>106107</v>
          </cell>
          <cell r="F1056">
            <v>1.47</v>
          </cell>
          <cell r="G1056">
            <v>2103.1907196661264</v>
          </cell>
          <cell r="H1056">
            <v>1880.4213650545121</v>
          </cell>
          <cell r="I1056">
            <v>5011.5377406630641</v>
          </cell>
          <cell r="J1056">
            <v>12420.642619375622</v>
          </cell>
          <cell r="K1056">
            <v>14498.792944953013</v>
          </cell>
          <cell r="L1056">
            <v>9788.4758744007322</v>
          </cell>
          <cell r="M1056">
            <v>45703.061264113072</v>
          </cell>
          <cell r="N1056">
            <v>12256.984233560654</v>
          </cell>
          <cell r="O1056">
            <v>8665.0307742360092</v>
          </cell>
          <cell r="P1056">
            <v>5868.733353279903</v>
          </cell>
          <cell r="Q1056">
            <v>3787.0065382044145</v>
          </cell>
          <cell r="R1056">
            <v>754.94727542608246</v>
          </cell>
          <cell r="S1056">
            <v>634.43656117986791</v>
          </cell>
          <cell r="T1056">
            <v>31967.138735886929</v>
          </cell>
          <cell r="U1056">
            <v>77670.2</v>
          </cell>
          <cell r="V1056">
            <v>114175.19399999999</v>
          </cell>
          <cell r="W1056">
            <v>1</v>
          </cell>
        </row>
        <row r="1057">
          <cell r="B1057" t="str">
            <v>RAID MAX 2 C/30% DESCUENTO</v>
          </cell>
          <cell r="C1057">
            <v>440</v>
          </cell>
          <cell r="D1057">
            <v>12</v>
          </cell>
          <cell r="E1057" t="str">
            <v>106101</v>
          </cell>
          <cell r="F1057">
            <v>1.47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1</v>
          </cell>
        </row>
        <row r="1058">
          <cell r="B1058" t="str">
            <v>RAID MAX AERO SAMPLING</v>
          </cell>
          <cell r="C1058">
            <v>165</v>
          </cell>
          <cell r="D1058">
            <v>12</v>
          </cell>
          <cell r="E1058" t="str">
            <v>106103</v>
          </cell>
          <cell r="F1058">
            <v>0.55000000000000004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1</v>
          </cell>
        </row>
        <row r="1059">
          <cell r="B1059" t="str">
            <v>RAID MAX AERO PRO+CEBOS</v>
          </cell>
          <cell r="C1059">
            <v>440</v>
          </cell>
          <cell r="D1059">
            <v>0</v>
          </cell>
          <cell r="E1059" t="str">
            <v>106104</v>
          </cell>
          <cell r="F1059">
            <v>1.47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1</v>
          </cell>
        </row>
        <row r="1060">
          <cell r="B1060" t="str">
            <v>RAID MAX C/EXTRADURACION GRATI</v>
          </cell>
          <cell r="C1060">
            <v>440</v>
          </cell>
          <cell r="D1060">
            <v>6</v>
          </cell>
          <cell r="E1060" t="str">
            <v>100766</v>
          </cell>
          <cell r="F1060">
            <v>1.47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1</v>
          </cell>
        </row>
        <row r="1061">
          <cell r="B1061" t="str">
            <v>PROM RAID MAX+RAID CUC GERMICI</v>
          </cell>
          <cell r="C1061">
            <v>440</v>
          </cell>
          <cell r="D1061">
            <v>12</v>
          </cell>
          <cell r="E1061" t="str">
            <v>106108</v>
          </cell>
          <cell r="F1061">
            <v>0.73499999999999999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1</v>
          </cell>
        </row>
        <row r="1062">
          <cell r="B1062" t="str">
            <v xml:space="preserve">  TOTAL MAX AEROSOL</v>
          </cell>
          <cell r="D1062">
            <v>0</v>
          </cell>
          <cell r="F1062">
            <v>0</v>
          </cell>
          <cell r="G1062">
            <v>2103.1907196661264</v>
          </cell>
          <cell r="H1062">
            <v>1880.4213650545121</v>
          </cell>
          <cell r="I1062">
            <v>5011.5377406630641</v>
          </cell>
          <cell r="J1062">
            <v>12420.642619375622</v>
          </cell>
          <cell r="K1062">
            <v>14498.792944953013</v>
          </cell>
          <cell r="L1062">
            <v>9788.4758744007322</v>
          </cell>
          <cell r="M1062">
            <v>45703.061264113072</v>
          </cell>
          <cell r="N1062">
            <v>12256.984233560654</v>
          </cell>
          <cell r="O1062">
            <v>8665.0307742360092</v>
          </cell>
          <cell r="P1062">
            <v>5868.733353279903</v>
          </cell>
          <cell r="Q1062">
            <v>3787.0065382044145</v>
          </cell>
          <cell r="R1062">
            <v>754.94727542608246</v>
          </cell>
          <cell r="S1062">
            <v>634.43656117986791</v>
          </cell>
          <cell r="T1062">
            <v>31967.138735886929</v>
          </cell>
          <cell r="U1062">
            <v>77670.2</v>
          </cell>
          <cell r="V1062">
            <v>114175.19399999999</v>
          </cell>
          <cell r="W1062">
            <v>1</v>
          </cell>
        </row>
        <row r="1063">
          <cell r="D1063">
            <v>0</v>
          </cell>
          <cell r="F1063">
            <v>0</v>
          </cell>
          <cell r="W1063">
            <v>1</v>
          </cell>
        </row>
        <row r="1064">
          <cell r="B1064" t="str">
            <v xml:space="preserve">  TOTAL AEROSOLES</v>
          </cell>
          <cell r="D1064">
            <v>0</v>
          </cell>
          <cell r="F1064">
            <v>0</v>
          </cell>
          <cell r="G1064">
            <v>23886.022571505684</v>
          </cell>
          <cell r="H1064">
            <v>31679.03797849816</v>
          </cell>
          <cell r="I1064">
            <v>102631.8158881869</v>
          </cell>
          <cell r="J1064">
            <v>188855.44128918342</v>
          </cell>
          <cell r="K1064">
            <v>234269.12713691816</v>
          </cell>
          <cell r="L1064">
            <v>229020.31446433021</v>
          </cell>
          <cell r="M1064">
            <v>810341.75932862249</v>
          </cell>
          <cell r="N1064">
            <v>221802.78415380049</v>
          </cell>
          <cell r="O1064">
            <v>147557.97436039863</v>
          </cell>
          <cell r="P1064">
            <v>98977.204421425442</v>
          </cell>
          <cell r="Q1064">
            <v>38996.145757481332</v>
          </cell>
          <cell r="R1064">
            <v>15896.579799897167</v>
          </cell>
          <cell r="S1064">
            <v>13359.040758278195</v>
          </cell>
          <cell r="T1064">
            <v>536589.72925128113</v>
          </cell>
          <cell r="U1064">
            <v>1346931.4885799037</v>
          </cell>
          <cell r="V1064">
            <v>2025989.2882124586</v>
          </cell>
          <cell r="W1064">
            <v>1</v>
          </cell>
        </row>
        <row r="1065">
          <cell r="D1065">
            <v>0</v>
          </cell>
          <cell r="F1065">
            <v>0</v>
          </cell>
          <cell r="W1065">
            <v>1</v>
          </cell>
        </row>
        <row r="1066">
          <cell r="B1066" t="str">
            <v>RAID MAX LIQ. CONC. 60X12</v>
          </cell>
          <cell r="C1066">
            <v>1</v>
          </cell>
          <cell r="D1066">
            <v>12</v>
          </cell>
          <cell r="E1066" t="str">
            <v>105500</v>
          </cell>
          <cell r="F1066">
            <v>2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1</v>
          </cell>
        </row>
        <row r="1067">
          <cell r="B1067" t="str">
            <v xml:space="preserve">  TOTAL MAX LIQUIDO</v>
          </cell>
          <cell r="D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1</v>
          </cell>
        </row>
        <row r="1068">
          <cell r="D1068">
            <v>0</v>
          </cell>
          <cell r="F1068">
            <v>0</v>
          </cell>
          <cell r="W1068">
            <v>1</v>
          </cell>
        </row>
        <row r="1069">
          <cell r="B1069" t="str">
            <v>ANT.CONTINUO LAVANDA</v>
          </cell>
          <cell r="D1069">
            <v>48</v>
          </cell>
          <cell r="E1069" t="str">
            <v>101330</v>
          </cell>
          <cell r="F1069">
            <v>3</v>
          </cell>
          <cell r="G1069">
            <v>322.76461374030657</v>
          </cell>
          <cell r="H1069">
            <v>288.57747891602912</v>
          </cell>
          <cell r="I1069">
            <v>769.09194586350316</v>
          </cell>
          <cell r="J1069">
            <v>1906.1247655588588</v>
          </cell>
          <cell r="K1069">
            <v>2225.046573675128</v>
          </cell>
          <cell r="L1069">
            <v>1502.1812359502999</v>
          </cell>
          <cell r="M1069">
            <v>7013.7866137041256</v>
          </cell>
          <cell r="N1069">
            <v>1881.0090519961268</v>
          </cell>
          <cell r="O1069">
            <v>1329.7725616334649</v>
          </cell>
          <cell r="P1069">
            <v>900.64083879988891</v>
          </cell>
          <cell r="Q1069">
            <v>581.17016735866969</v>
          </cell>
          <cell r="R1069">
            <v>115.85742722651331</v>
          </cell>
          <cell r="S1069">
            <v>97.363339281211495</v>
          </cell>
          <cell r="T1069">
            <v>4905.8133862958748</v>
          </cell>
          <cell r="U1069">
            <v>11919.6</v>
          </cell>
          <cell r="V1069">
            <v>35758.800000000003</v>
          </cell>
          <cell r="W1069">
            <v>1</v>
          </cell>
        </row>
        <row r="1070">
          <cell r="B1070" t="str">
            <v xml:space="preserve">  TOTAL ANTIP CONTINUO</v>
          </cell>
          <cell r="D1070">
            <v>0</v>
          </cell>
          <cell r="F1070">
            <v>0</v>
          </cell>
          <cell r="G1070">
            <v>322.76461374030657</v>
          </cell>
          <cell r="H1070">
            <v>288.57747891602912</v>
          </cell>
          <cell r="I1070">
            <v>769.09194586350316</v>
          </cell>
          <cell r="J1070">
            <v>1906.1247655588588</v>
          </cell>
          <cell r="K1070">
            <v>2225.046573675128</v>
          </cell>
          <cell r="L1070">
            <v>1502.1812359502999</v>
          </cell>
          <cell r="M1070">
            <v>7013.7866137041256</v>
          </cell>
          <cell r="N1070">
            <v>1881.0090519961268</v>
          </cell>
          <cell r="O1070">
            <v>1329.7725616334649</v>
          </cell>
          <cell r="P1070">
            <v>900.64083879988891</v>
          </cell>
          <cell r="Q1070">
            <v>581.17016735866969</v>
          </cell>
          <cell r="R1070">
            <v>115.85742722651331</v>
          </cell>
          <cell r="S1070">
            <v>97.363339281211495</v>
          </cell>
          <cell r="T1070">
            <v>4905.8133862958748</v>
          </cell>
          <cell r="U1070">
            <v>11919.6</v>
          </cell>
          <cell r="V1070">
            <v>35758.800000000003</v>
          </cell>
          <cell r="W1070">
            <v>1</v>
          </cell>
        </row>
        <row r="1071">
          <cell r="D1071">
            <v>0</v>
          </cell>
          <cell r="F1071">
            <v>0</v>
          </cell>
          <cell r="W1071">
            <v>1</v>
          </cell>
        </row>
        <row r="1072">
          <cell r="B1072" t="str">
            <v>RAID 8 CEBOS SISTEMA EXTERMIN.</v>
          </cell>
          <cell r="C1072">
            <v>8</v>
          </cell>
          <cell r="D1072">
            <v>12</v>
          </cell>
          <cell r="E1072" t="str">
            <v>105417</v>
          </cell>
          <cell r="F1072">
            <v>1.33</v>
          </cell>
          <cell r="G1072">
            <v>1150.634889243041</v>
          </cell>
          <cell r="H1072">
            <v>1028.7599735383114</v>
          </cell>
          <cell r="I1072">
            <v>2741.7628459679427</v>
          </cell>
          <cell r="J1072">
            <v>6795.2110148819056</v>
          </cell>
          <cell r="K1072">
            <v>7932.1465516080862</v>
          </cell>
          <cell r="L1072">
            <v>5355.1785619267175</v>
          </cell>
          <cell r="M1072">
            <v>25003.693837166004</v>
          </cell>
          <cell r="N1072">
            <v>6705.6751269212564</v>
          </cell>
          <cell r="O1072">
            <v>4740.5528333556631</v>
          </cell>
          <cell r="P1072">
            <v>3210.726107150253</v>
          </cell>
          <cell r="Q1072">
            <v>2071.8339083111014</v>
          </cell>
          <cell r="R1072">
            <v>413.02420485295971</v>
          </cell>
          <cell r="S1072">
            <v>347.09398224276055</v>
          </cell>
          <cell r="T1072">
            <v>17488.906162833991</v>
          </cell>
          <cell r="U1072">
            <v>42492.599999999991</v>
          </cell>
          <cell r="V1072">
            <v>56515.157999999989</v>
          </cell>
          <cell r="W1072">
            <v>1</v>
          </cell>
        </row>
        <row r="1073">
          <cell r="B1073" t="str">
            <v>PROM RAID SIS EXT C/CEBOP/HOR</v>
          </cell>
          <cell r="D1073">
            <v>12</v>
          </cell>
          <cell r="E1073" t="str">
            <v>105420</v>
          </cell>
          <cell r="F1073">
            <v>2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1</v>
          </cell>
        </row>
        <row r="1074">
          <cell r="B1074" t="str">
            <v>RAID PROMO SIST.EXT.(8+4)x12</v>
          </cell>
          <cell r="C1074" t="str">
            <v>8+4</v>
          </cell>
          <cell r="D1074">
            <v>12</v>
          </cell>
          <cell r="E1074" t="str">
            <v>105424</v>
          </cell>
          <cell r="F1074">
            <v>1.33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1</v>
          </cell>
        </row>
        <row r="1075">
          <cell r="B1075" t="str">
            <v xml:space="preserve">  TOTAL SISTEMA EXTERMIN CUCAR</v>
          </cell>
          <cell r="D1075">
            <v>0</v>
          </cell>
          <cell r="F1075">
            <v>0</v>
          </cell>
          <cell r="G1075">
            <v>1150.634889243041</v>
          </cell>
          <cell r="H1075">
            <v>1028.7599735383114</v>
          </cell>
          <cell r="I1075">
            <v>2741.7628459679427</v>
          </cell>
          <cell r="J1075">
            <v>6795.2110148819056</v>
          </cell>
          <cell r="K1075">
            <v>7932.1465516080862</v>
          </cell>
          <cell r="L1075">
            <v>5355.1785619267175</v>
          </cell>
          <cell r="M1075">
            <v>25003.693837166004</v>
          </cell>
          <cell r="N1075">
            <v>6705.6751269212564</v>
          </cell>
          <cell r="O1075">
            <v>4740.5528333556631</v>
          </cell>
          <cell r="P1075">
            <v>3210.726107150253</v>
          </cell>
          <cell r="Q1075">
            <v>2071.8339083111014</v>
          </cell>
          <cell r="R1075">
            <v>413.02420485295971</v>
          </cell>
          <cell r="S1075">
            <v>347.09398224276055</v>
          </cell>
          <cell r="T1075">
            <v>17488.906162833991</v>
          </cell>
          <cell r="U1075">
            <v>42492.599999999991</v>
          </cell>
          <cell r="V1075">
            <v>56515.157999999989</v>
          </cell>
          <cell r="W1075">
            <v>1</v>
          </cell>
        </row>
        <row r="1076">
          <cell r="D1076">
            <v>0</v>
          </cell>
          <cell r="F1076">
            <v>0</v>
          </cell>
          <cell r="W1076">
            <v>1</v>
          </cell>
        </row>
        <row r="1077">
          <cell r="B1077" t="str">
            <v>RAID EXT P/HORMIGAS</v>
          </cell>
          <cell r="D1077">
            <v>12</v>
          </cell>
          <cell r="E1077" t="str">
            <v>105430</v>
          </cell>
          <cell r="F1077">
            <v>0.67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1</v>
          </cell>
        </row>
        <row r="1078">
          <cell r="B1078" t="str">
            <v xml:space="preserve">  TOTAL CEBO HORMIGAS</v>
          </cell>
          <cell r="D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1</v>
          </cell>
        </row>
        <row r="1079">
          <cell r="D1079">
            <v>0</v>
          </cell>
          <cell r="W1079">
            <v>1</v>
          </cell>
        </row>
        <row r="1080">
          <cell r="B1080" t="str">
            <v>RAID RODENTICIDA 6X3</v>
          </cell>
          <cell r="D1080">
            <v>12</v>
          </cell>
          <cell r="E1080" t="str">
            <v>105410</v>
          </cell>
          <cell r="F1080">
            <v>0.5</v>
          </cell>
          <cell r="G1080">
            <v>655.21790652993377</v>
          </cell>
          <cell r="H1080">
            <v>585.81741479002278</v>
          </cell>
          <cell r="I1080">
            <v>1561.2703290428524</v>
          </cell>
          <cell r="J1080">
            <v>3500</v>
          </cell>
          <cell r="K1080">
            <v>4000</v>
          </cell>
          <cell r="L1080">
            <v>3000</v>
          </cell>
          <cell r="M1080">
            <v>13302.305650362809</v>
          </cell>
          <cell r="N1080">
            <v>3000</v>
          </cell>
          <cell r="O1080">
            <v>2699.461951226966</v>
          </cell>
          <cell r="P1080">
            <v>1828.3169214101908</v>
          </cell>
          <cell r="Q1080">
            <v>1179.785776332908</v>
          </cell>
          <cell r="R1080">
            <v>235.1926378905284</v>
          </cell>
          <cell r="S1080">
            <v>197.64931042882938</v>
          </cell>
          <cell r="T1080">
            <v>9140.4065972894223</v>
          </cell>
          <cell r="U1080">
            <v>22442.712247652231</v>
          </cell>
          <cell r="V1080">
            <v>11221.356123826115</v>
          </cell>
          <cell r="W1080">
            <v>1</v>
          </cell>
        </row>
        <row r="1081">
          <cell r="B1081" t="str">
            <v xml:space="preserve">  TOTAL CEBO RODENTICIDA</v>
          </cell>
          <cell r="D1081">
            <v>0</v>
          </cell>
          <cell r="F1081">
            <v>0</v>
          </cell>
          <cell r="G1081">
            <v>655.21790652993377</v>
          </cell>
          <cell r="H1081">
            <v>585.81741479002278</v>
          </cell>
          <cell r="I1081">
            <v>1561.2703290428524</v>
          </cell>
          <cell r="J1081">
            <v>3500</v>
          </cell>
          <cell r="K1081">
            <v>4000</v>
          </cell>
          <cell r="L1081">
            <v>3000</v>
          </cell>
          <cell r="M1081">
            <v>13302.305650362809</v>
          </cell>
          <cell r="N1081">
            <v>3000</v>
          </cell>
          <cell r="O1081">
            <v>2699.461951226966</v>
          </cell>
          <cell r="P1081">
            <v>1828.3169214101908</v>
          </cell>
          <cell r="Q1081">
            <v>1179.785776332908</v>
          </cell>
          <cell r="R1081">
            <v>235.1926378905284</v>
          </cell>
          <cell r="S1081">
            <v>197.64931042882938</v>
          </cell>
          <cell r="T1081">
            <v>9140.4065972894223</v>
          </cell>
          <cell r="U1081">
            <v>22442.712247652231</v>
          </cell>
          <cell r="V1081">
            <v>11221.356123826115</v>
          </cell>
          <cell r="W1081">
            <v>1</v>
          </cell>
        </row>
        <row r="1082">
          <cell r="D1082">
            <v>0</v>
          </cell>
          <cell r="W1082">
            <v>1</v>
          </cell>
        </row>
        <row r="1083">
          <cell r="B1083" t="str">
            <v>TOTAL CEBOS RAID</v>
          </cell>
          <cell r="D1083">
            <v>0</v>
          </cell>
          <cell r="G1083">
            <v>1805.8527957729748</v>
          </cell>
          <cell r="H1083">
            <v>1614.5773883283341</v>
          </cell>
          <cell r="I1083">
            <v>4303.0331750107953</v>
          </cell>
          <cell r="J1083">
            <v>10295.211014881905</v>
          </cell>
          <cell r="K1083">
            <v>11932.146551608086</v>
          </cell>
          <cell r="L1083">
            <v>8355.1785619267175</v>
          </cell>
          <cell r="M1083">
            <v>38305.99948752881</v>
          </cell>
          <cell r="N1083">
            <v>9705.6751269212564</v>
          </cell>
          <cell r="O1083">
            <v>7440.0147845826286</v>
          </cell>
          <cell r="P1083">
            <v>5039.0430285604434</v>
          </cell>
          <cell r="Q1083">
            <v>3251.6196846440093</v>
          </cell>
          <cell r="R1083">
            <v>648.21684274348809</v>
          </cell>
          <cell r="S1083">
            <v>544.74329267158987</v>
          </cell>
          <cell r="T1083">
            <v>26629.312760123416</v>
          </cell>
          <cell r="U1083">
            <v>64935.312247652226</v>
          </cell>
          <cell r="V1083">
            <v>67736.514123826099</v>
          </cell>
          <cell r="W1083">
            <v>1</v>
          </cell>
        </row>
        <row r="1084">
          <cell r="D1084">
            <v>0</v>
          </cell>
          <cell r="F1084">
            <v>0</v>
          </cell>
          <cell r="W1084">
            <v>1</v>
          </cell>
        </row>
        <row r="1085">
          <cell r="B1085" t="str">
            <v>RAID ESP. 12X48 3/98 TIGRE</v>
          </cell>
          <cell r="C1085">
            <v>12</v>
          </cell>
          <cell r="D1085">
            <v>48</v>
          </cell>
          <cell r="E1085" t="str">
            <v>100414</v>
          </cell>
          <cell r="F1085">
            <v>2.88</v>
          </cell>
          <cell r="G1085">
            <v>2171.8373665580566</v>
          </cell>
          <cell r="H1085">
            <v>1941.7969789006165</v>
          </cell>
          <cell r="I1085">
            <v>5175.1107625730756</v>
          </cell>
          <cell r="J1085">
            <v>10000</v>
          </cell>
          <cell r="K1085">
            <v>15000</v>
          </cell>
          <cell r="L1085">
            <v>17000</v>
          </cell>
          <cell r="M1085">
            <v>51288.745108031748</v>
          </cell>
          <cell r="N1085">
            <v>14000</v>
          </cell>
          <cell r="O1085">
            <v>10000</v>
          </cell>
          <cell r="P1085">
            <v>8000</v>
          </cell>
          <cell r="Q1085">
            <v>3910.611733955192</v>
          </cell>
          <cell r="R1085">
            <v>779.58821671286512</v>
          </cell>
          <cell r="S1085">
            <v>655.14411859889208</v>
          </cell>
          <cell r="T1085">
            <v>37345.344069266954</v>
          </cell>
          <cell r="U1085">
            <v>88634.089177298709</v>
          </cell>
          <cell r="V1085">
            <v>255266.17683062027</v>
          </cell>
          <cell r="W1085">
            <v>1</v>
          </cell>
        </row>
        <row r="1086">
          <cell r="B1086" t="str">
            <v>ESPIRALES 12X48 NUEVO</v>
          </cell>
          <cell r="C1086">
            <v>12</v>
          </cell>
          <cell r="D1086">
            <v>0</v>
          </cell>
          <cell r="E1086" t="str">
            <v>100415</v>
          </cell>
          <cell r="F1086">
            <v>2.88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1</v>
          </cell>
        </row>
        <row r="1087">
          <cell r="B1087" t="str">
            <v>ESPIRALES RAID 50X4</v>
          </cell>
          <cell r="C1087">
            <v>2</v>
          </cell>
          <cell r="D1087">
            <v>0</v>
          </cell>
          <cell r="E1087" t="str">
            <v>100418</v>
          </cell>
          <cell r="F1087">
            <v>1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1</v>
          </cell>
        </row>
        <row r="1088">
          <cell r="B1088" t="str">
            <v>ESPIRALES RAID 50X4 3/98</v>
          </cell>
          <cell r="C1088">
            <v>4</v>
          </cell>
          <cell r="D1088">
            <v>50</v>
          </cell>
          <cell r="E1088" t="str">
            <v>100419</v>
          </cell>
          <cell r="F1088">
            <v>1</v>
          </cell>
          <cell r="G1088">
            <v>1102.965938436937</v>
          </cell>
          <cell r="H1088">
            <v>2000</v>
          </cell>
          <cell r="I1088">
            <v>2628.1760258147401</v>
          </cell>
          <cell r="J1088">
            <v>6513.6963636109049</v>
          </cell>
          <cell r="K1088">
            <v>6590</v>
          </cell>
          <cell r="L1088">
            <v>5133.3221365628715</v>
          </cell>
          <cell r="M1088">
            <v>23968.160464425455</v>
          </cell>
          <cell r="N1088">
            <v>6427.8698033253322</v>
          </cell>
          <cell r="O1088">
            <v>4544.1593623080144</v>
          </cell>
          <cell r="P1088">
            <v>3077.7108941713509</v>
          </cell>
          <cell r="Q1088">
            <v>1986.0011653819593</v>
          </cell>
          <cell r="R1088">
            <v>395.91327706263507</v>
          </cell>
          <cell r="S1088">
            <v>332.71443741989356</v>
          </cell>
          <cell r="T1088">
            <v>16764.368939669184</v>
          </cell>
          <cell r="U1088">
            <v>40732.529404094639</v>
          </cell>
          <cell r="V1088">
            <v>40732.529404094639</v>
          </cell>
          <cell r="W1088">
            <v>1</v>
          </cell>
        </row>
        <row r="1089">
          <cell r="B1089" t="str">
            <v>RAID PROMO ESPIRALES 4X50 C/5</v>
          </cell>
          <cell r="C1089">
            <v>4</v>
          </cell>
          <cell r="D1089">
            <v>55</v>
          </cell>
          <cell r="E1089" t="str">
            <v>100420</v>
          </cell>
          <cell r="F1089">
            <v>1.1000000000000001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1</v>
          </cell>
        </row>
        <row r="1090">
          <cell r="B1090" t="str">
            <v xml:space="preserve">  ESPIRALES TOTAL</v>
          </cell>
          <cell r="D1090">
            <v>0</v>
          </cell>
          <cell r="F1090">
            <v>0</v>
          </cell>
          <cell r="G1090">
            <v>3274.8033049949936</v>
          </cell>
          <cell r="H1090">
            <v>3941.7969789006165</v>
          </cell>
          <cell r="I1090">
            <v>7803.2867883878152</v>
          </cell>
          <cell r="J1090">
            <v>16513.696363610907</v>
          </cell>
          <cell r="K1090">
            <v>21590</v>
          </cell>
          <cell r="L1090">
            <v>22133.322136562871</v>
          </cell>
          <cell r="M1090">
            <v>75256.90557245721</v>
          </cell>
          <cell r="N1090">
            <v>20427.869803325331</v>
          </cell>
          <cell r="O1090">
            <v>14544.159362308015</v>
          </cell>
          <cell r="P1090">
            <v>11077.71089417135</v>
          </cell>
          <cell r="Q1090">
            <v>5896.6128993371512</v>
          </cell>
          <cell r="R1090">
            <v>1175.5014937755002</v>
          </cell>
          <cell r="S1090">
            <v>987.85855601878563</v>
          </cell>
          <cell r="T1090">
            <v>54109.713008936138</v>
          </cell>
          <cell r="U1090">
            <v>129366.61858139336</v>
          </cell>
          <cell r="V1090">
            <v>295998.70623471489</v>
          </cell>
          <cell r="W1090">
            <v>1</v>
          </cell>
        </row>
        <row r="1091">
          <cell r="D1091">
            <v>0</v>
          </cell>
          <cell r="F1091">
            <v>0</v>
          </cell>
          <cell r="W1091">
            <v>1</v>
          </cell>
        </row>
        <row r="1092">
          <cell r="D1092">
            <v>0</v>
          </cell>
          <cell r="F1092">
            <v>0</v>
          </cell>
          <cell r="W1092">
            <v>1</v>
          </cell>
        </row>
        <row r="1093">
          <cell r="B1093" t="str">
            <v>APARATO S/CAB DUAL S/TEC PRX12</v>
          </cell>
          <cell r="C1093">
            <v>1</v>
          </cell>
          <cell r="D1093">
            <v>12</v>
          </cell>
          <cell r="E1093" t="str">
            <v>114518</v>
          </cell>
          <cell r="F1093">
            <v>3.48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1</v>
          </cell>
        </row>
        <row r="1094">
          <cell r="B1094" t="str">
            <v>RAID APAR.TABLETA 3/98</v>
          </cell>
          <cell r="C1094">
            <v>1</v>
          </cell>
          <cell r="D1094">
            <v>4</v>
          </cell>
          <cell r="E1094" t="str">
            <v>114519</v>
          </cell>
          <cell r="F1094">
            <v>3.48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1</v>
          </cell>
        </row>
        <row r="1095">
          <cell r="B1095" t="str">
            <v>RAID AP TAB MAZDAIII BLIST.X12</v>
          </cell>
          <cell r="C1095">
            <v>1</v>
          </cell>
          <cell r="D1095">
            <v>12</v>
          </cell>
          <cell r="E1095" t="str">
            <v>114520</v>
          </cell>
          <cell r="F1095">
            <v>3.48</v>
          </cell>
          <cell r="G1095">
            <v>652.59670996209081</v>
          </cell>
          <cell r="H1095">
            <v>583.47385460687315</v>
          </cell>
          <cell r="I1095">
            <v>1555.0244734470618</v>
          </cell>
          <cell r="J1095">
            <v>3853.9873884124977</v>
          </cell>
          <cell r="K1095">
            <v>4498.8143423340825</v>
          </cell>
          <cell r="L1095">
            <v>3037.255295701988</v>
          </cell>
          <cell r="M1095">
            <v>14181.152064464593</v>
          </cell>
          <cell r="N1095">
            <v>3803.2060098423653</v>
          </cell>
          <cell r="O1095">
            <v>2688.6627646799243</v>
          </cell>
          <cell r="P1095">
            <v>1821.0027470087152</v>
          </cell>
          <cell r="Q1095">
            <v>1175.0660481373041</v>
          </cell>
          <cell r="R1095">
            <v>234.25175070005838</v>
          </cell>
          <cell r="S1095">
            <v>196.85861516704031</v>
          </cell>
          <cell r="T1095">
            <v>9919.0479355354055</v>
          </cell>
          <cell r="U1095">
            <v>24100.199999999997</v>
          </cell>
          <cell r="V1095">
            <v>83868.695999999996</v>
          </cell>
          <cell r="W1095">
            <v>1</v>
          </cell>
        </row>
        <row r="1096">
          <cell r="B1096" t="str">
            <v xml:space="preserve">  RAID APARATOS TAB TOTAL</v>
          </cell>
          <cell r="D1096">
            <v>0</v>
          </cell>
          <cell r="F1096">
            <v>0</v>
          </cell>
          <cell r="G1096">
            <v>652.59670996209081</v>
          </cell>
          <cell r="H1096">
            <v>583.47385460687315</v>
          </cell>
          <cell r="I1096">
            <v>1555.0244734470618</v>
          </cell>
          <cell r="J1096">
            <v>3853.9873884124977</v>
          </cell>
          <cell r="K1096">
            <v>4498.8143423340825</v>
          </cell>
          <cell r="L1096">
            <v>3037.255295701988</v>
          </cell>
          <cell r="M1096">
            <v>14181.152064464593</v>
          </cell>
          <cell r="N1096">
            <v>3803.2060098423653</v>
          </cell>
          <cell r="O1096">
            <v>2688.6627646799243</v>
          </cell>
          <cell r="P1096">
            <v>1821.0027470087152</v>
          </cell>
          <cell r="Q1096">
            <v>1175.0660481373041</v>
          </cell>
          <cell r="R1096">
            <v>234.25175070005838</v>
          </cell>
          <cell r="S1096">
            <v>196.85861516704031</v>
          </cell>
          <cell r="T1096">
            <v>9919.0479355354055</v>
          </cell>
          <cell r="U1096">
            <v>24100.199999999997</v>
          </cell>
          <cell r="V1096">
            <v>83868.695999999996</v>
          </cell>
          <cell r="W1096">
            <v>1</v>
          </cell>
        </row>
        <row r="1097">
          <cell r="D1097">
            <v>0</v>
          </cell>
          <cell r="F1097">
            <v>0</v>
          </cell>
          <cell r="W1097">
            <v>1</v>
          </cell>
        </row>
        <row r="1098">
          <cell r="B1098" t="str">
            <v>APARATO 45 NOCHES DUAL C/TECX6</v>
          </cell>
          <cell r="C1098">
            <v>1</v>
          </cell>
          <cell r="D1098">
            <v>6</v>
          </cell>
          <cell r="E1098" t="str">
            <v>115433</v>
          </cell>
          <cell r="F1098">
            <v>2.85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1</v>
          </cell>
        </row>
        <row r="1099">
          <cell r="B1099" t="str">
            <v>APARATO 45 NOCHES RAID NEW</v>
          </cell>
          <cell r="C1099">
            <v>1</v>
          </cell>
          <cell r="D1099">
            <v>0</v>
          </cell>
          <cell r="E1099" t="str">
            <v>115434</v>
          </cell>
          <cell r="F1099">
            <v>2.85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1</v>
          </cell>
        </row>
        <row r="1100">
          <cell r="B1100" t="str">
            <v>PROM AP DUAL/45N REP/TAB X20</v>
          </cell>
          <cell r="C1100">
            <v>1</v>
          </cell>
          <cell r="D1100">
            <v>20</v>
          </cell>
          <cell r="E1100" t="str">
            <v>115435</v>
          </cell>
          <cell r="F1100">
            <v>6.9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1</v>
          </cell>
        </row>
        <row r="1101">
          <cell r="B1101" t="str">
            <v>RAID APARATO 45 N 3/98</v>
          </cell>
          <cell r="C1101">
            <v>1</v>
          </cell>
          <cell r="D1101">
            <v>6</v>
          </cell>
          <cell r="E1101" t="str">
            <v>115436</v>
          </cell>
          <cell r="F1101">
            <v>2.85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1</v>
          </cell>
        </row>
        <row r="1102">
          <cell r="B1102" t="str">
            <v>RAID APAR 45 N PATA PLANA NVO.</v>
          </cell>
          <cell r="D1102">
            <v>6</v>
          </cell>
          <cell r="E1102" t="str">
            <v>115432</v>
          </cell>
          <cell r="F1102">
            <v>2.85</v>
          </cell>
          <cell r="G1102">
            <v>680.75291028485083</v>
          </cell>
          <cell r="H1102">
            <v>608.64775830975634</v>
          </cell>
          <cell r="I1102">
            <v>1622.1158024605245</v>
          </cell>
          <cell r="J1102">
            <v>4020.2671739110133</v>
          </cell>
          <cell r="K1102">
            <v>4692.9151030397597</v>
          </cell>
          <cell r="L1102">
            <v>3168.2972810992428</v>
          </cell>
          <cell r="M1102">
            <v>14792.996029105147</v>
          </cell>
          <cell r="N1102">
            <v>3967.2948393555675</v>
          </cell>
          <cell r="O1102">
            <v>2804.6647705850282</v>
          </cell>
          <cell r="P1102">
            <v>1899.5696741022523</v>
          </cell>
          <cell r="Q1102">
            <v>1225.7641202218997</v>
          </cell>
          <cell r="R1102">
            <v>244.35851207041716</v>
          </cell>
          <cell r="S1102">
            <v>205.35205455968799</v>
          </cell>
          <cell r="T1102">
            <v>10347.003970894853</v>
          </cell>
          <cell r="U1102">
            <v>25140</v>
          </cell>
          <cell r="V1102">
            <v>71649</v>
          </cell>
          <cell r="W1102">
            <v>1</v>
          </cell>
        </row>
        <row r="1103">
          <cell r="B1103" t="str">
            <v>APARATO 45 NOCHES C/1 REP GRAT</v>
          </cell>
          <cell r="C1103">
            <v>1</v>
          </cell>
          <cell r="D1103">
            <v>6</v>
          </cell>
          <cell r="E1103" t="str">
            <v>115438</v>
          </cell>
          <cell r="F1103">
            <v>4.2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1</v>
          </cell>
        </row>
        <row r="1104">
          <cell r="B1104" t="str">
            <v>PROM AP DUAL/45N REP/TAB X20</v>
          </cell>
          <cell r="C1104">
            <v>1</v>
          </cell>
          <cell r="D1104">
            <v>20</v>
          </cell>
          <cell r="E1104" t="str">
            <v>115439</v>
          </cell>
          <cell r="F1104">
            <v>6.9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1</v>
          </cell>
        </row>
        <row r="1105">
          <cell r="B1105" t="str">
            <v>REPU RAID 45N EXPORTACION</v>
          </cell>
          <cell r="C1105">
            <v>1</v>
          </cell>
          <cell r="D1105">
            <v>273</v>
          </cell>
          <cell r="E1105" t="str">
            <v>115442</v>
          </cell>
          <cell r="F1105">
            <v>61.424999999999997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1</v>
          </cell>
        </row>
        <row r="1106">
          <cell r="B1106" t="str">
            <v>REPU 45 NOCHES DUAL X12</v>
          </cell>
          <cell r="C1106">
            <v>1</v>
          </cell>
          <cell r="D1106">
            <v>0</v>
          </cell>
          <cell r="E1106" t="str">
            <v>115443</v>
          </cell>
          <cell r="F1106">
            <v>2.7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1</v>
          </cell>
        </row>
        <row r="1107">
          <cell r="B1107" t="str">
            <v>REPU 45 NOCHES RAID NEW</v>
          </cell>
          <cell r="C1107">
            <v>1</v>
          </cell>
          <cell r="D1107">
            <v>0</v>
          </cell>
          <cell r="E1107" t="str">
            <v>115445</v>
          </cell>
          <cell r="F1107">
            <v>2.7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1</v>
          </cell>
        </row>
        <row r="1108">
          <cell r="B1108" t="str">
            <v>PROM REP 45N RAID C/8 TABLE</v>
          </cell>
          <cell r="C1108">
            <v>1</v>
          </cell>
          <cell r="D1108">
            <v>0</v>
          </cell>
          <cell r="E1108" t="str">
            <v>115446</v>
          </cell>
          <cell r="F1108">
            <v>3.18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1</v>
          </cell>
        </row>
        <row r="1109">
          <cell r="B1109" t="str">
            <v>PROM 2 REP 45 N (30%)</v>
          </cell>
          <cell r="C1109">
            <v>1</v>
          </cell>
          <cell r="D1109">
            <v>2</v>
          </cell>
          <cell r="E1109" t="str">
            <v>115447</v>
          </cell>
          <cell r="F1109">
            <v>5.4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1</v>
          </cell>
        </row>
        <row r="1110">
          <cell r="B1110" t="str">
            <v>RAID REP 45 NOCHES 3/98</v>
          </cell>
          <cell r="C1110">
            <v>1</v>
          </cell>
          <cell r="D1110">
            <v>12</v>
          </cell>
          <cell r="E1110" t="str">
            <v>115448</v>
          </cell>
          <cell r="F1110">
            <v>2.7</v>
          </cell>
          <cell r="G1110">
            <v>1179.2254255985376</v>
          </cell>
          <cell r="H1110">
            <v>1054.3222085265766</v>
          </cell>
          <cell r="I1110">
            <v>1793.2237965373286</v>
          </cell>
          <cell r="J1110">
            <v>4781.9301240995428</v>
          </cell>
          <cell r="K1110">
            <v>8129.2415002151729</v>
          </cell>
          <cell r="L1110">
            <v>4781.9301240995428</v>
          </cell>
          <cell r="M1110">
            <v>21719.873179076698</v>
          </cell>
          <cell r="N1110">
            <v>5977.412655124429</v>
          </cell>
          <cell r="O1110">
            <v>4858.344279968559</v>
          </cell>
          <cell r="P1110">
            <v>3290.5050034380324</v>
          </cell>
          <cell r="Q1110">
            <v>2123.3140461305684</v>
          </cell>
          <cell r="R1110">
            <v>423.28687258096255</v>
          </cell>
          <cell r="S1110">
            <v>355.71844097494278</v>
          </cell>
          <cell r="T1110">
            <v>17028.581298217494</v>
          </cell>
          <cell r="U1110">
            <v>38748.454477294188</v>
          </cell>
          <cell r="V1110">
            <v>104620.82708869432</v>
          </cell>
          <cell r="W1110">
            <v>1</v>
          </cell>
        </row>
        <row r="1111">
          <cell r="B1111" t="str">
            <v xml:space="preserve">  RAID 45 NOCHES TOTAL</v>
          </cell>
          <cell r="D1111">
            <v>0</v>
          </cell>
          <cell r="F1111">
            <v>0</v>
          </cell>
          <cell r="G1111">
            <v>1859.9783358833884</v>
          </cell>
          <cell r="H1111">
            <v>1662.9699668363328</v>
          </cell>
          <cell r="I1111">
            <v>3415.339598997853</v>
          </cell>
          <cell r="J1111">
            <v>8802.1972980105566</v>
          </cell>
          <cell r="K1111">
            <v>12822.156603254933</v>
          </cell>
          <cell r="L1111">
            <v>7950.2274051987861</v>
          </cell>
          <cell r="M1111">
            <v>36512.869208181844</v>
          </cell>
          <cell r="N1111">
            <v>9944.707494479997</v>
          </cell>
          <cell r="O1111">
            <v>7663.0090505535873</v>
          </cell>
          <cell r="P1111">
            <v>5190.0746775402849</v>
          </cell>
          <cell r="Q1111">
            <v>3349.0781663524681</v>
          </cell>
          <cell r="R1111">
            <v>667.64538465137969</v>
          </cell>
          <cell r="S1111">
            <v>561.07049553463071</v>
          </cell>
          <cell r="T1111">
            <v>27375.585269112347</v>
          </cell>
          <cell r="U1111">
            <v>63888.454477294188</v>
          </cell>
          <cell r="V1111">
            <v>176269.82708869432</v>
          </cell>
          <cell r="W1111">
            <v>1</v>
          </cell>
        </row>
        <row r="1112">
          <cell r="D1112">
            <v>0</v>
          </cell>
          <cell r="F1112">
            <v>0</v>
          </cell>
          <cell r="W1112">
            <v>1</v>
          </cell>
        </row>
        <row r="1113">
          <cell r="B1113" t="str">
            <v>TABLETA RAID 20X24 (REGIONAL)</v>
          </cell>
          <cell r="C1113">
            <v>24</v>
          </cell>
          <cell r="D1113">
            <v>20</v>
          </cell>
          <cell r="E1113" t="str">
            <v>115525</v>
          </cell>
          <cell r="F1113">
            <v>2.4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1</v>
          </cell>
        </row>
        <row r="1114">
          <cell r="B1114" t="str">
            <v>TABLETA RAID 4X20X24 -REGIONAL</v>
          </cell>
          <cell r="C1114">
            <v>24</v>
          </cell>
          <cell r="D1114">
            <v>4</v>
          </cell>
          <cell r="E1114" t="str">
            <v>115526</v>
          </cell>
          <cell r="F1114">
            <v>9.6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1</v>
          </cell>
        </row>
        <row r="1115">
          <cell r="B1115" t="str">
            <v>PROM TABLX24 C/8 TABL</v>
          </cell>
          <cell r="C1115">
            <v>24</v>
          </cell>
          <cell r="D1115">
            <v>20</v>
          </cell>
          <cell r="E1115" t="str">
            <v>115527</v>
          </cell>
          <cell r="F1115">
            <v>3.2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1</v>
          </cell>
        </row>
        <row r="1116">
          <cell r="B1116" t="str">
            <v>TABLETA RAID 20X24 3/98</v>
          </cell>
          <cell r="C1116">
            <v>24</v>
          </cell>
          <cell r="D1116">
            <v>20</v>
          </cell>
          <cell r="E1116" t="str">
            <v>115528</v>
          </cell>
          <cell r="F1116">
            <v>2.4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1</v>
          </cell>
        </row>
        <row r="1117">
          <cell r="B1117" t="str">
            <v>TABLETA RAID 4X20X24</v>
          </cell>
          <cell r="C1117">
            <v>24</v>
          </cell>
          <cell r="D1117">
            <v>4</v>
          </cell>
          <cell r="E1117" t="str">
            <v>115529</v>
          </cell>
          <cell r="F1117">
            <v>9.6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1</v>
          </cell>
        </row>
        <row r="1118">
          <cell r="B1118" t="str">
            <v>TABLETA RAID 4X20X24 C/8 TAB</v>
          </cell>
          <cell r="C1118">
            <v>24</v>
          </cell>
          <cell r="D1118">
            <v>4</v>
          </cell>
          <cell r="E1118" t="str">
            <v>115531</v>
          </cell>
          <cell r="F1118">
            <v>12.8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1</v>
          </cell>
        </row>
        <row r="1119">
          <cell r="B1119" t="str">
            <v>TABLETA 18X48 (REGIONAL)</v>
          </cell>
          <cell r="C1119">
            <v>18</v>
          </cell>
          <cell r="D1119">
            <v>0</v>
          </cell>
          <cell r="E1119" t="str">
            <v>116123</v>
          </cell>
          <cell r="F1119">
            <v>4.32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1</v>
          </cell>
        </row>
        <row r="1120">
          <cell r="B1120" t="str">
            <v>PROM TABL RAID X48 C/20 TA</v>
          </cell>
          <cell r="C1120">
            <v>18</v>
          </cell>
          <cell r="D1120">
            <v>0</v>
          </cell>
          <cell r="E1120" t="str">
            <v>116124</v>
          </cell>
          <cell r="F1120">
            <v>6.12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1</v>
          </cell>
        </row>
        <row r="1121">
          <cell r="B1121" t="str">
            <v>TABLETA RAID 18X48 3*98</v>
          </cell>
          <cell r="C1121">
            <v>48</v>
          </cell>
          <cell r="D1121">
            <v>18</v>
          </cell>
          <cell r="E1121" t="str">
            <v>116125</v>
          </cell>
          <cell r="F1121">
            <v>4.32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1</v>
          </cell>
        </row>
        <row r="1122">
          <cell r="B1122" t="str">
            <v>PROM TAB 18X48 C/12 TAB</v>
          </cell>
          <cell r="C1122">
            <v>18</v>
          </cell>
          <cell r="D1122">
            <v>18</v>
          </cell>
          <cell r="E1122" t="str">
            <v>116126</v>
          </cell>
          <cell r="F1122">
            <v>4.32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1</v>
          </cell>
        </row>
        <row r="1123">
          <cell r="B1123" t="str">
            <v>RAID TAB LARG DUR.20X24</v>
          </cell>
          <cell r="C1123">
            <v>24</v>
          </cell>
          <cell r="D1123">
            <v>20</v>
          </cell>
          <cell r="E1123" t="str">
            <v>115545</v>
          </cell>
          <cell r="F1123">
            <v>2.4</v>
          </cell>
          <cell r="G1123">
            <v>1000</v>
          </cell>
          <cell r="H1123">
            <v>1500</v>
          </cell>
          <cell r="I1123">
            <v>5000</v>
          </cell>
          <cell r="J1123">
            <v>10000</v>
          </cell>
          <cell r="K1123">
            <v>15000</v>
          </cell>
          <cell r="L1123">
            <v>12000</v>
          </cell>
          <cell r="M1123">
            <v>44500</v>
          </cell>
          <cell r="N1123">
            <v>12000</v>
          </cell>
          <cell r="O1123">
            <v>5000</v>
          </cell>
          <cell r="P1123">
            <v>3500</v>
          </cell>
          <cell r="Q1123">
            <v>2500</v>
          </cell>
          <cell r="R1123">
            <v>200</v>
          </cell>
          <cell r="S1123">
            <v>200</v>
          </cell>
          <cell r="T1123">
            <v>23400</v>
          </cell>
          <cell r="U1123">
            <v>67900</v>
          </cell>
          <cell r="V1123">
            <v>162960</v>
          </cell>
          <cell r="W1123">
            <v>1</v>
          </cell>
        </row>
        <row r="1124">
          <cell r="B1124" t="str">
            <v>PROM TABL20X24+8 LARGA DURAC.</v>
          </cell>
          <cell r="C1124">
            <v>28</v>
          </cell>
          <cell r="D1124">
            <v>20</v>
          </cell>
          <cell r="E1124" t="str">
            <v>115546</v>
          </cell>
          <cell r="F1124">
            <v>2.4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1</v>
          </cell>
        </row>
        <row r="1125">
          <cell r="B1125" t="str">
            <v>PROM raid TABL20X24+4</v>
          </cell>
          <cell r="C1125">
            <v>28</v>
          </cell>
          <cell r="D1125">
            <v>4</v>
          </cell>
          <cell r="E1125" t="str">
            <v>115547</v>
          </cell>
          <cell r="F1125">
            <v>2.4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1</v>
          </cell>
        </row>
        <row r="1126">
          <cell r="B1126" t="str">
            <v>RAID TAB 18x48 LARGA DURACION</v>
          </cell>
          <cell r="C1126">
            <v>48</v>
          </cell>
          <cell r="D1126">
            <v>18</v>
          </cell>
          <cell r="E1126" t="str">
            <v>115550</v>
          </cell>
          <cell r="F1126">
            <v>4.32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1</v>
          </cell>
        </row>
        <row r="1127">
          <cell r="B1127" t="str">
            <v>TABLETA RAID 4X20X24 LAR DUR</v>
          </cell>
          <cell r="C1127">
            <v>24</v>
          </cell>
          <cell r="D1127">
            <v>4</v>
          </cell>
          <cell r="E1127" t="str">
            <v>115555</v>
          </cell>
          <cell r="F1127">
            <v>9.6</v>
          </cell>
          <cell r="G1127">
            <v>342.76558916288809</v>
          </cell>
          <cell r="H1127">
            <v>306.45995678875522</v>
          </cell>
          <cell r="I1127">
            <v>816.75079213126025</v>
          </cell>
          <cell r="J1127">
            <v>2024.2429017030863</v>
          </cell>
          <cell r="K1127">
            <v>2362.9275554793549</v>
          </cell>
          <cell r="L1127">
            <v>1595.2679273082285</v>
          </cell>
          <cell r="M1127">
            <v>7448.4147225735733</v>
          </cell>
          <cell r="N1127">
            <v>1997.5708255519421</v>
          </cell>
          <cell r="O1127">
            <v>1412.1754868322403</v>
          </cell>
          <cell r="P1127">
            <v>956.45146522718187</v>
          </cell>
          <cell r="Q1127">
            <v>617.18393633717005</v>
          </cell>
          <cell r="R1127">
            <v>123.03684360561323</v>
          </cell>
          <cell r="S1127">
            <v>103.39671987227842</v>
          </cell>
          <cell r="T1127">
            <v>5209.8152774264263</v>
          </cell>
          <cell r="U1127">
            <v>12658.23</v>
          </cell>
          <cell r="V1127">
            <v>121519.00799999999</v>
          </cell>
          <cell r="W1127">
            <v>1</v>
          </cell>
        </row>
        <row r="1128">
          <cell r="B1128" t="str">
            <v>TABLETA RAID 4X20X24+8 LAR DUR</v>
          </cell>
          <cell r="C1128">
            <v>24</v>
          </cell>
          <cell r="D1128">
            <v>4</v>
          </cell>
          <cell r="E1128" t="str">
            <v>115556</v>
          </cell>
          <cell r="F1128">
            <v>9.6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1</v>
          </cell>
        </row>
        <row r="1129">
          <cell r="B1129" t="str">
            <v xml:space="preserve">  TAB.MOSQ. TOTAL</v>
          </cell>
          <cell r="D1129">
            <v>0</v>
          </cell>
          <cell r="F1129">
            <v>0</v>
          </cell>
          <cell r="G1129">
            <v>1342.7655891628881</v>
          </cell>
          <cell r="H1129">
            <v>1806.4599567887553</v>
          </cell>
          <cell r="I1129">
            <v>5816.7507921312599</v>
          </cell>
          <cell r="J1129">
            <v>12024.242901703086</v>
          </cell>
          <cell r="K1129">
            <v>17362.927555479357</v>
          </cell>
          <cell r="L1129">
            <v>13595.267927308229</v>
          </cell>
          <cell r="M1129">
            <v>51948.414722573572</v>
          </cell>
          <cell r="N1129">
            <v>13997.570825551942</v>
          </cell>
          <cell r="O1129">
            <v>6412.1754868322405</v>
          </cell>
          <cell r="P1129">
            <v>4456.4514652271819</v>
          </cell>
          <cell r="Q1129">
            <v>3117.1839363371701</v>
          </cell>
          <cell r="R1129">
            <v>323.03684360561323</v>
          </cell>
          <cell r="S1129">
            <v>303.39671987227842</v>
          </cell>
          <cell r="T1129">
            <v>28609.815277426427</v>
          </cell>
          <cell r="U1129">
            <v>80558.23</v>
          </cell>
          <cell r="V1129">
            <v>284479.00799999997</v>
          </cell>
          <cell r="W1129">
            <v>1</v>
          </cell>
        </row>
        <row r="1130">
          <cell r="D1130">
            <v>0</v>
          </cell>
          <cell r="W1130">
            <v>1</v>
          </cell>
        </row>
        <row r="1131">
          <cell r="B1131" t="str">
            <v>FOGGER 12 X 3</v>
          </cell>
          <cell r="D1131">
            <v>12</v>
          </cell>
          <cell r="E1131" t="str">
            <v>106000</v>
          </cell>
          <cell r="F1131">
            <v>1.5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1</v>
          </cell>
        </row>
        <row r="1132">
          <cell r="B1132" t="str">
            <v>FOGGER 12 X 1 BLISTER</v>
          </cell>
          <cell r="D1132">
            <v>12</v>
          </cell>
          <cell r="E1132" t="str">
            <v>106001</v>
          </cell>
          <cell r="F1132">
            <v>0.5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1</v>
          </cell>
        </row>
        <row r="1133">
          <cell r="B1133" t="str">
            <v>TOTAL RAID FOGGER</v>
          </cell>
          <cell r="D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1</v>
          </cell>
        </row>
        <row r="1134">
          <cell r="D1134">
            <v>0</v>
          </cell>
          <cell r="F1134">
            <v>0</v>
          </cell>
          <cell r="W1134">
            <v>1</v>
          </cell>
        </row>
        <row r="1135">
          <cell r="B1135" t="str">
            <v>RAID EXT HORMIG.LIQ 6X150</v>
          </cell>
          <cell r="D1135">
            <v>6</v>
          </cell>
          <cell r="E1135" t="str">
            <v>107100</v>
          </cell>
          <cell r="F1135">
            <v>1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1</v>
          </cell>
        </row>
        <row r="1136">
          <cell r="B1136" t="str">
            <v>RAID YARD GUARD + INSEC LIQ</v>
          </cell>
          <cell r="D1136">
            <v>6</v>
          </cell>
          <cell r="E1136" t="str">
            <v>107101</v>
          </cell>
          <cell r="F1136">
            <v>1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1</v>
          </cell>
        </row>
        <row r="1137">
          <cell r="B1137" t="str">
            <v>RAID HORMIG.LIQ 6 x 100 cc</v>
          </cell>
          <cell r="D1137">
            <v>6</v>
          </cell>
          <cell r="E1137" t="str">
            <v>107103</v>
          </cell>
          <cell r="F1137">
            <v>0.67</v>
          </cell>
          <cell r="G1137">
            <v>114.83982070477535</v>
          </cell>
          <cell r="H1137">
            <v>102.67602000762437</v>
          </cell>
          <cell r="I1137">
            <v>273.64332212550056</v>
          </cell>
          <cell r="J1137">
            <v>678.20020224966606</v>
          </cell>
          <cell r="K1137">
            <v>791.67275067587991</v>
          </cell>
          <cell r="L1137">
            <v>534.47688023635203</v>
          </cell>
          <cell r="M1137">
            <v>2495.5089959997981</v>
          </cell>
          <cell r="N1137">
            <v>669.26401804721411</v>
          </cell>
          <cell r="O1137">
            <v>473.13378250004394</v>
          </cell>
          <cell r="P1137">
            <v>320.44848798200684</v>
          </cell>
          <cell r="Q1137">
            <v>206.78065369375801</v>
          </cell>
          <cell r="R1137">
            <v>41.222134037018265</v>
          </cell>
          <cell r="S1137">
            <v>34.641927740160575</v>
          </cell>
          <cell r="T1137">
            <v>1745.4910040002019</v>
          </cell>
          <cell r="U1137">
            <v>4241</v>
          </cell>
          <cell r="V1137">
            <v>2841.4700000000003</v>
          </cell>
          <cell r="W1137">
            <v>1</v>
          </cell>
        </row>
        <row r="1138">
          <cell r="B1138" t="str">
            <v>RAID EXT.DERRIBANTE TOT.440X12</v>
          </cell>
          <cell r="D1138">
            <v>12</v>
          </cell>
          <cell r="E1138" t="str">
            <v>107105</v>
          </cell>
          <cell r="F1138">
            <v>1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1</v>
          </cell>
        </row>
        <row r="1139">
          <cell r="B1139" t="str">
            <v>RAID EXT BARR. HOGAR PULV x 6</v>
          </cell>
          <cell r="D1139">
            <v>6</v>
          </cell>
          <cell r="E1139" t="str">
            <v>107110</v>
          </cell>
          <cell r="F1139">
            <v>0.5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1</v>
          </cell>
        </row>
        <row r="1140">
          <cell r="B1140" t="str">
            <v>RAID EXT BARR. HOGAR REF 12</v>
          </cell>
          <cell r="D1140">
            <v>12</v>
          </cell>
          <cell r="E1140" t="str">
            <v>107115</v>
          </cell>
          <cell r="F1140">
            <v>1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1</v>
          </cell>
        </row>
        <row r="1141">
          <cell r="B1141" t="str">
            <v>RAID MULTI TRIGGER 6x500 cm3</v>
          </cell>
          <cell r="D1141">
            <v>12</v>
          </cell>
          <cell r="E1141" t="str">
            <v>107125</v>
          </cell>
          <cell r="F1141">
            <v>0.25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1</v>
          </cell>
        </row>
        <row r="1142">
          <cell r="B1142" t="str">
            <v>RAID MULTI TRIGGER 6x500 6/01</v>
          </cell>
          <cell r="D1142">
            <v>12</v>
          </cell>
          <cell r="E1142" t="str">
            <v>107130</v>
          </cell>
          <cell r="F1142">
            <v>0.25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1</v>
          </cell>
        </row>
        <row r="1143">
          <cell r="B1143" t="str">
            <v>RAID HORMIG LIQ GAT ARG/CHI</v>
          </cell>
          <cell r="D1143">
            <v>12</v>
          </cell>
          <cell r="E1143" t="str">
            <v>107126</v>
          </cell>
          <cell r="F1143">
            <v>0.25</v>
          </cell>
          <cell r="G1143">
            <v>135.60901251815963</v>
          </cell>
          <cell r="H1143">
            <v>121.24534501254017</v>
          </cell>
          <cell r="I1143">
            <v>323.13269445991676</v>
          </cell>
          <cell r="J1143">
            <v>800.85513154122327</v>
          </cell>
          <cell r="K1143">
            <v>1000</v>
          </cell>
          <cell r="L1143">
            <v>2000</v>
          </cell>
          <cell r="M1143">
            <v>4380.8421835318404</v>
          </cell>
          <cell r="N1143">
            <v>1500</v>
          </cell>
          <cell r="O1143">
            <v>800</v>
          </cell>
          <cell r="P1143">
            <v>378.4027417622944</v>
          </cell>
          <cell r="Q1143">
            <v>244.17767359074276</v>
          </cell>
          <cell r="R1143">
            <v>48.677304234234256</v>
          </cell>
          <cell r="S1143">
            <v>40.90704412231176</v>
          </cell>
          <cell r="T1143">
            <v>3012.164763709583</v>
          </cell>
          <cell r="U1143">
            <v>7393.0069472414234</v>
          </cell>
          <cell r="V1143">
            <v>1848.2517368103559</v>
          </cell>
          <cell r="W1143">
            <v>1</v>
          </cell>
        </row>
        <row r="1144">
          <cell r="B1144" t="str">
            <v>FORMITOX POLVO HORMIGAS 250X12</v>
          </cell>
          <cell r="C1144">
            <v>250</v>
          </cell>
          <cell r="D1144">
            <v>12</v>
          </cell>
          <cell r="E1144" t="str">
            <v>107000</v>
          </cell>
          <cell r="F1144">
            <v>1</v>
          </cell>
          <cell r="G1144">
            <v>523.5623516450911</v>
          </cell>
          <cell r="H1144">
            <v>468.10677831818373</v>
          </cell>
          <cell r="I1144">
            <v>1247.5580366179092</v>
          </cell>
          <cell r="J1144">
            <v>3091.9596582167633</v>
          </cell>
          <cell r="K1144">
            <v>3609.2885249512233</v>
          </cell>
          <cell r="L1144">
            <v>2436.7155103442269</v>
          </cell>
          <cell r="M1144">
            <v>11377.190860093398</v>
          </cell>
          <cell r="N1144">
            <v>3051.2190023444678</v>
          </cell>
          <cell r="O1144">
            <v>2157.0482632960034</v>
          </cell>
          <cell r="P1144">
            <v>1460.9458889724363</v>
          </cell>
          <cell r="Q1144">
            <v>942.7267010537164</v>
          </cell>
          <cell r="R1144">
            <v>187.93444036919314</v>
          </cell>
          <cell r="S1144">
            <v>157.93484387078632</v>
          </cell>
          <cell r="T1144">
            <v>7957.8091399066034</v>
          </cell>
          <cell r="U1144">
            <v>19335</v>
          </cell>
          <cell r="V1144">
            <v>19335</v>
          </cell>
          <cell r="W1144">
            <v>1</v>
          </cell>
        </row>
        <row r="1145">
          <cell r="B1145" t="str">
            <v>FORMITOX LIQ.HORMIGAS 250X12</v>
          </cell>
          <cell r="D1145">
            <v>12</v>
          </cell>
          <cell r="E1145" t="str">
            <v>107050</v>
          </cell>
          <cell r="F1145">
            <v>1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1</v>
          </cell>
        </row>
        <row r="1146">
          <cell r="B1146" t="str">
            <v xml:space="preserve">  TOTAL RAID VARIOS</v>
          </cell>
          <cell r="D1146">
            <v>0</v>
          </cell>
          <cell r="F1146">
            <v>0</v>
          </cell>
          <cell r="G1146">
            <v>774.01118486802602</v>
          </cell>
          <cell r="H1146">
            <v>692.02814333834829</v>
          </cell>
          <cell r="I1146">
            <v>1844.3340532033267</v>
          </cell>
          <cell r="J1146">
            <v>4571.0149920076528</v>
          </cell>
          <cell r="K1146">
            <v>5400.9612756271035</v>
          </cell>
          <cell r="L1146">
            <v>4971.1923905805788</v>
          </cell>
          <cell r="M1146">
            <v>18253.542039625037</v>
          </cell>
          <cell r="N1146">
            <v>5220.4830203916817</v>
          </cell>
          <cell r="O1146">
            <v>3430.1820457960475</v>
          </cell>
          <cell r="P1146">
            <v>2159.7971187167377</v>
          </cell>
          <cell r="Q1146">
            <v>1393.6850283382173</v>
          </cell>
          <cell r="R1146">
            <v>277.83387864044568</v>
          </cell>
          <cell r="S1146">
            <v>233.48381573325867</v>
          </cell>
          <cell r="T1146">
            <v>12715.464907616388</v>
          </cell>
          <cell r="U1146">
            <v>30969.006947241425</v>
          </cell>
          <cell r="V1146">
            <v>24024.721736810356</v>
          </cell>
          <cell r="W1146">
            <v>1</v>
          </cell>
        </row>
        <row r="1147">
          <cell r="D1147">
            <v>0</v>
          </cell>
          <cell r="W1147">
            <v>1</v>
          </cell>
        </row>
        <row r="1148">
          <cell r="D1148">
            <v>0</v>
          </cell>
          <cell r="F1148">
            <v>0</v>
          </cell>
          <cell r="W1148">
            <v>1</v>
          </cell>
        </row>
        <row r="1149">
          <cell r="B1149" t="str">
            <v xml:space="preserve">  TOTAL INSECTICIDAS RAID</v>
          </cell>
          <cell r="D1149">
            <v>0</v>
          </cell>
          <cell r="F1149">
            <v>0</v>
          </cell>
          <cell r="G1149">
            <v>33918.795105890349</v>
          </cell>
          <cell r="H1149">
            <v>42268.921746213447</v>
          </cell>
          <cell r="I1149">
            <v>128138.67671522855</v>
          </cell>
          <cell r="J1149">
            <v>246821.9160133689</v>
          </cell>
          <cell r="K1149">
            <v>310101.18003889685</v>
          </cell>
          <cell r="L1149">
            <v>290564.93941755965</v>
          </cell>
          <cell r="M1149">
            <v>1051814.4290371579</v>
          </cell>
          <cell r="N1149">
            <v>286783.30548630917</v>
          </cell>
          <cell r="O1149">
            <v>191065.95041678453</v>
          </cell>
          <cell r="P1149">
            <v>129621.92519145003</v>
          </cell>
          <cell r="Q1149">
            <v>57760.561687986323</v>
          </cell>
          <cell r="R1149">
            <v>19338.923421240164</v>
          </cell>
          <cell r="S1149">
            <v>16283.81559255699</v>
          </cell>
          <cell r="T1149">
            <v>700854.48179632716</v>
          </cell>
          <cell r="U1149">
            <v>1752668.910833485</v>
          </cell>
          <cell r="V1149">
            <v>2994125.5613965038</v>
          </cell>
          <cell r="W1149">
            <v>1</v>
          </cell>
        </row>
        <row r="1150">
          <cell r="D1150">
            <v>0</v>
          </cell>
          <cell r="F1150">
            <v>0</v>
          </cell>
          <cell r="W1150">
            <v>1</v>
          </cell>
        </row>
        <row r="1151">
          <cell r="D1151">
            <v>0</v>
          </cell>
          <cell r="F1151">
            <v>0</v>
          </cell>
          <cell r="W1151">
            <v>1</v>
          </cell>
        </row>
        <row r="1152">
          <cell r="B1152" t="str">
            <v xml:space="preserve"> INSECTICIDAS  FUYI</v>
          </cell>
          <cell r="D1152">
            <v>0</v>
          </cell>
          <cell r="F1152">
            <v>0</v>
          </cell>
          <cell r="W1152">
            <v>1</v>
          </cell>
        </row>
        <row r="1153">
          <cell r="D1153">
            <v>0</v>
          </cell>
          <cell r="W1153">
            <v>1</v>
          </cell>
        </row>
        <row r="1154">
          <cell r="B1154" t="str">
            <v>FUYI MMM 440X6</v>
          </cell>
          <cell r="C1154">
            <v>440</v>
          </cell>
          <cell r="D1154">
            <v>0</v>
          </cell>
          <cell r="E1154" t="str">
            <v>100780</v>
          </cell>
          <cell r="F1154">
            <v>0.73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1</v>
          </cell>
        </row>
        <row r="1155">
          <cell r="B1155" t="str">
            <v>FUYI MMM 440X6+8 TABLETAS</v>
          </cell>
          <cell r="C1155">
            <v>440</v>
          </cell>
          <cell r="D1155">
            <v>6</v>
          </cell>
          <cell r="E1155" t="str">
            <v>100784</v>
          </cell>
          <cell r="F1155">
            <v>0.97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1</v>
          </cell>
        </row>
        <row r="1156">
          <cell r="B1156" t="str">
            <v>MATA MOSCAS Y MOSQ FUYI 400X12</v>
          </cell>
          <cell r="C1156">
            <v>440</v>
          </cell>
          <cell r="D1156">
            <v>6</v>
          </cell>
          <cell r="E1156" t="str">
            <v>100781</v>
          </cell>
          <cell r="F1156">
            <v>1.47</v>
          </cell>
          <cell r="G1156">
            <v>1870.7713704545961</v>
          </cell>
          <cell r="H1156">
            <v>2806.1570556818942</v>
          </cell>
          <cell r="I1156">
            <v>6547.6997965910859</v>
          </cell>
          <cell r="J1156">
            <v>42092.355835228409</v>
          </cell>
          <cell r="K1156">
            <v>74830.854818183841</v>
          </cell>
          <cell r="L1156">
            <v>74830.854818183841</v>
          </cell>
          <cell r="M1156">
            <v>202978.69369432365</v>
          </cell>
          <cell r="N1156">
            <v>88861.640096593314</v>
          </cell>
          <cell r="O1156">
            <v>62625.598220952808</v>
          </cell>
          <cell r="P1156">
            <v>42415.652826209072</v>
          </cell>
          <cell r="Q1156">
            <v>27370.191301209943</v>
          </cell>
          <cell r="R1156">
            <v>5456.3020006129682</v>
          </cell>
          <cell r="S1156">
            <v>4585.3234930531999</v>
          </cell>
          <cell r="T1156">
            <v>231314.7079386313</v>
          </cell>
          <cell r="U1156">
            <v>434293.40163295495</v>
          </cell>
          <cell r="V1156">
            <v>638411.30040044372</v>
          </cell>
          <cell r="W1156">
            <v>1</v>
          </cell>
        </row>
        <row r="1157">
          <cell r="B1157" t="str">
            <v>MATA MOSCAS Y MOSQ FUYI 440X6</v>
          </cell>
          <cell r="C1157">
            <v>440</v>
          </cell>
          <cell r="D1157">
            <v>6</v>
          </cell>
          <cell r="E1157" t="str">
            <v>100782</v>
          </cell>
          <cell r="F1157">
            <v>0.73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1</v>
          </cell>
        </row>
        <row r="1158">
          <cell r="B1158" t="str">
            <v>FUYI MMM PROMO 3X2</v>
          </cell>
          <cell r="C1158">
            <v>440</v>
          </cell>
          <cell r="D1158">
            <v>4</v>
          </cell>
          <cell r="E1158" t="str">
            <v>100783</v>
          </cell>
          <cell r="F1158">
            <v>1.47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1</v>
          </cell>
        </row>
        <row r="1159">
          <cell r="B1159" t="str">
            <v>FUYI MMM 440X6+8 TABLETAS</v>
          </cell>
          <cell r="C1159">
            <v>440</v>
          </cell>
          <cell r="D1159">
            <v>6</v>
          </cell>
          <cell r="E1159" t="str">
            <v>100784</v>
          </cell>
          <cell r="F1159">
            <v>0.97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1</v>
          </cell>
        </row>
        <row r="1160">
          <cell r="B1160" t="str">
            <v>FUYI MMM 500X6</v>
          </cell>
          <cell r="C1160">
            <v>500</v>
          </cell>
          <cell r="D1160">
            <v>6</v>
          </cell>
          <cell r="E1160" t="str">
            <v>100785</v>
          </cell>
          <cell r="F1160">
            <v>0.83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1</v>
          </cell>
        </row>
        <row r="1161">
          <cell r="B1161" t="str">
            <v>FUYI MMM 480X12</v>
          </cell>
          <cell r="C1161">
            <v>480</v>
          </cell>
          <cell r="D1161">
            <v>6</v>
          </cell>
          <cell r="E1161" t="str">
            <v>100789</v>
          </cell>
          <cell r="F1161">
            <v>1.67</v>
          </cell>
          <cell r="G1161">
            <v>16251</v>
          </cell>
          <cell r="H1161">
            <v>4529</v>
          </cell>
          <cell r="I1161">
            <v>38513</v>
          </cell>
          <cell r="J1161">
            <v>0</v>
          </cell>
          <cell r="K1161">
            <v>0</v>
          </cell>
          <cell r="L1161">
            <v>0</v>
          </cell>
          <cell r="M1161">
            <v>59293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59293</v>
          </cell>
          <cell r="V1161">
            <v>99019.31</v>
          </cell>
          <cell r="W1161">
            <v>1</v>
          </cell>
        </row>
        <row r="1162">
          <cell r="B1162" t="str">
            <v>FUYI MMM PROMO 3X2 + C&amp;J</v>
          </cell>
          <cell r="C1162">
            <v>440</v>
          </cell>
          <cell r="D1162">
            <v>4</v>
          </cell>
          <cell r="E1162" t="str">
            <v>100786</v>
          </cell>
          <cell r="F1162">
            <v>0.98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1</v>
          </cell>
        </row>
        <row r="1163">
          <cell r="B1163" t="str">
            <v>FUYI MMM +24 TABL + 1 REP GRAT</v>
          </cell>
          <cell r="C1163">
            <v>440</v>
          </cell>
          <cell r="D1163">
            <v>6</v>
          </cell>
          <cell r="E1163" t="str">
            <v>100787</v>
          </cell>
          <cell r="F1163">
            <v>2.0049999999999999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1</v>
          </cell>
        </row>
        <row r="1164">
          <cell r="B1164" t="str">
            <v>FUYI MMM + FUYI 30 N GRATIS</v>
          </cell>
          <cell r="C1164">
            <v>440</v>
          </cell>
          <cell r="D1164">
            <v>4</v>
          </cell>
          <cell r="E1164" t="str">
            <v>100788</v>
          </cell>
          <cell r="F1164">
            <v>0.73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1</v>
          </cell>
        </row>
        <row r="1165">
          <cell r="B1165" t="str">
            <v>FUYI MMM 400 PROMO 3X2 (07/01)</v>
          </cell>
          <cell r="C1165">
            <v>440</v>
          </cell>
          <cell r="D1165">
            <v>4</v>
          </cell>
          <cell r="E1165" t="str">
            <v>100793</v>
          </cell>
          <cell r="F1165">
            <v>0.98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1</v>
          </cell>
        </row>
        <row r="1166">
          <cell r="B1166" t="str">
            <v>PRO 2 FUYI MMM+FUYI 30 N  7/01</v>
          </cell>
          <cell r="C1166">
            <v>440</v>
          </cell>
          <cell r="D1166">
            <v>4</v>
          </cell>
          <cell r="E1166" t="str">
            <v>100794</v>
          </cell>
          <cell r="F1166">
            <v>1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1</v>
          </cell>
        </row>
        <row r="1167">
          <cell r="B1167" t="str">
            <v xml:space="preserve">   FUYI MMM</v>
          </cell>
          <cell r="D1167">
            <v>0</v>
          </cell>
          <cell r="F1167">
            <v>0</v>
          </cell>
          <cell r="G1167">
            <v>18121.771370454597</v>
          </cell>
          <cell r="H1167">
            <v>7335.1570556818942</v>
          </cell>
          <cell r="I1167">
            <v>45060.699796591085</v>
          </cell>
          <cell r="J1167">
            <v>42092.355835228409</v>
          </cell>
          <cell r="K1167">
            <v>74830.854818183841</v>
          </cell>
          <cell r="L1167">
            <v>74830.854818183841</v>
          </cell>
          <cell r="M1167">
            <v>262271.69369432365</v>
          </cell>
          <cell r="N1167">
            <v>88861.640096593314</v>
          </cell>
          <cell r="O1167">
            <v>62625.598220952808</v>
          </cell>
          <cell r="P1167">
            <v>42415.652826209072</v>
          </cell>
          <cell r="Q1167">
            <v>27370.191301209943</v>
          </cell>
          <cell r="R1167">
            <v>5456.3020006129682</v>
          </cell>
          <cell r="S1167">
            <v>4585.3234930531999</v>
          </cell>
          <cell r="T1167">
            <v>231314.7079386313</v>
          </cell>
          <cell r="U1167">
            <v>493586.40163295495</v>
          </cell>
          <cell r="V1167">
            <v>737430.61040044366</v>
          </cell>
          <cell r="W1167">
            <v>1</v>
          </cell>
        </row>
        <row r="1168">
          <cell r="D1168">
            <v>0</v>
          </cell>
          <cell r="F1168">
            <v>0</v>
          </cell>
          <cell r="W1168">
            <v>1</v>
          </cell>
        </row>
        <row r="1169">
          <cell r="B1169" t="str">
            <v>CASA Y JARDIN FUYI 440X6</v>
          </cell>
          <cell r="C1169">
            <v>440</v>
          </cell>
          <cell r="D1169">
            <v>6</v>
          </cell>
          <cell r="E1169" t="str">
            <v>101082</v>
          </cell>
          <cell r="F1169">
            <v>0.73499999999999999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1</v>
          </cell>
        </row>
        <row r="1170">
          <cell r="B1170" t="str">
            <v>CASA Y JARDIN FUYI 400X6</v>
          </cell>
          <cell r="C1170">
            <v>440</v>
          </cell>
          <cell r="D1170">
            <v>6</v>
          </cell>
          <cell r="E1170" t="str">
            <v>101083</v>
          </cell>
          <cell r="F1170">
            <v>0.73499999999999999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1</v>
          </cell>
        </row>
        <row r="1171">
          <cell r="B1171" t="str">
            <v xml:space="preserve">   FUYI H Y P </v>
          </cell>
          <cell r="D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1</v>
          </cell>
        </row>
        <row r="1172">
          <cell r="D1172">
            <v>0</v>
          </cell>
          <cell r="F1172">
            <v>0</v>
          </cell>
          <cell r="W1172">
            <v>1</v>
          </cell>
        </row>
        <row r="1173">
          <cell r="B1173" t="str">
            <v>FUYI POLILLAS 440X6</v>
          </cell>
          <cell r="C1173">
            <v>440</v>
          </cell>
          <cell r="D1173">
            <v>6</v>
          </cell>
          <cell r="E1173" t="str">
            <v>101192</v>
          </cell>
          <cell r="F1173">
            <v>0.73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1</v>
          </cell>
        </row>
        <row r="1174">
          <cell r="B1174" t="str">
            <v xml:space="preserve">    FUYI ANTIPOLILLA</v>
          </cell>
          <cell r="D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1</v>
          </cell>
        </row>
        <row r="1175">
          <cell r="D1175">
            <v>0</v>
          </cell>
          <cell r="F1175">
            <v>0</v>
          </cell>
          <cell r="W1175">
            <v>1</v>
          </cell>
        </row>
        <row r="1176">
          <cell r="B1176" t="str">
            <v>FUYI LIQ. 1000X12</v>
          </cell>
          <cell r="C1176">
            <v>1000</v>
          </cell>
          <cell r="D1176">
            <v>12</v>
          </cell>
          <cell r="E1176" t="str">
            <v>105510</v>
          </cell>
          <cell r="F1176">
            <v>1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1</v>
          </cell>
        </row>
        <row r="1177">
          <cell r="B1177" t="str">
            <v>FUYI LIQ. 500X12</v>
          </cell>
          <cell r="C1177">
            <v>500</v>
          </cell>
          <cell r="D1177">
            <v>12</v>
          </cell>
          <cell r="E1177" t="str">
            <v>105520</v>
          </cell>
          <cell r="F1177">
            <v>0.5</v>
          </cell>
          <cell r="G1177">
            <v>304.90365035033494</v>
          </cell>
          <cell r="H1177">
            <v>272.60834361845093</v>
          </cell>
          <cell r="I1177">
            <v>726.53237612193743</v>
          </cell>
          <cell r="J1177">
            <v>1800.6447246713606</v>
          </cell>
          <cell r="K1177">
            <v>2101.9182203750079</v>
          </cell>
          <cell r="L1177">
            <v>1419.0543908185152</v>
          </cell>
          <cell r="M1177">
            <v>6625.6617059556074</v>
          </cell>
          <cell r="N1177">
            <v>1776.9188500852704</v>
          </cell>
          <cell r="O1177">
            <v>1256.1863690050684</v>
          </cell>
          <cell r="P1177">
            <v>850.80169174189973</v>
          </cell>
          <cell r="Q1177">
            <v>549.0097053977164</v>
          </cell>
          <cell r="R1177">
            <v>109.4461752550874</v>
          </cell>
          <cell r="S1177">
            <v>91.975502559351114</v>
          </cell>
          <cell r="T1177">
            <v>4634.3382940443935</v>
          </cell>
          <cell r="U1177">
            <v>11260</v>
          </cell>
          <cell r="V1177">
            <v>5630</v>
          </cell>
          <cell r="W1177">
            <v>1</v>
          </cell>
        </row>
        <row r="1178">
          <cell r="B1178" t="str">
            <v>FUYI PULVERIZ. X12</v>
          </cell>
          <cell r="C1178">
            <v>60</v>
          </cell>
          <cell r="D1178">
            <v>12</v>
          </cell>
          <cell r="E1178" t="str">
            <v>105530</v>
          </cell>
          <cell r="F1178">
            <v>0.25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1</v>
          </cell>
        </row>
        <row r="1179">
          <cell r="B1179" t="str">
            <v xml:space="preserve">     FUYI LIQUIDOS </v>
          </cell>
          <cell r="D1179">
            <v>0</v>
          </cell>
          <cell r="F1179">
            <v>0</v>
          </cell>
          <cell r="G1179">
            <v>304.90365035033494</v>
          </cell>
          <cell r="H1179">
            <v>272.60834361845093</v>
          </cell>
          <cell r="I1179">
            <v>726.53237612193743</v>
          </cell>
          <cell r="J1179">
            <v>1800.6447246713606</v>
          </cell>
          <cell r="K1179">
            <v>2101.9182203750079</v>
          </cell>
          <cell r="L1179">
            <v>1419.0543908185152</v>
          </cell>
          <cell r="M1179">
            <v>6625.6617059556074</v>
          </cell>
          <cell r="N1179">
            <v>1776.9188500852704</v>
          </cell>
          <cell r="O1179">
            <v>1256.1863690050684</v>
          </cell>
          <cell r="P1179">
            <v>850.80169174189973</v>
          </cell>
          <cell r="Q1179">
            <v>549.0097053977164</v>
          </cell>
          <cell r="R1179">
            <v>109.4461752550874</v>
          </cell>
          <cell r="S1179">
            <v>91.975502559351114</v>
          </cell>
          <cell r="T1179">
            <v>4634.3382940443935</v>
          </cell>
          <cell r="U1179">
            <v>11260</v>
          </cell>
          <cell r="V1179">
            <v>5630</v>
          </cell>
          <cell r="W1179">
            <v>1</v>
          </cell>
        </row>
        <row r="1180">
          <cell r="D1180">
            <v>0</v>
          </cell>
          <cell r="F1180">
            <v>0</v>
          </cell>
          <cell r="W1180">
            <v>1</v>
          </cell>
        </row>
        <row r="1181">
          <cell r="B1181" t="str">
            <v>FUYI ESPIRALES 12X12 TIGRE</v>
          </cell>
          <cell r="C1181">
            <v>12</v>
          </cell>
          <cell r="D1181">
            <v>12</v>
          </cell>
          <cell r="E1181" t="str">
            <v>100500</v>
          </cell>
          <cell r="F1181">
            <v>0.72</v>
          </cell>
          <cell r="G1181">
            <v>4330.7339289862357</v>
          </cell>
          <cell r="H1181">
            <v>3872.0238399135551</v>
          </cell>
          <cell r="I1181">
            <v>10319.385839307015</v>
          </cell>
          <cell r="J1181">
            <v>15000</v>
          </cell>
          <cell r="K1181">
            <v>20000</v>
          </cell>
          <cell r="L1181">
            <v>25000</v>
          </cell>
          <cell r="M1181">
            <v>78522.14360820681</v>
          </cell>
          <cell r="N1181">
            <v>22000</v>
          </cell>
          <cell r="O1181">
            <v>20000</v>
          </cell>
          <cell r="P1181">
            <v>12084.459300608325</v>
          </cell>
          <cell r="Q1181">
            <v>5000</v>
          </cell>
          <cell r="R1181">
            <v>1554.5312889182342</v>
          </cell>
          <cell r="S1181">
            <v>1306.3845877596746</v>
          </cell>
          <cell r="T1181">
            <v>61945.375177286231</v>
          </cell>
          <cell r="U1181">
            <v>140467.51878549304</v>
          </cell>
          <cell r="V1181">
            <v>101136.61352555499</v>
          </cell>
          <cell r="W1181">
            <v>1</v>
          </cell>
        </row>
        <row r="1182">
          <cell r="B1182" t="str">
            <v>PROM FUYI ESP.12verdes+4lav</v>
          </cell>
          <cell r="C1182">
            <v>12</v>
          </cell>
          <cell r="D1182">
            <v>12</v>
          </cell>
          <cell r="E1182" t="str">
            <v>100507</v>
          </cell>
          <cell r="F1182">
            <v>0.72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1</v>
          </cell>
        </row>
        <row r="1183">
          <cell r="B1183" t="str">
            <v>FUYI ESPIRALES 48X12</v>
          </cell>
          <cell r="C1183">
            <v>48</v>
          </cell>
          <cell r="D1183">
            <v>48</v>
          </cell>
          <cell r="E1183" t="str">
            <v>100510</v>
          </cell>
          <cell r="F1183">
            <v>2.88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1</v>
          </cell>
        </row>
        <row r="1184">
          <cell r="B1184" t="str">
            <v>FUYI PROMO ESPIRALES 16X48</v>
          </cell>
          <cell r="C1184">
            <v>48</v>
          </cell>
          <cell r="D1184">
            <v>48</v>
          </cell>
          <cell r="E1184" t="str">
            <v>100515</v>
          </cell>
          <cell r="F1184">
            <v>3.84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1</v>
          </cell>
        </row>
        <row r="1185">
          <cell r="B1185" t="str">
            <v>FUYI ESPIRALES 50X4 TIGRE</v>
          </cell>
          <cell r="C1185">
            <v>50</v>
          </cell>
          <cell r="D1185">
            <v>50</v>
          </cell>
          <cell r="E1185" t="str">
            <v>100530</v>
          </cell>
          <cell r="F1185">
            <v>1</v>
          </cell>
          <cell r="G1185">
            <v>7293.1736229864209</v>
          </cell>
          <cell r="H1185">
            <v>6520.682775688917</v>
          </cell>
          <cell r="I1185">
            <v>17378.364462642265</v>
          </cell>
          <cell r="J1185">
            <v>23999.125238365141</v>
          </cell>
          <cell r="K1185">
            <v>36921.731135946371</v>
          </cell>
          <cell r="L1185">
            <v>36921.731135946371</v>
          </cell>
          <cell r="M1185">
            <v>129034.80837157549</v>
          </cell>
          <cell r="N1185">
            <v>42503.189688739061</v>
          </cell>
          <cell r="O1185">
            <v>30047.476576473164</v>
          </cell>
          <cell r="P1185">
            <v>20350.83689380117</v>
          </cell>
          <cell r="Q1185">
            <v>13132.093031912016</v>
          </cell>
          <cell r="R1185">
            <v>2617.908829854965</v>
          </cell>
          <cell r="S1185">
            <v>2200.0173118820871</v>
          </cell>
          <cell r="T1185">
            <v>110851.52233266247</v>
          </cell>
          <cell r="U1185">
            <v>239886.33070423797</v>
          </cell>
          <cell r="V1185">
            <v>239886.33070423797</v>
          </cell>
          <cell r="W1185">
            <v>1</v>
          </cell>
        </row>
        <row r="1186">
          <cell r="B1186" t="str">
            <v>FUYI PROM.ESPIR.COMBIN.55X4</v>
          </cell>
          <cell r="C1186">
            <v>50</v>
          </cell>
          <cell r="D1186">
            <v>55</v>
          </cell>
          <cell r="E1186" t="str">
            <v>100531</v>
          </cell>
          <cell r="F1186">
            <v>1.1000000000000001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1</v>
          </cell>
        </row>
        <row r="1187">
          <cell r="B1187" t="str">
            <v>FUYI ESPIRALES EXP. 2X25X4</v>
          </cell>
          <cell r="C1187">
            <v>50</v>
          </cell>
          <cell r="D1187">
            <v>50</v>
          </cell>
          <cell r="E1187" t="str">
            <v>100532</v>
          </cell>
          <cell r="F1187">
            <v>1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1</v>
          </cell>
        </row>
        <row r="1188">
          <cell r="B1188" t="str">
            <v>FUYI ESPIRALES 55X4</v>
          </cell>
          <cell r="C1188">
            <v>50</v>
          </cell>
          <cell r="D1188">
            <v>55</v>
          </cell>
          <cell r="E1188" t="str">
            <v>100535</v>
          </cell>
          <cell r="F1188">
            <v>1.1000000000000001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1</v>
          </cell>
        </row>
        <row r="1189">
          <cell r="B1189" t="str">
            <v>ESPIRALES 100X2 EXPENDEDOR</v>
          </cell>
          <cell r="C1189">
            <v>100</v>
          </cell>
          <cell r="D1189">
            <v>0</v>
          </cell>
          <cell r="E1189" t="str">
            <v>100541</v>
          </cell>
          <cell r="F1189">
            <v>1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1</v>
          </cell>
        </row>
        <row r="1190">
          <cell r="B1190" t="str">
            <v>FUYI ESP.LAVANDA 12X12 TIGRE</v>
          </cell>
          <cell r="C1190">
            <v>12</v>
          </cell>
          <cell r="D1190">
            <v>12</v>
          </cell>
          <cell r="E1190" t="str">
            <v>100550</v>
          </cell>
          <cell r="F1190">
            <v>0.72</v>
          </cell>
          <cell r="G1190">
            <v>2259.9000321911467</v>
          </cell>
          <cell r="H1190">
            <v>2020.5320723810601</v>
          </cell>
          <cell r="I1190">
            <v>7626.1323714249038</v>
          </cell>
          <cell r="J1190">
            <v>11104.670362468007</v>
          </cell>
          <cell r="K1190">
            <v>15579.10195050382</v>
          </cell>
          <cell r="L1190">
            <v>13880.837953085009</v>
          </cell>
          <cell r="M1190">
            <v>52471.174742053947</v>
          </cell>
          <cell r="N1190">
            <v>13170.255462323121</v>
          </cell>
          <cell r="O1190">
            <v>9310.664573844173</v>
          </cell>
          <cell r="P1190">
            <v>6306.0142715463862</v>
          </cell>
          <cell r="Q1190">
            <v>4069.1774253144431</v>
          </cell>
          <cell r="R1190">
            <v>811.19860224034278</v>
          </cell>
          <cell r="S1190">
            <v>681.70860190046301</v>
          </cell>
          <cell r="T1190">
            <v>34349.018937168934</v>
          </cell>
          <cell r="U1190">
            <v>86820.193679222881</v>
          </cell>
          <cell r="V1190">
            <v>62510.539449040472</v>
          </cell>
          <cell r="W1190">
            <v>1</v>
          </cell>
        </row>
        <row r="1191">
          <cell r="B1191" t="str">
            <v>PROM FUYI ESP.LAV.12X12+4 ter</v>
          </cell>
          <cell r="C1191">
            <v>12</v>
          </cell>
          <cell r="D1191">
            <v>12</v>
          </cell>
          <cell r="E1191" t="str">
            <v>100551</v>
          </cell>
          <cell r="F1191">
            <v>0.72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1</v>
          </cell>
        </row>
        <row r="1192">
          <cell r="B1192" t="str">
            <v>FUYI ESP.LAVANDA 50X4 TIGRE</v>
          </cell>
          <cell r="C1192">
            <v>4</v>
          </cell>
          <cell r="D1192">
            <v>50</v>
          </cell>
          <cell r="E1192" t="str">
            <v>100555</v>
          </cell>
          <cell r="F1192">
            <v>1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1</v>
          </cell>
        </row>
        <row r="1193">
          <cell r="B1193" t="str">
            <v>PROM FUYI ESP.LAVANDA 55X4</v>
          </cell>
          <cell r="C1193">
            <v>50</v>
          </cell>
          <cell r="D1193">
            <v>55</v>
          </cell>
          <cell r="E1193" t="str">
            <v>100556</v>
          </cell>
          <cell r="F1193">
            <v>1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1</v>
          </cell>
        </row>
        <row r="1194">
          <cell r="B1194" t="str">
            <v xml:space="preserve">  ESPIRALES TOTAL</v>
          </cell>
          <cell r="D1194">
            <v>0</v>
          </cell>
          <cell r="F1194">
            <v>0</v>
          </cell>
          <cell r="G1194">
            <v>13883.807584163804</v>
          </cell>
          <cell r="H1194">
            <v>12413.238687983532</v>
          </cell>
          <cell r="I1194">
            <v>35323.882673374181</v>
          </cell>
          <cell r="J1194">
            <v>50103.795600833153</v>
          </cell>
          <cell r="K1194">
            <v>72500.833086450191</v>
          </cell>
          <cell r="L1194">
            <v>75802.569089031385</v>
          </cell>
          <cell r="M1194">
            <v>260028.12672183628</v>
          </cell>
          <cell r="N1194">
            <v>77673.445151062188</v>
          </cell>
          <cell r="O1194">
            <v>59358.141150317337</v>
          </cell>
          <cell r="P1194">
            <v>38741.310465955881</v>
          </cell>
          <cell r="Q1194">
            <v>22201.270457226459</v>
          </cell>
          <cell r="R1194">
            <v>4983.6387210135417</v>
          </cell>
          <cell r="S1194">
            <v>4188.1105015422245</v>
          </cell>
          <cell r="T1194">
            <v>207145.91644711763</v>
          </cell>
          <cell r="U1194">
            <v>467174.04316895391</v>
          </cell>
          <cell r="V1194">
            <v>403533.48367883347</v>
          </cell>
          <cell r="W1194">
            <v>1</v>
          </cell>
        </row>
        <row r="1195">
          <cell r="D1195">
            <v>0</v>
          </cell>
          <cell r="F1195">
            <v>0</v>
          </cell>
          <cell r="W1195">
            <v>1</v>
          </cell>
        </row>
        <row r="1196">
          <cell r="B1196" t="str">
            <v>FUYI APAR.TAB.24X10</v>
          </cell>
          <cell r="D1196">
            <v>10</v>
          </cell>
          <cell r="E1196" t="str">
            <v>114620</v>
          </cell>
          <cell r="F1196">
            <v>3.7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1</v>
          </cell>
        </row>
        <row r="1197">
          <cell r="B1197" t="str">
            <v>APARATO FUYI P/TAB X10 12 NEW</v>
          </cell>
          <cell r="D1197">
            <v>12</v>
          </cell>
          <cell r="E1197" t="str">
            <v>114625</v>
          </cell>
          <cell r="F1197">
            <v>3.1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1</v>
          </cell>
        </row>
        <row r="1198">
          <cell r="B1198" t="str">
            <v>APARATO FUYI P/TABX10 12 P/PLA</v>
          </cell>
          <cell r="D1198">
            <v>12</v>
          </cell>
          <cell r="E1198" t="str">
            <v>114626</v>
          </cell>
          <cell r="F1198">
            <v>3.1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1</v>
          </cell>
        </row>
        <row r="1199">
          <cell r="B1199" t="str">
            <v xml:space="preserve">  APARATOS TOTAL</v>
          </cell>
          <cell r="D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1</v>
          </cell>
        </row>
        <row r="1200">
          <cell r="D1200">
            <v>0</v>
          </cell>
          <cell r="F1200">
            <v>0</v>
          </cell>
          <cell r="W1200">
            <v>1</v>
          </cell>
        </row>
        <row r="1201">
          <cell r="B1201" t="str">
            <v>FUYI 45N AP.C/CABLE X4</v>
          </cell>
          <cell r="D1201">
            <v>0</v>
          </cell>
          <cell r="E1201" t="str">
            <v>115460</v>
          </cell>
          <cell r="F1201">
            <v>1.9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1</v>
          </cell>
        </row>
        <row r="1202">
          <cell r="B1202" t="str">
            <v>FUYI 45N AP.C/CABLE X12</v>
          </cell>
          <cell r="D1202">
            <v>0</v>
          </cell>
          <cell r="E1202" t="str">
            <v>115461</v>
          </cell>
          <cell r="F1202">
            <v>5.7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1</v>
          </cell>
        </row>
        <row r="1203">
          <cell r="B1203" t="str">
            <v>FUYI 45N AP.S/CABLE X4</v>
          </cell>
          <cell r="D1203">
            <v>0</v>
          </cell>
          <cell r="E1203" t="str">
            <v>115470</v>
          </cell>
          <cell r="F1203">
            <v>1.9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1</v>
          </cell>
        </row>
        <row r="1204">
          <cell r="B1204" t="str">
            <v>FUYI 45N AP.S/CABLE X12</v>
          </cell>
          <cell r="D1204">
            <v>0</v>
          </cell>
          <cell r="E1204" t="str">
            <v>115471</v>
          </cell>
          <cell r="F1204">
            <v>5.7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1</v>
          </cell>
        </row>
        <row r="1205">
          <cell r="B1205" t="str">
            <v>FUYI 45N AP.C/CABLE X6</v>
          </cell>
          <cell r="D1205">
            <v>6</v>
          </cell>
          <cell r="E1205" t="str">
            <v>115465</v>
          </cell>
          <cell r="F1205">
            <v>2.85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1</v>
          </cell>
        </row>
        <row r="1206">
          <cell r="B1206" t="str">
            <v>FUYI 45N AP.S/CABLE X6</v>
          </cell>
          <cell r="D1206">
            <v>6</v>
          </cell>
          <cell r="E1206" t="str">
            <v>115475</v>
          </cell>
          <cell r="F1206">
            <v>2.85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1</v>
          </cell>
        </row>
        <row r="1207">
          <cell r="B1207" t="str">
            <v>FUYI PROMO 45N C/C+MMM FUYI X6</v>
          </cell>
          <cell r="D1207">
            <v>6</v>
          </cell>
          <cell r="E1207" t="str">
            <v>115464</v>
          </cell>
          <cell r="F1207">
            <v>3.58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1</v>
          </cell>
        </row>
        <row r="1208">
          <cell r="B1208" t="str">
            <v>FUYI PROMO 45N C/C+REP X6</v>
          </cell>
          <cell r="D1208">
            <v>6</v>
          </cell>
          <cell r="E1208" t="str">
            <v>115466</v>
          </cell>
          <cell r="F1208">
            <v>4.2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1</v>
          </cell>
        </row>
        <row r="1209">
          <cell r="B1209" t="str">
            <v>FUYI PROMO 45N S/C + REP X6</v>
          </cell>
          <cell r="D1209">
            <v>6</v>
          </cell>
          <cell r="E1209" t="str">
            <v>115474</v>
          </cell>
          <cell r="F1209">
            <v>4.2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1</v>
          </cell>
        </row>
        <row r="1210">
          <cell r="B1210" t="str">
            <v>FUYI 45 NOCHES APARATO DUAL</v>
          </cell>
          <cell r="D1210">
            <v>6</v>
          </cell>
          <cell r="E1210" t="str">
            <v>115490</v>
          </cell>
          <cell r="F1210">
            <v>2.85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1</v>
          </cell>
        </row>
        <row r="1211">
          <cell r="B1211" t="str">
            <v>FUYI 45 N APAR DUAL PATA PLANA</v>
          </cell>
          <cell r="D1211">
            <v>6</v>
          </cell>
          <cell r="E1211" t="str">
            <v>115491</v>
          </cell>
          <cell r="F1211">
            <v>2.85</v>
          </cell>
          <cell r="G1211">
            <v>235.17115653308957</v>
          </cell>
          <cell r="H1211">
            <v>210.2618954402773</v>
          </cell>
          <cell r="I1211">
            <v>560.37196981738907</v>
          </cell>
          <cell r="J1211">
            <v>1388.8311993628624</v>
          </cell>
          <cell r="K1211">
            <v>1621.2024298679275</v>
          </cell>
          <cell r="L1211">
            <v>1094.511862644817</v>
          </cell>
          <cell r="M1211">
            <v>5110.3505136663625</v>
          </cell>
          <cell r="N1211">
            <v>1370.5315123641701</v>
          </cell>
          <cell r="O1211">
            <v>968.89230706351839</v>
          </cell>
          <cell r="P1211">
            <v>656.22047357371673</v>
          </cell>
          <cell r="Q1211">
            <v>423.4493329873967</v>
          </cell>
          <cell r="R1211">
            <v>84.415465617707184</v>
          </cell>
          <cell r="S1211">
            <v>70.940394727127227</v>
          </cell>
          <cell r="T1211">
            <v>3574.4494863336363</v>
          </cell>
          <cell r="U1211">
            <v>8684.7999999999993</v>
          </cell>
          <cell r="V1211">
            <v>24751.68</v>
          </cell>
          <cell r="W1211">
            <v>1</v>
          </cell>
        </row>
        <row r="1212">
          <cell r="B1212" t="str">
            <v>FUYI PROMO 45N DUAL +MMM FUYI X6</v>
          </cell>
          <cell r="D1212">
            <v>12</v>
          </cell>
          <cell r="E1212" t="str">
            <v>115492</v>
          </cell>
          <cell r="F1212">
            <v>3.58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1</v>
          </cell>
        </row>
        <row r="1213">
          <cell r="B1213" t="str">
            <v>FUYI 45N REP X12</v>
          </cell>
          <cell r="D1213">
            <v>12</v>
          </cell>
          <cell r="E1213" t="str">
            <v>115480</v>
          </cell>
          <cell r="F1213">
            <v>2.7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1</v>
          </cell>
        </row>
        <row r="1214">
          <cell r="B1214" t="str">
            <v>FUYI NUEVO REPUESTO 45N</v>
          </cell>
          <cell r="D1214">
            <v>12</v>
          </cell>
          <cell r="E1214" t="str">
            <v>115495</v>
          </cell>
          <cell r="F1214">
            <v>2.7</v>
          </cell>
          <cell r="G1214">
            <v>382.42662198336984</v>
          </cell>
          <cell r="H1214">
            <v>341.92010444840321</v>
          </cell>
          <cell r="I1214">
            <v>911.25613629951226</v>
          </cell>
          <cell r="J1214">
            <v>2258.465842101346</v>
          </cell>
          <cell r="K1214">
            <v>2636.3393281113845</v>
          </cell>
          <cell r="L1214">
            <v>1779.8546408606401</v>
          </cell>
          <cell r="M1214">
            <v>8310.2626738046565</v>
          </cell>
          <cell r="N1214">
            <v>2228.7075690825277</v>
          </cell>
          <cell r="O1214">
            <v>1575.5767736076091</v>
          </cell>
          <cell r="P1214">
            <v>1067.1214220516586</v>
          </cell>
          <cell r="Q1214">
            <v>688.59761708360622</v>
          </cell>
          <cell r="R1214">
            <v>137.273302709598</v>
          </cell>
          <cell r="S1214">
            <v>115.36064166034278</v>
          </cell>
          <cell r="T1214">
            <v>5812.6373261953431</v>
          </cell>
          <cell r="U1214">
            <v>14122.9</v>
          </cell>
          <cell r="V1214">
            <v>38131.83</v>
          </cell>
          <cell r="W1214">
            <v>1</v>
          </cell>
        </row>
        <row r="1215">
          <cell r="B1215" t="str">
            <v xml:space="preserve"> 45 NOCHES TOTAL</v>
          </cell>
          <cell r="D1215">
            <v>0</v>
          </cell>
          <cell r="F1215">
            <v>0</v>
          </cell>
          <cell r="G1215">
            <v>617.59777851645936</v>
          </cell>
          <cell r="H1215">
            <v>552.18199988868048</v>
          </cell>
          <cell r="I1215">
            <v>1471.6281061169013</v>
          </cell>
          <cell r="J1215">
            <v>3647.2970414642086</v>
          </cell>
          <cell r="K1215">
            <v>4257.541757979312</v>
          </cell>
          <cell r="L1215">
            <v>2874.3665035054573</v>
          </cell>
          <cell r="M1215">
            <v>13420.613187471019</v>
          </cell>
          <cell r="N1215">
            <v>3599.239081446698</v>
          </cell>
          <cell r="O1215">
            <v>2544.4690806711274</v>
          </cell>
          <cell r="P1215">
            <v>1723.3418956253754</v>
          </cell>
          <cell r="Q1215">
            <v>1112.0469500710028</v>
          </cell>
          <cell r="R1215">
            <v>221.68876832730518</v>
          </cell>
          <cell r="S1215">
            <v>186.30103638746999</v>
          </cell>
          <cell r="T1215">
            <v>9387.0868125289799</v>
          </cell>
          <cell r="U1215">
            <v>22807.699999999997</v>
          </cell>
          <cell r="V1215">
            <v>62883.51</v>
          </cell>
          <cell r="W1215">
            <v>1</v>
          </cell>
        </row>
        <row r="1216">
          <cell r="D1216">
            <v>0</v>
          </cell>
          <cell r="F1216">
            <v>0</v>
          </cell>
          <cell r="W1216">
            <v>1</v>
          </cell>
        </row>
        <row r="1217">
          <cell r="B1217" t="str">
            <v>FUYI PORTAT REP 45 NOCHES</v>
          </cell>
          <cell r="D1217">
            <v>0</v>
          </cell>
          <cell r="E1217" t="str">
            <v>117200</v>
          </cell>
          <cell r="F1217">
            <v>2.7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1</v>
          </cell>
        </row>
        <row r="1218">
          <cell r="B1218" t="str">
            <v>TOTAL 45 NOCHES PORTATIL</v>
          </cell>
          <cell r="D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1</v>
          </cell>
        </row>
        <row r="1219">
          <cell r="D1219">
            <v>0</v>
          </cell>
          <cell r="F1219">
            <v>0</v>
          </cell>
          <cell r="W1219">
            <v>1</v>
          </cell>
        </row>
        <row r="1220">
          <cell r="B1220" t="str">
            <v xml:space="preserve"> 45 NOCHES TOTAL</v>
          </cell>
          <cell r="D1220">
            <v>0</v>
          </cell>
          <cell r="F1220">
            <v>0</v>
          </cell>
          <cell r="G1220">
            <v>617.59777851645936</v>
          </cell>
          <cell r="H1220">
            <v>552.18199988868048</v>
          </cell>
          <cell r="I1220">
            <v>1471.6281061169013</v>
          </cell>
          <cell r="J1220">
            <v>3647.2970414642086</v>
          </cell>
          <cell r="K1220">
            <v>4257.541757979312</v>
          </cell>
          <cell r="L1220">
            <v>2874.3665035054573</v>
          </cell>
          <cell r="M1220">
            <v>13420.613187471019</v>
          </cell>
          <cell r="N1220">
            <v>3599.239081446698</v>
          </cell>
          <cell r="O1220">
            <v>2544.4690806711274</v>
          </cell>
          <cell r="P1220">
            <v>1723.3418956253754</v>
          </cell>
          <cell r="Q1220">
            <v>1112.0469500710028</v>
          </cell>
          <cell r="R1220">
            <v>221.68876832730518</v>
          </cell>
          <cell r="S1220">
            <v>186.30103638746999</v>
          </cell>
          <cell r="T1220">
            <v>9387.0868125289799</v>
          </cell>
          <cell r="U1220">
            <v>22807.699999999997</v>
          </cell>
          <cell r="V1220">
            <v>62883.51</v>
          </cell>
          <cell r="W1220">
            <v>1</v>
          </cell>
        </row>
        <row r="1221">
          <cell r="D1221">
            <v>0</v>
          </cell>
          <cell r="F1221">
            <v>0</v>
          </cell>
          <cell r="W1221">
            <v>1</v>
          </cell>
        </row>
        <row r="1222">
          <cell r="B1222" t="str">
            <v>FUYI TAB.EXPEND.4X20X12</v>
          </cell>
          <cell r="C1222">
            <v>80</v>
          </cell>
          <cell r="D1222">
            <v>4</v>
          </cell>
          <cell r="E1222" t="str">
            <v>116145</v>
          </cell>
          <cell r="F1222">
            <v>4.8</v>
          </cell>
          <cell r="G1222">
            <v>243.09134025342439</v>
          </cell>
          <cell r="H1222">
            <v>217.34317558459003</v>
          </cell>
          <cell r="I1222">
            <v>579.24439030512508</v>
          </cell>
          <cell r="J1222">
            <v>1435.6047851105648</v>
          </cell>
          <cell r="K1222">
            <v>1675.8019023614881</v>
          </cell>
          <cell r="L1222">
            <v>1131.3732497469939</v>
          </cell>
          <cell r="M1222">
            <v>5282.4588433621857</v>
          </cell>
          <cell r="N1222">
            <v>1416.6887942879218</v>
          </cell>
          <cell r="O1222">
            <v>1001.5230309596369</v>
          </cell>
          <cell r="P1222">
            <v>678.32091645272124</v>
          </cell>
          <cell r="Q1222">
            <v>437.71042079661328</v>
          </cell>
          <cell r="R1222">
            <v>87.25844179891152</v>
          </cell>
          <cell r="S1222">
            <v>73.329552342010416</v>
          </cell>
          <cell r="T1222">
            <v>3694.8311566378152</v>
          </cell>
          <cell r="U1222">
            <v>8977.2900000000009</v>
          </cell>
          <cell r="V1222">
            <v>43090.992000000006</v>
          </cell>
          <cell r="W1222">
            <v>1</v>
          </cell>
        </row>
        <row r="1223">
          <cell r="B1223" t="str">
            <v>FUYI TAB.BAN.4X20X24</v>
          </cell>
          <cell r="C1223">
            <v>80</v>
          </cell>
          <cell r="D1223">
            <v>4</v>
          </cell>
          <cell r="E1223" t="str">
            <v>116150</v>
          </cell>
          <cell r="F1223">
            <v>9.6</v>
          </cell>
          <cell r="G1223">
            <v>372.607424675196</v>
          </cell>
          <cell r="H1223">
            <v>333.14095368793056</v>
          </cell>
          <cell r="I1223">
            <v>887.8586966699088</v>
          </cell>
          <cell r="J1223">
            <v>1500</v>
          </cell>
          <cell r="K1223">
            <v>2000</v>
          </cell>
          <cell r="L1223">
            <v>1734.155040221332</v>
          </cell>
          <cell r="M1223">
            <v>6827.762115254367</v>
          </cell>
          <cell r="N1223">
            <v>2171.4832073224993</v>
          </cell>
          <cell r="O1223">
            <v>1535.1222175571104</v>
          </cell>
          <cell r="P1223">
            <v>750</v>
          </cell>
          <cell r="Q1223">
            <v>500</v>
          </cell>
          <cell r="R1223">
            <v>133.74866931075258</v>
          </cell>
          <cell r="S1223">
            <v>112.39863839763659</v>
          </cell>
          <cell r="T1223">
            <v>5202.7527325879992</v>
          </cell>
          <cell r="U1223">
            <v>12030.514847842365</v>
          </cell>
          <cell r="V1223">
            <v>115492.9425392867</v>
          </cell>
          <cell r="W1223">
            <v>1</v>
          </cell>
        </row>
        <row r="1224">
          <cell r="B1224" t="str">
            <v>FUYI TAB.EXP.4X20X24</v>
          </cell>
          <cell r="C1224">
            <v>80</v>
          </cell>
          <cell r="D1224">
            <v>4</v>
          </cell>
          <cell r="E1224" t="str">
            <v>116155</v>
          </cell>
          <cell r="F1224">
            <v>9.6</v>
          </cell>
          <cell r="G1224">
            <v>780.26956245852068</v>
          </cell>
          <cell r="H1224">
            <v>697.62363537894294</v>
          </cell>
          <cell r="I1224">
            <v>1859.246678671293</v>
          </cell>
          <cell r="J1224">
            <v>4000</v>
          </cell>
          <cell r="K1224">
            <v>4500</v>
          </cell>
          <cell r="L1224">
            <v>3631.4584864975504</v>
          </cell>
          <cell r="M1224">
            <v>15468.598363006306</v>
          </cell>
          <cell r="N1224">
            <v>3500</v>
          </cell>
          <cell r="O1224">
            <v>2500</v>
          </cell>
          <cell r="P1224">
            <v>1500</v>
          </cell>
          <cell r="Q1224">
            <v>1404.9538669804481</v>
          </cell>
          <cell r="R1224">
            <v>280.08034400678275</v>
          </cell>
          <cell r="S1224">
            <v>235.37168235417491</v>
          </cell>
          <cell r="T1224">
            <v>9420.4058933414053</v>
          </cell>
          <cell r="U1224">
            <v>24889.004256347711</v>
          </cell>
          <cell r="V1224">
            <v>238934.44086093802</v>
          </cell>
          <cell r="W1224">
            <v>1</v>
          </cell>
        </row>
        <row r="1225">
          <cell r="B1225" t="str">
            <v>116151 FUYI PROMO*BAND*4X20X32</v>
          </cell>
          <cell r="C1225">
            <v>80</v>
          </cell>
          <cell r="D1225">
            <v>4</v>
          </cell>
          <cell r="E1225" t="str">
            <v>116151</v>
          </cell>
          <cell r="F1225">
            <v>9.6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1</v>
          </cell>
        </row>
        <row r="1226">
          <cell r="B1226" t="str">
            <v>FUYI PROMOTAB.BAND.4X20X24+4</v>
          </cell>
          <cell r="C1226">
            <v>80</v>
          </cell>
          <cell r="D1226">
            <v>4</v>
          </cell>
          <cell r="E1226" t="str">
            <v>116152</v>
          </cell>
          <cell r="F1226">
            <v>9.6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1</v>
          </cell>
        </row>
        <row r="1227">
          <cell r="B1227" t="str">
            <v>116156 FUYI PROMO*EXP*4X20X32</v>
          </cell>
          <cell r="C1227">
            <v>80</v>
          </cell>
          <cell r="D1227">
            <v>4</v>
          </cell>
          <cell r="E1227" t="str">
            <v>116156</v>
          </cell>
          <cell r="F1227">
            <v>12.8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1</v>
          </cell>
        </row>
        <row r="1228">
          <cell r="B1228" t="str">
            <v>FUYI TAB.20X36</v>
          </cell>
          <cell r="C1228">
            <v>20</v>
          </cell>
          <cell r="D1228">
            <v>20</v>
          </cell>
          <cell r="E1228" t="str">
            <v>116170</v>
          </cell>
          <cell r="F1228">
            <v>3.6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1</v>
          </cell>
        </row>
        <row r="1229">
          <cell r="B1229" t="str">
            <v>FUYI TAB 20X36+20</v>
          </cell>
          <cell r="C1229">
            <v>20</v>
          </cell>
          <cell r="D1229">
            <v>20</v>
          </cell>
          <cell r="E1229" t="str">
            <v>116171</v>
          </cell>
          <cell r="F1229">
            <v>3.6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1</v>
          </cell>
        </row>
        <row r="1230">
          <cell r="B1230" t="str">
            <v>FUYI TAB.20X60</v>
          </cell>
          <cell r="C1230">
            <v>20</v>
          </cell>
          <cell r="D1230">
            <v>20</v>
          </cell>
          <cell r="E1230" t="str">
            <v>116180</v>
          </cell>
          <cell r="F1230">
            <v>6</v>
          </cell>
          <cell r="G1230">
            <v>577.3372282165144</v>
          </cell>
          <cell r="H1230">
            <v>516.18583546813443</v>
          </cell>
          <cell r="I1230">
            <v>1375.6942160510171</v>
          </cell>
          <cell r="J1230">
            <v>2500</v>
          </cell>
          <cell r="K1230">
            <v>3979.9970839796893</v>
          </cell>
          <cell r="L1230">
            <v>2686.9895711064455</v>
          </cell>
          <cell r="M1230">
            <v>11636.2039348218</v>
          </cell>
          <cell r="N1230">
            <v>3364.6084672819306</v>
          </cell>
          <cell r="O1230">
            <v>2378.5978146586563</v>
          </cell>
          <cell r="P1230">
            <v>1610.9990480855199</v>
          </cell>
          <cell r="Q1230">
            <v>1039.5537777723905</v>
          </cell>
          <cell r="R1230">
            <v>207.23711043822738</v>
          </cell>
          <cell r="S1230">
            <v>174.15626756328984</v>
          </cell>
          <cell r="T1230">
            <v>8775.1524858000157</v>
          </cell>
          <cell r="U1230">
            <v>20411.356420621814</v>
          </cell>
          <cell r="V1230">
            <v>122468.13852373089</v>
          </cell>
          <cell r="W1230">
            <v>1</v>
          </cell>
        </row>
        <row r="1231">
          <cell r="B1231" t="str">
            <v>PROM TABLETAS 20X60</v>
          </cell>
          <cell r="C1231">
            <v>20</v>
          </cell>
          <cell r="D1231">
            <v>0</v>
          </cell>
          <cell r="E1231" t="str">
            <v>116184</v>
          </cell>
          <cell r="F1231">
            <v>7.2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1</v>
          </cell>
        </row>
        <row r="1232">
          <cell r="B1232" t="str">
            <v>FUYI TAB.20X120</v>
          </cell>
          <cell r="C1232">
            <v>20</v>
          </cell>
          <cell r="D1232">
            <v>20</v>
          </cell>
          <cell r="E1232" t="str">
            <v>116190</v>
          </cell>
          <cell r="F1232">
            <v>12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1</v>
          </cell>
        </row>
        <row r="1233">
          <cell r="B1233" t="str">
            <v>FUYI TAB.EXPENDEROR X120 UNID</v>
          </cell>
          <cell r="C1233">
            <v>20</v>
          </cell>
          <cell r="D1233">
            <v>16</v>
          </cell>
          <cell r="E1233" t="str">
            <v>116191</v>
          </cell>
          <cell r="F1233">
            <v>9.6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1</v>
          </cell>
        </row>
        <row r="1234">
          <cell r="B1234" t="str">
            <v>TOTAL TABLETAS COMUNES</v>
          </cell>
          <cell r="D1234">
            <v>0</v>
          </cell>
          <cell r="G1234">
            <v>1973.3055556036554</v>
          </cell>
          <cell r="H1234">
            <v>1764.2936001195981</v>
          </cell>
          <cell r="I1234">
            <v>4702.043981697344</v>
          </cell>
          <cell r="J1234">
            <v>9435.604785110565</v>
          </cell>
          <cell r="K1234">
            <v>12155.798986341177</v>
          </cell>
          <cell r="L1234">
            <v>9183.976347572323</v>
          </cell>
          <cell r="M1234">
            <v>39215.023256444656</v>
          </cell>
          <cell r="N1234">
            <v>10452.780468892352</v>
          </cell>
          <cell r="O1234">
            <v>7415.2430631754032</v>
          </cell>
          <cell r="P1234">
            <v>4539.319964538241</v>
          </cell>
          <cell r="Q1234">
            <v>3382.2180655494521</v>
          </cell>
          <cell r="R1234">
            <v>708.32456555467422</v>
          </cell>
          <cell r="S1234">
            <v>595.2561406571117</v>
          </cell>
          <cell r="T1234">
            <v>27093.142268367235</v>
          </cell>
          <cell r="U1234">
            <v>66308.165524811891</v>
          </cell>
          <cell r="V1234">
            <v>519986.51392395562</v>
          </cell>
          <cell r="W1234">
            <v>1</v>
          </cell>
        </row>
        <row r="1235">
          <cell r="D1235">
            <v>0</v>
          </cell>
          <cell r="W1235">
            <v>1</v>
          </cell>
        </row>
        <row r="1236">
          <cell r="B1236" t="str">
            <v>FUYI TAB.30N 20X1TAB peel off</v>
          </cell>
          <cell r="D1236">
            <v>20</v>
          </cell>
          <cell r="E1236" t="str">
            <v>116159</v>
          </cell>
          <cell r="F1236">
            <v>3</v>
          </cell>
          <cell r="G1236">
            <v>237.01790866043353</v>
          </cell>
          <cell r="H1236">
            <v>211.91304011476919</v>
          </cell>
          <cell r="I1236">
            <v>564.7724589871508</v>
          </cell>
          <cell r="J1236">
            <v>1399.7374134146021</v>
          </cell>
          <cell r="K1236">
            <v>1633.9334087870732</v>
          </cell>
          <cell r="L1236">
            <v>1103.1068457224214</v>
          </cell>
          <cell r="M1236">
            <v>5150.4810756864499</v>
          </cell>
          <cell r="N1236">
            <v>1381.294022628452</v>
          </cell>
          <cell r="O1236">
            <v>976.50082485802523</v>
          </cell>
          <cell r="P1236">
            <v>661.37364190202925</v>
          </cell>
          <cell r="Q1236">
            <v>426.77459603429941</v>
          </cell>
          <cell r="R1236">
            <v>85.078363410992893</v>
          </cell>
          <cell r="S1236">
            <v>71.497475479751358</v>
          </cell>
          <cell r="T1236">
            <v>3602.5189243135501</v>
          </cell>
          <cell r="U1236">
            <v>8753</v>
          </cell>
          <cell r="V1236">
            <v>26259</v>
          </cell>
          <cell r="W1236">
            <v>1</v>
          </cell>
        </row>
        <row r="1237">
          <cell r="B1237" t="str">
            <v>FUYI TAB.30N 20X1TAB (jordan)</v>
          </cell>
          <cell r="D1237">
            <v>20</v>
          </cell>
          <cell r="E1237" t="str">
            <v>116160</v>
          </cell>
          <cell r="F1237">
            <v>3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1</v>
          </cell>
        </row>
        <row r="1238">
          <cell r="B1238" t="str">
            <v>PROM FUYI TABx36 + TAB 30noch</v>
          </cell>
          <cell r="D1238">
            <v>12</v>
          </cell>
          <cell r="E1238" t="str">
            <v>116162</v>
          </cell>
          <cell r="F1238">
            <v>2.16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1</v>
          </cell>
        </row>
        <row r="1239">
          <cell r="B1239" t="str">
            <v>TOTAL TABLETAS 30 NOCHES</v>
          </cell>
          <cell r="D1239">
            <v>0</v>
          </cell>
          <cell r="G1239">
            <v>237.01790866043353</v>
          </cell>
          <cell r="H1239">
            <v>211.91304011476919</v>
          </cell>
          <cell r="I1239">
            <v>564.7724589871508</v>
          </cell>
          <cell r="J1239">
            <v>1399.7374134146021</v>
          </cell>
          <cell r="K1239">
            <v>1633.9334087870732</v>
          </cell>
          <cell r="L1239">
            <v>1103.1068457224214</v>
          </cell>
          <cell r="M1239">
            <v>5150.4810756864499</v>
          </cell>
          <cell r="N1239">
            <v>1381.294022628452</v>
          </cell>
          <cell r="O1239">
            <v>976.50082485802523</v>
          </cell>
          <cell r="P1239">
            <v>661.37364190202925</v>
          </cell>
          <cell r="Q1239">
            <v>426.77459603429941</v>
          </cell>
          <cell r="R1239">
            <v>85.078363410992893</v>
          </cell>
          <cell r="S1239">
            <v>71.497475479751358</v>
          </cell>
          <cell r="T1239">
            <v>3602.5189243135501</v>
          </cell>
          <cell r="U1239">
            <v>8753</v>
          </cell>
          <cell r="V1239">
            <v>26259</v>
          </cell>
          <cell r="W1239">
            <v>1</v>
          </cell>
        </row>
        <row r="1240">
          <cell r="D1240">
            <v>0</v>
          </cell>
          <cell r="W1240">
            <v>1</v>
          </cell>
        </row>
        <row r="1241">
          <cell r="B1241" t="str">
            <v xml:space="preserve">   TOTAL TABLETAS FUYI </v>
          </cell>
          <cell r="D1241">
            <v>0</v>
          </cell>
          <cell r="F1241">
            <v>0</v>
          </cell>
          <cell r="G1241">
            <v>2210.3234642640891</v>
          </cell>
          <cell r="H1241">
            <v>1976.2066402343673</v>
          </cell>
          <cell r="I1241">
            <v>5266.8164406844944</v>
          </cell>
          <cell r="J1241">
            <v>10835.342198525166</v>
          </cell>
          <cell r="K1241">
            <v>13789.732395128251</v>
          </cell>
          <cell r="L1241">
            <v>10287.083193294744</v>
          </cell>
          <cell r="M1241">
            <v>44365.50433213111</v>
          </cell>
          <cell r="N1241">
            <v>11834.074491520803</v>
          </cell>
          <cell r="O1241">
            <v>8391.7438880334284</v>
          </cell>
          <cell r="P1241">
            <v>5200.6936064402707</v>
          </cell>
          <cell r="Q1241">
            <v>3808.9926615837517</v>
          </cell>
          <cell r="R1241">
            <v>793.40292896566712</v>
          </cell>
          <cell r="S1241">
            <v>666.753616136863</v>
          </cell>
          <cell r="T1241">
            <v>30695.661192680785</v>
          </cell>
          <cell r="U1241">
            <v>75061.165524811891</v>
          </cell>
          <cell r="V1241">
            <v>546245.51392395562</v>
          </cell>
          <cell r="W1241">
            <v>1</v>
          </cell>
        </row>
        <row r="1242">
          <cell r="D1242">
            <v>0</v>
          </cell>
          <cell r="F1242">
            <v>0</v>
          </cell>
          <cell r="W1242">
            <v>1</v>
          </cell>
        </row>
        <row r="1243">
          <cell r="D1243">
            <v>0</v>
          </cell>
          <cell r="F1243">
            <v>0</v>
          </cell>
          <cell r="W1243">
            <v>1</v>
          </cell>
        </row>
        <row r="1244">
          <cell r="B1244" t="str">
            <v xml:space="preserve">  TOTAL INSECTICIDAS  FUYI</v>
          </cell>
          <cell r="D1244">
            <v>0</v>
          </cell>
          <cell r="F1244">
            <v>0</v>
          </cell>
          <cell r="G1244">
            <v>35138.403847749287</v>
          </cell>
          <cell r="H1244">
            <v>22549.392727406925</v>
          </cell>
          <cell r="I1244">
            <v>87849.559392888594</v>
          </cell>
          <cell r="J1244">
            <v>108479.43540072229</v>
          </cell>
          <cell r="K1244">
            <v>167480.88027811662</v>
          </cell>
          <cell r="L1244">
            <v>165213.92799483397</v>
          </cell>
          <cell r="M1244">
            <v>586711.59964171774</v>
          </cell>
          <cell r="N1244">
            <v>183745.31767070829</v>
          </cell>
          <cell r="O1244">
            <v>134176.13870897976</v>
          </cell>
          <cell r="P1244">
            <v>88931.800485972504</v>
          </cell>
          <cell r="Q1244">
            <v>55041.511075488874</v>
          </cell>
          <cell r="R1244">
            <v>11564.47859417457</v>
          </cell>
          <cell r="S1244">
            <v>9718.4641496791082</v>
          </cell>
          <cell r="T1244">
            <v>483177.71068500308</v>
          </cell>
          <cell r="U1244">
            <v>1069889.3103267206</v>
          </cell>
          <cell r="V1244">
            <v>1755723.1180032329</v>
          </cell>
          <cell r="W1244">
            <v>1</v>
          </cell>
        </row>
        <row r="1245">
          <cell r="D1245">
            <v>0</v>
          </cell>
          <cell r="F1245">
            <v>0</v>
          </cell>
          <cell r="W1245">
            <v>1</v>
          </cell>
        </row>
        <row r="1246">
          <cell r="D1246">
            <v>0</v>
          </cell>
          <cell r="F1246">
            <v>0</v>
          </cell>
          <cell r="W1246">
            <v>1</v>
          </cell>
        </row>
        <row r="1247">
          <cell r="B1247" t="str">
            <v xml:space="preserve">  TOTAL INSECTICIDAS</v>
          </cell>
          <cell r="D1247">
            <v>0</v>
          </cell>
          <cell r="F1247">
            <v>0</v>
          </cell>
          <cell r="G1247">
            <v>69057.198953639629</v>
          </cell>
          <cell r="H1247">
            <v>64818.314473620369</v>
          </cell>
          <cell r="I1247">
            <v>215988.23610811715</v>
          </cell>
          <cell r="J1247">
            <v>355301.35141409119</v>
          </cell>
          <cell r="K1247">
            <v>477582.06031701347</v>
          </cell>
          <cell r="L1247">
            <v>455778.86741239362</v>
          </cell>
          <cell r="M1247">
            <v>1638526.0286788756</v>
          </cell>
          <cell r="N1247">
            <v>470528.62315701746</v>
          </cell>
          <cell r="O1247">
            <v>325242.08912576432</v>
          </cell>
          <cell r="P1247">
            <v>218553.72567742254</v>
          </cell>
          <cell r="Q1247">
            <v>112802.0727634752</v>
          </cell>
          <cell r="R1247">
            <v>30903.402015414737</v>
          </cell>
          <cell r="S1247">
            <v>26002.279742236096</v>
          </cell>
          <cell r="T1247">
            <v>1184032.1924813301</v>
          </cell>
          <cell r="U1247">
            <v>2822558.2211602055</v>
          </cell>
          <cell r="V1247">
            <v>4749848.6793997362</v>
          </cell>
          <cell r="W1247">
            <v>1</v>
          </cell>
        </row>
        <row r="1248">
          <cell r="D1248">
            <v>0</v>
          </cell>
          <cell r="F1248">
            <v>0</v>
          </cell>
          <cell r="W1248">
            <v>1</v>
          </cell>
        </row>
        <row r="1249">
          <cell r="D1249">
            <v>0</v>
          </cell>
          <cell r="W1249">
            <v>1</v>
          </cell>
        </row>
        <row r="1250">
          <cell r="B1250" t="str">
            <v xml:space="preserve">  TOTAL INSECTICIDAS + REPELENTES</v>
          </cell>
          <cell r="D1250">
            <v>0</v>
          </cell>
          <cell r="F1250">
            <v>0</v>
          </cell>
          <cell r="G1250">
            <v>73441.69313681974</v>
          </cell>
          <cell r="H1250">
            <v>69288.404297104338</v>
          </cell>
          <cell r="I1250">
            <v>226923.99983061734</v>
          </cell>
          <cell r="J1250">
            <v>396301.35141409119</v>
          </cell>
          <cell r="K1250">
            <v>536365.84912192973</v>
          </cell>
          <cell r="L1250">
            <v>507483.86741239362</v>
          </cell>
          <cell r="M1250">
            <v>1809805.1652129563</v>
          </cell>
          <cell r="N1250">
            <v>518016.5971361291</v>
          </cell>
          <cell r="O1250">
            <v>351154.43355740397</v>
          </cell>
          <cell r="P1250">
            <v>234001.70567905781</v>
          </cell>
          <cell r="Q1250">
            <v>123296.79575895234</v>
          </cell>
          <cell r="R1250">
            <v>34677.230725651149</v>
          </cell>
          <cell r="S1250">
            <v>27824.881342784953</v>
          </cell>
          <cell r="T1250">
            <v>1288971.644199979</v>
          </cell>
          <cell r="U1250">
            <v>3098776.8094129353</v>
          </cell>
          <cell r="V1250">
            <v>5064821.7828800948</v>
          </cell>
          <cell r="W1250">
            <v>1</v>
          </cell>
        </row>
        <row r="1251">
          <cell r="D1251">
            <v>0</v>
          </cell>
          <cell r="F1251">
            <v>0</v>
          </cell>
          <cell r="W1251">
            <v>1</v>
          </cell>
        </row>
        <row r="1252">
          <cell r="D1252">
            <v>0</v>
          </cell>
          <cell r="F1252">
            <v>0</v>
          </cell>
          <cell r="W1252">
            <v>1</v>
          </cell>
        </row>
        <row r="1253">
          <cell r="B1253" t="str">
            <v xml:space="preserve">  TOTAL CONSUMER</v>
          </cell>
          <cell r="D1253">
            <v>0</v>
          </cell>
          <cell r="E1253" t="str">
            <v>Fin</v>
          </cell>
          <cell r="F1253">
            <v>0</v>
          </cell>
          <cell r="G1253">
            <v>488565.89961486723</v>
          </cell>
          <cell r="H1253">
            <v>405280.14918274229</v>
          </cell>
          <cell r="I1253">
            <v>564659.09520473529</v>
          </cell>
          <cell r="J1253">
            <v>832841.72394157457</v>
          </cell>
          <cell r="K1253">
            <v>887414.64073208463</v>
          </cell>
          <cell r="L1253">
            <v>857432.87743806839</v>
          </cell>
          <cell r="M1253">
            <v>4036194.3861140725</v>
          </cell>
          <cell r="N1253">
            <v>946945.16438571503</v>
          </cell>
          <cell r="O1253">
            <v>697147.95766525192</v>
          </cell>
          <cell r="P1253">
            <v>587883.72413089557</v>
          </cell>
          <cell r="Q1253">
            <v>581161.99122398789</v>
          </cell>
          <cell r="R1253">
            <v>405502.46282958507</v>
          </cell>
          <cell r="S1253">
            <v>395737.2519643511</v>
          </cell>
          <cell r="T1253">
            <v>3614378.5521997861</v>
          </cell>
          <cell r="U1253">
            <v>7650572.9383138586</v>
          </cell>
          <cell r="V1253">
            <v>9367228.9240243658</v>
          </cell>
          <cell r="W1253">
            <v>1</v>
          </cell>
        </row>
        <row r="1254">
          <cell r="D1254">
            <v>0</v>
          </cell>
          <cell r="F1254">
            <v>0</v>
          </cell>
        </row>
      </sheetData>
      <sheetData sheetId="1" refreshError="1"/>
      <sheetData sheetId="2" refreshError="1"/>
      <sheetData sheetId="3" refreshError="1"/>
      <sheetData sheetId="4" refreshError="1">
        <row r="11">
          <cell r="I11" t="str">
            <v>000175</v>
          </cell>
        </row>
        <row r="12">
          <cell r="I12" t="str">
            <v>000177</v>
          </cell>
        </row>
        <row r="13">
          <cell r="I13" t="str">
            <v>000110</v>
          </cell>
        </row>
        <row r="14">
          <cell r="I14" t="str">
            <v>000120</v>
          </cell>
        </row>
        <row r="15">
          <cell r="I15" t="str">
            <v>000178</v>
          </cell>
        </row>
        <row r="16">
          <cell r="I16" t="str">
            <v>000184</v>
          </cell>
        </row>
        <row r="17">
          <cell r="I17" t="str">
            <v>000181</v>
          </cell>
        </row>
        <row r="18">
          <cell r="I18" t="str">
            <v>000220</v>
          </cell>
        </row>
        <row r="19">
          <cell r="I19" t="str">
            <v>000117</v>
          </cell>
        </row>
        <row r="20">
          <cell r="I20" t="str">
            <v>000116</v>
          </cell>
        </row>
        <row r="21">
          <cell r="I21" t="str">
            <v>000200</v>
          </cell>
        </row>
        <row r="22">
          <cell r="I22" t="str">
            <v>000206</v>
          </cell>
        </row>
        <row r="23">
          <cell r="I23" t="str">
            <v>000207</v>
          </cell>
        </row>
        <row r="24">
          <cell r="I24" t="str">
            <v>000231</v>
          </cell>
        </row>
        <row r="25">
          <cell r="I25" t="str">
            <v>000236</v>
          </cell>
        </row>
        <row r="26">
          <cell r="I26" t="str">
            <v>000176</v>
          </cell>
        </row>
        <row r="27">
          <cell r="I27" t="str">
            <v>000234</v>
          </cell>
        </row>
        <row r="30">
          <cell r="I30" t="str">
            <v>000191</v>
          </cell>
        </row>
        <row r="31">
          <cell r="I31" t="str">
            <v>000192</v>
          </cell>
        </row>
        <row r="32">
          <cell r="I32" t="str">
            <v>000193</v>
          </cell>
        </row>
        <row r="33">
          <cell r="I33" t="str">
            <v>000194</v>
          </cell>
        </row>
        <row r="34">
          <cell r="I34" t="str">
            <v>000195</v>
          </cell>
        </row>
        <row r="35">
          <cell r="I35" t="str">
            <v>000204</v>
          </cell>
        </row>
        <row r="40">
          <cell r="I40" t="str">
            <v>000211</v>
          </cell>
        </row>
        <row r="41">
          <cell r="I41" t="str">
            <v>000221</v>
          </cell>
        </row>
        <row r="42">
          <cell r="I42" t="str">
            <v>000212</v>
          </cell>
        </row>
        <row r="43">
          <cell r="I43" t="str">
            <v>000222</v>
          </cell>
        </row>
        <row r="46">
          <cell r="I46" t="str">
            <v>000201</v>
          </cell>
        </row>
        <row r="47">
          <cell r="I47" t="str">
            <v>000205</v>
          </cell>
        </row>
        <row r="48">
          <cell r="I48" t="str">
            <v>000202</v>
          </cell>
        </row>
        <row r="49">
          <cell r="I49" t="str">
            <v>000203</v>
          </cell>
        </row>
        <row r="52">
          <cell r="I52" t="str">
            <v>000180</v>
          </cell>
        </row>
        <row r="53">
          <cell r="I53" t="str">
            <v>000185</v>
          </cell>
        </row>
        <row r="56">
          <cell r="I56" t="str">
            <v>811111</v>
          </cell>
        </row>
        <row r="59">
          <cell r="I59" t="str">
            <v>000230</v>
          </cell>
        </row>
        <row r="60">
          <cell r="I60" t="str">
            <v>000190</v>
          </cell>
        </row>
        <row r="69">
          <cell r="I69" t="str">
            <v>022030</v>
          </cell>
        </row>
        <row r="70">
          <cell r="I70" t="str">
            <v>022070</v>
          </cell>
        </row>
        <row r="71">
          <cell r="I71" t="str">
            <v>022080</v>
          </cell>
        </row>
        <row r="72">
          <cell r="I72" t="str">
            <v>022073</v>
          </cell>
        </row>
        <row r="73">
          <cell r="I73" t="str">
            <v>022074</v>
          </cell>
        </row>
        <row r="74">
          <cell r="I74" t="str">
            <v>023077</v>
          </cell>
        </row>
        <row r="75">
          <cell r="I75" t="str">
            <v>022081</v>
          </cell>
        </row>
        <row r="76">
          <cell r="I76" t="str">
            <v>022082</v>
          </cell>
        </row>
        <row r="77">
          <cell r="I77" t="str">
            <v>022100</v>
          </cell>
        </row>
        <row r="78">
          <cell r="I78" t="str">
            <v>022075</v>
          </cell>
        </row>
        <row r="79">
          <cell r="I79" t="str">
            <v>022270</v>
          </cell>
        </row>
        <row r="82">
          <cell r="I82" t="str">
            <v>023070</v>
          </cell>
        </row>
        <row r="83">
          <cell r="I83" t="str">
            <v>023078</v>
          </cell>
        </row>
        <row r="84">
          <cell r="I84" t="str">
            <v>023081</v>
          </cell>
        </row>
        <row r="85">
          <cell r="I85" t="str">
            <v>023082</v>
          </cell>
        </row>
        <row r="86">
          <cell r="I86" t="str">
            <v>023071</v>
          </cell>
        </row>
        <row r="87">
          <cell r="I87" t="str">
            <v>023072</v>
          </cell>
        </row>
        <row r="88">
          <cell r="I88" t="str">
            <v>023073</v>
          </cell>
        </row>
        <row r="89">
          <cell r="I89" t="str">
            <v>023074</v>
          </cell>
        </row>
        <row r="90">
          <cell r="I90" t="str">
            <v>023075</v>
          </cell>
        </row>
        <row r="91">
          <cell r="I91" t="str">
            <v>023085</v>
          </cell>
        </row>
        <row r="92">
          <cell r="I92" t="str">
            <v>023079</v>
          </cell>
        </row>
        <row r="93">
          <cell r="I93" t="str">
            <v>023076</v>
          </cell>
        </row>
        <row r="96">
          <cell r="I96" t="str">
            <v>023090</v>
          </cell>
        </row>
        <row r="97">
          <cell r="I97" t="str">
            <v>023092</v>
          </cell>
        </row>
        <row r="98">
          <cell r="I98" t="str">
            <v>023094</v>
          </cell>
        </row>
        <row r="101">
          <cell r="I101" t="str">
            <v>022084</v>
          </cell>
        </row>
        <row r="102">
          <cell r="I102" t="str">
            <v>023083</v>
          </cell>
        </row>
        <row r="103">
          <cell r="I103" t="str">
            <v>023084</v>
          </cell>
        </row>
        <row r="108">
          <cell r="I108" t="str">
            <v>027066</v>
          </cell>
        </row>
        <row r="109">
          <cell r="I109" t="str">
            <v>027067</v>
          </cell>
        </row>
        <row r="110">
          <cell r="I110" t="str">
            <v>027082</v>
          </cell>
        </row>
        <row r="111">
          <cell r="I111" t="str">
            <v>027083</v>
          </cell>
        </row>
        <row r="112">
          <cell r="I112" t="str">
            <v>027072</v>
          </cell>
        </row>
        <row r="113">
          <cell r="I113" t="str">
            <v>027073</v>
          </cell>
        </row>
        <row r="114">
          <cell r="I114" t="str">
            <v>027074</v>
          </cell>
        </row>
        <row r="115">
          <cell r="I115" t="str">
            <v>027077</v>
          </cell>
        </row>
        <row r="116">
          <cell r="I116" t="str">
            <v>027090</v>
          </cell>
        </row>
        <row r="117">
          <cell r="I117" t="str">
            <v>027081</v>
          </cell>
        </row>
        <row r="118">
          <cell r="I118" t="str">
            <v>027079</v>
          </cell>
        </row>
        <row r="119">
          <cell r="I119" t="str">
            <v>027084</v>
          </cell>
        </row>
        <row r="120">
          <cell r="I120" t="str">
            <v>025067</v>
          </cell>
        </row>
        <row r="121">
          <cell r="I121" t="str">
            <v>027095</v>
          </cell>
        </row>
        <row r="122">
          <cell r="I122" t="str">
            <v>027182</v>
          </cell>
        </row>
        <row r="125">
          <cell r="I125" t="str">
            <v>027101</v>
          </cell>
        </row>
        <row r="126">
          <cell r="I126" t="str">
            <v>027103</v>
          </cell>
        </row>
        <row r="127">
          <cell r="I127" t="str">
            <v>027113</v>
          </cell>
        </row>
        <row r="128">
          <cell r="I128" t="str">
            <v>027107</v>
          </cell>
        </row>
        <row r="129">
          <cell r="I129" t="str">
            <v>027105</v>
          </cell>
        </row>
        <row r="130">
          <cell r="I130" t="str">
            <v>027108</v>
          </cell>
        </row>
        <row r="131">
          <cell r="I131" t="str">
            <v>027111</v>
          </cell>
        </row>
        <row r="132">
          <cell r="I132" t="str">
            <v>027114</v>
          </cell>
        </row>
        <row r="135">
          <cell r="I135" t="str">
            <v>027110</v>
          </cell>
        </row>
        <row r="140">
          <cell r="I140" t="str">
            <v>027194</v>
          </cell>
        </row>
        <row r="141">
          <cell r="I141" t="str">
            <v>027196</v>
          </cell>
        </row>
        <row r="142">
          <cell r="I142" t="str">
            <v>027091</v>
          </cell>
        </row>
        <row r="143">
          <cell r="I143" t="str">
            <v>027184</v>
          </cell>
        </row>
        <row r="144">
          <cell r="I144" t="str">
            <v>027185</v>
          </cell>
        </row>
        <row r="145">
          <cell r="I145" t="str">
            <v>027186</v>
          </cell>
        </row>
        <row r="146">
          <cell r="I146" t="str">
            <v>027190</v>
          </cell>
        </row>
        <row r="147">
          <cell r="I147" t="str">
            <v>027191</v>
          </cell>
        </row>
        <row r="148">
          <cell r="I148" t="str">
            <v>027198</v>
          </cell>
        </row>
        <row r="149">
          <cell r="I149" t="str">
            <v>025068</v>
          </cell>
        </row>
        <row r="150">
          <cell r="I150" t="str">
            <v>027092</v>
          </cell>
        </row>
        <row r="151">
          <cell r="I151" t="str">
            <v>027195</v>
          </cell>
        </row>
        <row r="152">
          <cell r="I152" t="str">
            <v>027197</v>
          </cell>
        </row>
        <row r="155">
          <cell r="I155" t="str">
            <v>061150</v>
          </cell>
        </row>
        <row r="156">
          <cell r="I156" t="str">
            <v>061151</v>
          </cell>
        </row>
        <row r="157">
          <cell r="I157" t="str">
            <v>061152</v>
          </cell>
        </row>
        <row r="158">
          <cell r="I158" t="str">
            <v>061154</v>
          </cell>
        </row>
        <row r="159">
          <cell r="I159" t="str">
            <v>061160</v>
          </cell>
        </row>
        <row r="160">
          <cell r="I160" t="str">
            <v>061170</v>
          </cell>
        </row>
        <row r="161">
          <cell r="I161" t="str">
            <v>061161</v>
          </cell>
        </row>
        <row r="162">
          <cell r="I162" t="str">
            <v>061164</v>
          </cell>
        </row>
        <row r="163">
          <cell r="I163" t="str">
            <v>061171</v>
          </cell>
        </row>
        <row r="164">
          <cell r="I164" t="str">
            <v>061174</v>
          </cell>
        </row>
        <row r="167">
          <cell r="I167" t="str">
            <v>023130</v>
          </cell>
        </row>
        <row r="168">
          <cell r="I168" t="str">
            <v>023131</v>
          </cell>
        </row>
        <row r="171">
          <cell r="I171" t="str">
            <v>061100</v>
          </cell>
        </row>
        <row r="176">
          <cell r="I176" t="str">
            <v>061111</v>
          </cell>
        </row>
        <row r="177">
          <cell r="I177" t="str">
            <v>061131</v>
          </cell>
        </row>
        <row r="178">
          <cell r="I178" t="str">
            <v>061141</v>
          </cell>
        </row>
        <row r="181">
          <cell r="I181" t="str">
            <v>011000</v>
          </cell>
        </row>
        <row r="182">
          <cell r="I182" t="str">
            <v>011002</v>
          </cell>
        </row>
        <row r="183">
          <cell r="I183" t="str">
            <v>011005</v>
          </cell>
        </row>
        <row r="184">
          <cell r="I184" t="str">
            <v>011010</v>
          </cell>
        </row>
        <row r="191">
          <cell r="I191" t="str">
            <v>023104</v>
          </cell>
        </row>
        <row r="192">
          <cell r="I192" t="str">
            <v>023103</v>
          </cell>
        </row>
        <row r="193">
          <cell r="I193" t="str">
            <v>023109</v>
          </cell>
        </row>
        <row r="194">
          <cell r="I194" t="str">
            <v>023102</v>
          </cell>
        </row>
        <row r="195">
          <cell r="I195" t="str">
            <v>023114</v>
          </cell>
        </row>
        <row r="196">
          <cell r="I196" t="str">
            <v>023113</v>
          </cell>
        </row>
        <row r="197">
          <cell r="I197" t="str">
            <v>023107</v>
          </cell>
        </row>
        <row r="198">
          <cell r="I198" t="str">
            <v>023106</v>
          </cell>
        </row>
        <row r="199">
          <cell r="I199" t="str">
            <v>023111</v>
          </cell>
        </row>
        <row r="200">
          <cell r="I200" t="str">
            <v>023112</v>
          </cell>
        </row>
        <row r="203">
          <cell r="I203" t="str">
            <v>027281</v>
          </cell>
        </row>
        <row r="204">
          <cell r="I204" t="str">
            <v>027262</v>
          </cell>
        </row>
        <row r="205">
          <cell r="I205" t="str">
            <v>027251</v>
          </cell>
        </row>
        <row r="206">
          <cell r="I206" t="str">
            <v>027231</v>
          </cell>
        </row>
        <row r="207">
          <cell r="I207" t="str">
            <v>027256</v>
          </cell>
        </row>
        <row r="208">
          <cell r="I208" t="str">
            <v>027258</v>
          </cell>
        </row>
        <row r="209">
          <cell r="I209" t="str">
            <v>027282</v>
          </cell>
        </row>
        <row r="210">
          <cell r="I210" t="str">
            <v>027263</v>
          </cell>
        </row>
        <row r="211">
          <cell r="I211" t="str">
            <v>027283</v>
          </cell>
        </row>
        <row r="212">
          <cell r="I212" t="str">
            <v>027261</v>
          </cell>
        </row>
        <row r="213">
          <cell r="I213" t="str">
            <v>027264</v>
          </cell>
        </row>
        <row r="214">
          <cell r="I214" t="str">
            <v>027267</v>
          </cell>
        </row>
        <row r="215">
          <cell r="I215" t="str">
            <v>027268</v>
          </cell>
        </row>
        <row r="218">
          <cell r="I218" t="str">
            <v>027271</v>
          </cell>
        </row>
        <row r="219">
          <cell r="I219" t="str">
            <v>027272</v>
          </cell>
        </row>
        <row r="220">
          <cell r="I220" t="str">
            <v>027274</v>
          </cell>
        </row>
        <row r="221">
          <cell r="I221" t="str">
            <v>027273</v>
          </cell>
        </row>
        <row r="222">
          <cell r="I222" t="str">
            <v>027276</v>
          </cell>
        </row>
        <row r="223">
          <cell r="I223" t="str">
            <v>027278</v>
          </cell>
        </row>
        <row r="224">
          <cell r="I224" t="str">
            <v>027286</v>
          </cell>
        </row>
        <row r="225">
          <cell r="I225" t="str">
            <v>027287</v>
          </cell>
        </row>
        <row r="226">
          <cell r="I226" t="str">
            <v>027288</v>
          </cell>
        </row>
        <row r="229">
          <cell r="I229" t="str">
            <v>027330</v>
          </cell>
        </row>
        <row r="230">
          <cell r="I230" t="str">
            <v>027335</v>
          </cell>
        </row>
        <row r="231">
          <cell r="I231" t="str">
            <v>027336</v>
          </cell>
        </row>
        <row r="234">
          <cell r="I234" t="str">
            <v>027285</v>
          </cell>
        </row>
        <row r="235">
          <cell r="I235" t="str">
            <v>027290</v>
          </cell>
        </row>
        <row r="236">
          <cell r="I236" t="str">
            <v>027291</v>
          </cell>
        </row>
        <row r="239">
          <cell r="I239" t="str">
            <v>023135</v>
          </cell>
        </row>
        <row r="240">
          <cell r="I240" t="str">
            <v>023138</v>
          </cell>
        </row>
        <row r="243">
          <cell r="I243" t="str">
            <v>023161</v>
          </cell>
        </row>
        <row r="246">
          <cell r="I246" t="str">
            <v>042010</v>
          </cell>
        </row>
        <row r="247">
          <cell r="I247" t="str">
            <v>042042</v>
          </cell>
        </row>
        <row r="256">
          <cell r="I256" t="str">
            <v>090707</v>
          </cell>
        </row>
        <row r="257">
          <cell r="I257" t="str">
            <v>096291</v>
          </cell>
        </row>
        <row r="258">
          <cell r="I258" t="str">
            <v>090781</v>
          </cell>
        </row>
        <row r="259">
          <cell r="I259" t="str">
            <v>090810</v>
          </cell>
        </row>
        <row r="260">
          <cell r="I260" t="str">
            <v>090812</v>
          </cell>
        </row>
        <row r="261">
          <cell r="I261" t="str">
            <v>090815</v>
          </cell>
        </row>
        <row r="262">
          <cell r="I262" t="str">
            <v>090820</v>
          </cell>
        </row>
        <row r="263">
          <cell r="I263" t="str">
            <v>090825</v>
          </cell>
        </row>
        <row r="264">
          <cell r="I264" t="str">
            <v>090830</v>
          </cell>
        </row>
        <row r="265">
          <cell r="I265" t="str">
            <v>090835</v>
          </cell>
        </row>
        <row r="266">
          <cell r="I266" t="str">
            <v>090840</v>
          </cell>
        </row>
        <row r="267">
          <cell r="I267" t="str">
            <v>090845</v>
          </cell>
        </row>
        <row r="268">
          <cell r="I268" t="str">
            <v>090850</v>
          </cell>
        </row>
        <row r="269">
          <cell r="I269" t="str">
            <v>090855</v>
          </cell>
        </row>
        <row r="270">
          <cell r="I270" t="str">
            <v>090860</v>
          </cell>
        </row>
        <row r="271">
          <cell r="I271" t="str">
            <v>090865</v>
          </cell>
        </row>
        <row r="272">
          <cell r="I272" t="str">
            <v>090870</v>
          </cell>
        </row>
        <row r="273">
          <cell r="I273" t="str">
            <v>090876</v>
          </cell>
        </row>
        <row r="274">
          <cell r="I274" t="str">
            <v>090816</v>
          </cell>
        </row>
        <row r="275">
          <cell r="I275" t="str">
            <v>090818</v>
          </cell>
        </row>
        <row r="276">
          <cell r="I276" t="str">
            <v>090826</v>
          </cell>
        </row>
        <row r="277">
          <cell r="I277" t="str">
            <v>090866</v>
          </cell>
        </row>
        <row r="278">
          <cell r="I278" t="str">
            <v>090869</v>
          </cell>
        </row>
        <row r="281">
          <cell r="I281" t="str">
            <v>090881</v>
          </cell>
        </row>
        <row r="282">
          <cell r="I282" t="str">
            <v>090822</v>
          </cell>
        </row>
        <row r="283">
          <cell r="I283" t="str">
            <v>090829</v>
          </cell>
        </row>
        <row r="284">
          <cell r="I284" t="str">
            <v>090872</v>
          </cell>
        </row>
        <row r="285">
          <cell r="I285" t="str">
            <v>090784</v>
          </cell>
        </row>
        <row r="286">
          <cell r="I286" t="str">
            <v>090785</v>
          </cell>
        </row>
        <row r="287">
          <cell r="I287" t="str">
            <v>090864</v>
          </cell>
        </row>
        <row r="288">
          <cell r="I288" t="str">
            <v>811114</v>
          </cell>
        </row>
        <row r="291">
          <cell r="I291" t="str">
            <v>090710</v>
          </cell>
        </row>
        <row r="292">
          <cell r="I292" t="str">
            <v>090795</v>
          </cell>
        </row>
        <row r="293">
          <cell r="I293" t="str">
            <v>090750</v>
          </cell>
        </row>
        <row r="294">
          <cell r="I294" t="str">
            <v>090760</v>
          </cell>
        </row>
        <row r="295">
          <cell r="I295" t="str">
            <v>090780</v>
          </cell>
        </row>
        <row r="298">
          <cell r="I298" t="str">
            <v>090600</v>
          </cell>
        </row>
        <row r="299">
          <cell r="I299" t="str">
            <v>090620</v>
          </cell>
        </row>
        <row r="300">
          <cell r="I300" t="str">
            <v>090640</v>
          </cell>
        </row>
        <row r="303">
          <cell r="I303" t="str">
            <v>090880</v>
          </cell>
        </row>
        <row r="304">
          <cell r="I304" t="str">
            <v>090887</v>
          </cell>
        </row>
        <row r="305">
          <cell r="I305" t="str">
            <v>090892</v>
          </cell>
        </row>
        <row r="306">
          <cell r="I306" t="str">
            <v>090889</v>
          </cell>
        </row>
        <row r="307">
          <cell r="I307" t="str">
            <v>090894</v>
          </cell>
        </row>
        <row r="310">
          <cell r="I310" t="str">
            <v>090609</v>
          </cell>
        </row>
        <row r="311">
          <cell r="I311" t="str">
            <v>090612</v>
          </cell>
        </row>
        <row r="312">
          <cell r="I312" t="str">
            <v>090607</v>
          </cell>
        </row>
        <row r="315">
          <cell r="I315" t="str">
            <v>097100</v>
          </cell>
        </row>
        <row r="316">
          <cell r="I316" t="str">
            <v>097110</v>
          </cell>
        </row>
        <row r="317">
          <cell r="I317" t="str">
            <v>097120</v>
          </cell>
        </row>
        <row r="318">
          <cell r="I318" t="str">
            <v>097011</v>
          </cell>
        </row>
        <row r="319">
          <cell r="I319" t="str">
            <v>090709</v>
          </cell>
        </row>
        <row r="320">
          <cell r="I320" t="str">
            <v>097124</v>
          </cell>
        </row>
        <row r="321">
          <cell r="I321" t="str">
            <v>097125</v>
          </cell>
        </row>
        <row r="322">
          <cell r="I322" t="str">
            <v>097128</v>
          </cell>
        </row>
        <row r="323">
          <cell r="I323" t="str">
            <v>097101</v>
          </cell>
        </row>
        <row r="324">
          <cell r="I324" t="str">
            <v>097111</v>
          </cell>
        </row>
        <row r="325">
          <cell r="I325" t="str">
            <v>097013</v>
          </cell>
        </row>
        <row r="326">
          <cell r="I326" t="str">
            <v>097130</v>
          </cell>
        </row>
        <row r="329">
          <cell r="I329" t="str">
            <v>097000</v>
          </cell>
        </row>
        <row r="330">
          <cell r="I330" t="str">
            <v>097010</v>
          </cell>
        </row>
        <row r="331">
          <cell r="I331" t="str">
            <v>097020</v>
          </cell>
        </row>
        <row r="332">
          <cell r="I332" t="str">
            <v>097012</v>
          </cell>
        </row>
        <row r="333">
          <cell r="I333" t="str">
            <v>097126</v>
          </cell>
        </row>
        <row r="334">
          <cell r="I334" t="str">
            <v>097122</v>
          </cell>
        </row>
        <row r="335">
          <cell r="I335" t="str">
            <v>097001</v>
          </cell>
        </row>
        <row r="336">
          <cell r="I336" t="str">
            <v>097009</v>
          </cell>
        </row>
        <row r="337">
          <cell r="I337" t="str">
            <v>097014</v>
          </cell>
        </row>
        <row r="338">
          <cell r="I338" t="str">
            <v>097131</v>
          </cell>
        </row>
        <row r="343">
          <cell r="I343" t="str">
            <v>811112</v>
          </cell>
        </row>
        <row r="344">
          <cell r="I344" t="str">
            <v>097201</v>
          </cell>
        </row>
        <row r="345">
          <cell r="I345" t="str">
            <v>097202</v>
          </cell>
        </row>
        <row r="346">
          <cell r="I346" t="str">
            <v>097210</v>
          </cell>
        </row>
        <row r="347">
          <cell r="I347" t="str">
            <v>097211</v>
          </cell>
        </row>
        <row r="348">
          <cell r="I348" t="str">
            <v>097220</v>
          </cell>
        </row>
        <row r="349">
          <cell r="I349" t="str">
            <v>097221</v>
          </cell>
        </row>
        <row r="350">
          <cell r="I350" t="str">
            <v>097203</v>
          </cell>
        </row>
        <row r="351">
          <cell r="I351" t="str">
            <v>097213</v>
          </cell>
        </row>
        <row r="352">
          <cell r="I352" t="str">
            <v>097219</v>
          </cell>
        </row>
        <row r="353">
          <cell r="I353" t="str">
            <v>097223</v>
          </cell>
        </row>
        <row r="354">
          <cell r="I354" t="str">
            <v>097229</v>
          </cell>
        </row>
        <row r="355">
          <cell r="I355" t="str">
            <v>097239</v>
          </cell>
        </row>
        <row r="358">
          <cell r="I358" t="str">
            <v>097205</v>
          </cell>
        </row>
        <row r="359">
          <cell r="I359" t="str">
            <v>097215</v>
          </cell>
        </row>
        <row r="360">
          <cell r="I360" t="str">
            <v>097225</v>
          </cell>
        </row>
        <row r="361">
          <cell r="I361" t="str">
            <v>097207</v>
          </cell>
        </row>
        <row r="362">
          <cell r="I362" t="str">
            <v>097218</v>
          </cell>
        </row>
        <row r="363">
          <cell r="I363" t="str">
            <v>097228</v>
          </cell>
        </row>
        <row r="364">
          <cell r="I364" t="str">
            <v>097231</v>
          </cell>
        </row>
        <row r="365">
          <cell r="I365" t="str">
            <v>811115</v>
          </cell>
        </row>
        <row r="366">
          <cell r="I366" t="str">
            <v>097216</v>
          </cell>
        </row>
        <row r="367">
          <cell r="I367" t="str">
            <v>097226</v>
          </cell>
        </row>
        <row r="372">
          <cell r="I372" t="str">
            <v>093072</v>
          </cell>
        </row>
        <row r="373">
          <cell r="I373" t="str">
            <v>093078</v>
          </cell>
        </row>
        <row r="374">
          <cell r="I374" t="str">
            <v>090074</v>
          </cell>
        </row>
        <row r="375">
          <cell r="I375" t="str">
            <v>090076</v>
          </cell>
        </row>
        <row r="376">
          <cell r="I376" t="str">
            <v>090081</v>
          </cell>
        </row>
        <row r="377">
          <cell r="I377" t="str">
            <v>090082</v>
          </cell>
        </row>
        <row r="378">
          <cell r="I378" t="str">
            <v>090087</v>
          </cell>
        </row>
        <row r="379">
          <cell r="I379" t="str">
            <v>090080</v>
          </cell>
        </row>
        <row r="380">
          <cell r="I380" t="str">
            <v>090090</v>
          </cell>
        </row>
        <row r="381">
          <cell r="I381" t="str">
            <v>093079</v>
          </cell>
        </row>
        <row r="387">
          <cell r="I387" t="str">
            <v>096111</v>
          </cell>
        </row>
        <row r="388">
          <cell r="I388" t="str">
            <v>096141</v>
          </cell>
        </row>
        <row r="389">
          <cell r="I389" t="str">
            <v>096143</v>
          </cell>
        </row>
        <row r="390">
          <cell r="I390" t="str">
            <v>096289</v>
          </cell>
        </row>
        <row r="391">
          <cell r="I391" t="str">
            <v>096263</v>
          </cell>
        </row>
        <row r="392">
          <cell r="I392" t="str">
            <v>096151</v>
          </cell>
        </row>
        <row r="393">
          <cell r="I393" t="str">
            <v>096234</v>
          </cell>
        </row>
        <row r="394">
          <cell r="I394" t="str">
            <v>096285</v>
          </cell>
        </row>
        <row r="395">
          <cell r="I395" t="str">
            <v>096282</v>
          </cell>
        </row>
        <row r="396">
          <cell r="I396" t="str">
            <v>096286</v>
          </cell>
        </row>
        <row r="397">
          <cell r="I397" t="str">
            <v>096145</v>
          </cell>
        </row>
        <row r="398">
          <cell r="I398" t="str">
            <v>096147</v>
          </cell>
        </row>
        <row r="399">
          <cell r="I399" t="str">
            <v>096153</v>
          </cell>
        </row>
        <row r="400">
          <cell r="I400" t="str">
            <v>096290</v>
          </cell>
        </row>
        <row r="401">
          <cell r="I401" t="str">
            <v>096294</v>
          </cell>
        </row>
        <row r="402">
          <cell r="I402" t="str">
            <v>096142</v>
          </cell>
        </row>
        <row r="403">
          <cell r="I403" t="str">
            <v>096144</v>
          </cell>
        </row>
        <row r="404">
          <cell r="I404" t="str">
            <v>096152</v>
          </cell>
        </row>
        <row r="407">
          <cell r="I407" t="str">
            <v>096210</v>
          </cell>
        </row>
        <row r="408">
          <cell r="I408" t="str">
            <v>096240</v>
          </cell>
        </row>
        <row r="409">
          <cell r="I409" t="str">
            <v>096250</v>
          </cell>
        </row>
        <row r="410">
          <cell r="I410" t="str">
            <v>096211</v>
          </cell>
        </row>
        <row r="411">
          <cell r="I411" t="str">
            <v>096260</v>
          </cell>
        </row>
        <row r="412">
          <cell r="I412" t="str">
            <v>096270</v>
          </cell>
        </row>
        <row r="413">
          <cell r="I413" t="str">
            <v>096280</v>
          </cell>
        </row>
        <row r="414">
          <cell r="I414" t="str">
            <v>096293</v>
          </cell>
        </row>
        <row r="415">
          <cell r="I415" t="str">
            <v>096295</v>
          </cell>
        </row>
        <row r="416">
          <cell r="I416" t="str">
            <v>096284</v>
          </cell>
        </row>
        <row r="417">
          <cell r="I417" t="str">
            <v>096281</v>
          </cell>
        </row>
        <row r="418">
          <cell r="I418" t="str">
            <v>096283</v>
          </cell>
        </row>
        <row r="419">
          <cell r="I419" t="str">
            <v>096261</v>
          </cell>
        </row>
        <row r="420">
          <cell r="I420" t="str">
            <v>096271</v>
          </cell>
        </row>
        <row r="421">
          <cell r="I421" t="str">
            <v>096287</v>
          </cell>
        </row>
        <row r="422">
          <cell r="I422" t="str">
            <v>096262</v>
          </cell>
        </row>
        <row r="423">
          <cell r="I423" t="str">
            <v>096212</v>
          </cell>
        </row>
        <row r="424">
          <cell r="I424" t="str">
            <v>096288</v>
          </cell>
        </row>
        <row r="425">
          <cell r="I425" t="str">
            <v>096264</v>
          </cell>
        </row>
        <row r="426">
          <cell r="I426" t="str">
            <v>096265</v>
          </cell>
        </row>
        <row r="431">
          <cell r="I431" t="str">
            <v>092001</v>
          </cell>
        </row>
        <row r="432">
          <cell r="I432" t="str">
            <v>092004</v>
          </cell>
        </row>
        <row r="433">
          <cell r="I433" t="str">
            <v>092003</v>
          </cell>
        </row>
        <row r="434">
          <cell r="I434" t="str">
            <v>092005</v>
          </cell>
        </row>
        <row r="435">
          <cell r="I435" t="str">
            <v>092007</v>
          </cell>
        </row>
        <row r="436">
          <cell r="I436" t="str">
            <v>092006</v>
          </cell>
        </row>
        <row r="437">
          <cell r="I437" t="str">
            <v>092008</v>
          </cell>
        </row>
        <row r="438">
          <cell r="I438" t="str">
            <v>096292</v>
          </cell>
        </row>
        <row r="439">
          <cell r="I439" t="str">
            <v>092012</v>
          </cell>
        </row>
        <row r="440">
          <cell r="I440" t="str">
            <v>092011</v>
          </cell>
        </row>
        <row r="441">
          <cell r="I441" t="str">
            <v>092010</v>
          </cell>
        </row>
        <row r="444">
          <cell r="I444" t="str">
            <v>096101</v>
          </cell>
        </row>
        <row r="445">
          <cell r="I445" t="str">
            <v>096105</v>
          </cell>
        </row>
        <row r="446">
          <cell r="I446" t="str">
            <v>096112</v>
          </cell>
        </row>
        <row r="447">
          <cell r="I447" t="str">
            <v>096114</v>
          </cell>
        </row>
        <row r="448">
          <cell r="I448" t="str">
            <v>096801</v>
          </cell>
        </row>
        <row r="449">
          <cell r="I449" t="str">
            <v>096110</v>
          </cell>
        </row>
        <row r="450">
          <cell r="I450" t="str">
            <v>096108</v>
          </cell>
        </row>
        <row r="451">
          <cell r="I451" t="str">
            <v>096109</v>
          </cell>
        </row>
        <row r="454">
          <cell r="I454" t="str">
            <v>096102</v>
          </cell>
        </row>
        <row r="455">
          <cell r="I455" t="str">
            <v>096104</v>
          </cell>
        </row>
        <row r="456">
          <cell r="I456" t="str">
            <v>096802</v>
          </cell>
        </row>
        <row r="457">
          <cell r="I457" t="str">
            <v>096113</v>
          </cell>
        </row>
        <row r="462">
          <cell r="I462" t="str">
            <v>098110</v>
          </cell>
        </row>
        <row r="463">
          <cell r="I463" t="str">
            <v>098120</v>
          </cell>
        </row>
        <row r="464">
          <cell r="I464" t="str">
            <v>098130</v>
          </cell>
        </row>
        <row r="465">
          <cell r="I465" t="str">
            <v>098140</v>
          </cell>
        </row>
        <row r="466">
          <cell r="I466" t="str">
            <v>098150</v>
          </cell>
        </row>
        <row r="469">
          <cell r="I469" t="str">
            <v>097400</v>
          </cell>
        </row>
        <row r="478">
          <cell r="I478" t="str">
            <v>120019</v>
          </cell>
        </row>
        <row r="479">
          <cell r="I479" t="str">
            <v>120081</v>
          </cell>
        </row>
        <row r="480">
          <cell r="I480" t="str">
            <v>120021</v>
          </cell>
        </row>
        <row r="481">
          <cell r="I481" t="str">
            <v>120030</v>
          </cell>
        </row>
        <row r="482">
          <cell r="I482" t="str">
            <v>120031</v>
          </cell>
        </row>
        <row r="483">
          <cell r="I483" t="str">
            <v>120022</v>
          </cell>
        </row>
        <row r="484">
          <cell r="I484" t="str">
            <v>120023</v>
          </cell>
        </row>
        <row r="485">
          <cell r="I485" t="str">
            <v>120024</v>
          </cell>
        </row>
        <row r="486">
          <cell r="I486" t="str">
            <v>120025</v>
          </cell>
        </row>
        <row r="487">
          <cell r="I487" t="str">
            <v>120026</v>
          </cell>
        </row>
        <row r="488">
          <cell r="I488" t="str">
            <v>120027</v>
          </cell>
        </row>
        <row r="489">
          <cell r="I489" t="str">
            <v>120028</v>
          </cell>
        </row>
        <row r="490">
          <cell r="I490" t="str">
            <v>120033</v>
          </cell>
        </row>
        <row r="491">
          <cell r="I491" t="str">
            <v>120029</v>
          </cell>
        </row>
        <row r="494">
          <cell r="I494" t="str">
            <v>120075</v>
          </cell>
        </row>
        <row r="495">
          <cell r="I495" t="str">
            <v>120076</v>
          </cell>
        </row>
        <row r="496">
          <cell r="I496" t="str">
            <v>120078</v>
          </cell>
        </row>
        <row r="497">
          <cell r="I497" t="str">
            <v>120090</v>
          </cell>
        </row>
        <row r="498">
          <cell r="I498" t="str">
            <v>120091</v>
          </cell>
        </row>
        <row r="499">
          <cell r="I499" t="str">
            <v>120072</v>
          </cell>
        </row>
        <row r="502">
          <cell r="I502" t="str">
            <v>120140</v>
          </cell>
        </row>
        <row r="505">
          <cell r="I505" t="str">
            <v>120121</v>
          </cell>
        </row>
        <row r="506">
          <cell r="I506" t="str">
            <v>120110</v>
          </cell>
        </row>
        <row r="507">
          <cell r="I507" t="str">
            <v>120130</v>
          </cell>
        </row>
        <row r="508">
          <cell r="I508" t="str">
            <v>120115</v>
          </cell>
        </row>
        <row r="509">
          <cell r="I509" t="str">
            <v>120114</v>
          </cell>
        </row>
        <row r="512">
          <cell r="I512" t="str">
            <v>120100</v>
          </cell>
        </row>
        <row r="513">
          <cell r="I513" t="str">
            <v>120135</v>
          </cell>
        </row>
        <row r="514">
          <cell r="I514" t="str">
            <v>120120</v>
          </cell>
        </row>
        <row r="521">
          <cell r="I521" t="str">
            <v>120077</v>
          </cell>
        </row>
        <row r="522">
          <cell r="I522" t="str">
            <v>120079</v>
          </cell>
        </row>
        <row r="523">
          <cell r="I523" t="str">
            <v>120080</v>
          </cell>
        </row>
        <row r="524">
          <cell r="I524" t="str">
            <v>120083</v>
          </cell>
        </row>
        <row r="525">
          <cell r="I525" t="str">
            <v>120082</v>
          </cell>
        </row>
        <row r="526">
          <cell r="I526" t="str">
            <v>120089</v>
          </cell>
        </row>
        <row r="529">
          <cell r="I529" t="str">
            <v>120085</v>
          </cell>
        </row>
        <row r="530">
          <cell r="I530" t="str">
            <v>120088</v>
          </cell>
        </row>
        <row r="539">
          <cell r="I539" t="str">
            <v>155262</v>
          </cell>
        </row>
        <row r="540">
          <cell r="I540" t="str">
            <v>155263</v>
          </cell>
        </row>
        <row r="541">
          <cell r="I541" t="str">
            <v>155211</v>
          </cell>
        </row>
        <row r="544">
          <cell r="I544" t="str">
            <v>155260</v>
          </cell>
        </row>
        <row r="545">
          <cell r="I545" t="str">
            <v>155278</v>
          </cell>
        </row>
        <row r="546">
          <cell r="I546" t="str">
            <v>155261</v>
          </cell>
        </row>
        <row r="547">
          <cell r="I547" t="str">
            <v>155279</v>
          </cell>
        </row>
        <row r="548">
          <cell r="I548" t="str">
            <v>155293</v>
          </cell>
        </row>
        <row r="549">
          <cell r="I549" t="str">
            <v>155294</v>
          </cell>
        </row>
        <row r="550">
          <cell r="I550" t="str">
            <v>155310</v>
          </cell>
        </row>
        <row r="551">
          <cell r="I551" t="str">
            <v>155311</v>
          </cell>
        </row>
        <row r="554">
          <cell r="I554" t="str">
            <v>155264</v>
          </cell>
        </row>
        <row r="555">
          <cell r="I555" t="str">
            <v>155284</v>
          </cell>
        </row>
        <row r="558">
          <cell r="I558" t="str">
            <v>155267</v>
          </cell>
        </row>
        <row r="559">
          <cell r="I559" t="str">
            <v>155265</v>
          </cell>
        </row>
        <row r="562">
          <cell r="I562" t="str">
            <v>155280</v>
          </cell>
        </row>
        <row r="563">
          <cell r="I563" t="str">
            <v>155282</v>
          </cell>
        </row>
        <row r="564">
          <cell r="I564" t="str">
            <v>155286</v>
          </cell>
        </row>
        <row r="565">
          <cell r="I565" t="str">
            <v>155315</v>
          </cell>
        </row>
        <row r="568">
          <cell r="I568" t="str">
            <v>155281</v>
          </cell>
        </row>
        <row r="569">
          <cell r="I569" t="str">
            <v>155283</v>
          </cell>
        </row>
        <row r="570">
          <cell r="I570" t="str">
            <v>155285</v>
          </cell>
        </row>
        <row r="575">
          <cell r="I575" t="str">
            <v>155287</v>
          </cell>
        </row>
        <row r="576">
          <cell r="I576" t="str">
            <v>155290</v>
          </cell>
        </row>
        <row r="577">
          <cell r="I577" t="str">
            <v>155313</v>
          </cell>
        </row>
        <row r="578">
          <cell r="I578" t="str">
            <v>155301</v>
          </cell>
        </row>
        <row r="579">
          <cell r="I579" t="str">
            <v>155302</v>
          </cell>
        </row>
        <row r="580">
          <cell r="I580" t="str">
            <v>155305</v>
          </cell>
        </row>
        <row r="581">
          <cell r="I581" t="str">
            <v>155306</v>
          </cell>
        </row>
        <row r="584">
          <cell r="I584" t="str">
            <v>155289</v>
          </cell>
        </row>
        <row r="585">
          <cell r="I585" t="str">
            <v>155291</v>
          </cell>
        </row>
        <row r="586">
          <cell r="I586" t="str">
            <v>155303</v>
          </cell>
        </row>
        <row r="587">
          <cell r="I587" t="str">
            <v>155304</v>
          </cell>
        </row>
        <row r="592">
          <cell r="I592" t="str">
            <v>155307</v>
          </cell>
        </row>
        <row r="593">
          <cell r="I593" t="str">
            <v>155308</v>
          </cell>
        </row>
        <row r="598">
          <cell r="I598" t="str">
            <v>155296</v>
          </cell>
        </row>
        <row r="601">
          <cell r="I601" t="str">
            <v>155270</v>
          </cell>
        </row>
        <row r="608">
          <cell r="I608" t="str">
            <v>150001</v>
          </cell>
        </row>
        <row r="609">
          <cell r="I609" t="str">
            <v>150002</v>
          </cell>
        </row>
        <row r="612">
          <cell r="I612" t="str">
            <v>155000</v>
          </cell>
        </row>
        <row r="613">
          <cell r="I613" t="str">
            <v>155005</v>
          </cell>
        </row>
        <row r="614">
          <cell r="I614" t="str">
            <v>155007</v>
          </cell>
        </row>
        <row r="615">
          <cell r="I615" t="str">
            <v>155008</v>
          </cell>
        </row>
        <row r="616">
          <cell r="I616" t="str">
            <v>155009</v>
          </cell>
        </row>
        <row r="617">
          <cell r="I617" t="str">
            <v>155010</v>
          </cell>
        </row>
        <row r="620">
          <cell r="I620" t="str">
            <v>155050</v>
          </cell>
        </row>
        <row r="621">
          <cell r="I621" t="str">
            <v>155051</v>
          </cell>
        </row>
        <row r="622">
          <cell r="I622" t="str">
            <v>155058</v>
          </cell>
        </row>
        <row r="623">
          <cell r="I623" t="str">
            <v>155052</v>
          </cell>
        </row>
        <row r="624">
          <cell r="I624" t="str">
            <v>155053</v>
          </cell>
        </row>
        <row r="625">
          <cell r="I625" t="str">
            <v>155059</v>
          </cell>
        </row>
        <row r="626">
          <cell r="I626" t="str">
            <v>155054</v>
          </cell>
        </row>
        <row r="627">
          <cell r="I627" t="str">
            <v>811116</v>
          </cell>
        </row>
        <row r="632">
          <cell r="I632" t="str">
            <v>155200</v>
          </cell>
        </row>
        <row r="633">
          <cell r="I633" t="str">
            <v>155057</v>
          </cell>
        </row>
        <row r="634">
          <cell r="I634" t="str">
            <v>155201</v>
          </cell>
        </row>
        <row r="635">
          <cell r="I635" t="str">
            <v>155202</v>
          </cell>
        </row>
        <row r="636">
          <cell r="I636" t="str">
            <v>155203</v>
          </cell>
        </row>
        <row r="637">
          <cell r="I637" t="str">
            <v>155204</v>
          </cell>
        </row>
        <row r="640">
          <cell r="I640" t="str">
            <v>155209</v>
          </cell>
        </row>
        <row r="641">
          <cell r="I641" t="str">
            <v>155250</v>
          </cell>
        </row>
        <row r="642">
          <cell r="I642" t="str">
            <v>155062</v>
          </cell>
        </row>
        <row r="643">
          <cell r="I643" t="str">
            <v>155055</v>
          </cell>
        </row>
        <row r="644">
          <cell r="I644" t="str">
            <v>155251</v>
          </cell>
        </row>
        <row r="645">
          <cell r="I645" t="str">
            <v>155252</v>
          </cell>
        </row>
        <row r="646">
          <cell r="I646" t="str">
            <v>155254</v>
          </cell>
        </row>
        <row r="647">
          <cell r="I647" t="str">
            <v>811117</v>
          </cell>
        </row>
        <row r="652">
          <cell r="I652" t="str">
            <v>150500</v>
          </cell>
        </row>
        <row r="653">
          <cell r="I653" t="str">
            <v>155060</v>
          </cell>
        </row>
        <row r="654">
          <cell r="I654" t="str">
            <v>150503</v>
          </cell>
        </row>
        <row r="655">
          <cell r="I655" t="str">
            <v>150502</v>
          </cell>
        </row>
        <row r="656">
          <cell r="I656" t="str">
            <v>150501</v>
          </cell>
        </row>
        <row r="659">
          <cell r="I659" t="str">
            <v>155450</v>
          </cell>
        </row>
        <row r="660">
          <cell r="I660" t="str">
            <v>155451</v>
          </cell>
        </row>
        <row r="663">
          <cell r="I663" t="str">
            <v>155400</v>
          </cell>
        </row>
        <row r="664">
          <cell r="I664" t="str">
            <v>155401</v>
          </cell>
        </row>
        <row r="667">
          <cell r="I667" t="str">
            <v>155288</v>
          </cell>
        </row>
        <row r="670">
          <cell r="I670" t="str">
            <v>155490</v>
          </cell>
        </row>
        <row r="671">
          <cell r="I671" t="str">
            <v>155491</v>
          </cell>
        </row>
        <row r="674">
          <cell r="I674" t="str">
            <v>093100</v>
          </cell>
        </row>
        <row r="675">
          <cell r="I675" t="str">
            <v>093101</v>
          </cell>
        </row>
        <row r="680">
          <cell r="I680" t="str">
            <v>155299</v>
          </cell>
        </row>
        <row r="690">
          <cell r="I690" t="str">
            <v>280000</v>
          </cell>
        </row>
        <row r="691">
          <cell r="I691" t="str">
            <v>280001</v>
          </cell>
        </row>
        <row r="692">
          <cell r="I692" t="str">
            <v>280003</v>
          </cell>
        </row>
        <row r="693">
          <cell r="I693" t="str">
            <v>280004</v>
          </cell>
        </row>
        <row r="694">
          <cell r="I694" t="str">
            <v>280005</v>
          </cell>
        </row>
        <row r="695">
          <cell r="I695" t="str">
            <v>280006</v>
          </cell>
        </row>
        <row r="696">
          <cell r="I696" t="str">
            <v>280017</v>
          </cell>
        </row>
        <row r="699">
          <cell r="I699" t="str">
            <v>280055</v>
          </cell>
        </row>
        <row r="700">
          <cell r="I700" t="str">
            <v>280056</v>
          </cell>
        </row>
        <row r="701">
          <cell r="I701" t="str">
            <v>280060</v>
          </cell>
        </row>
        <row r="702">
          <cell r="I702" t="str">
            <v>280061</v>
          </cell>
        </row>
        <row r="703">
          <cell r="I703" t="str">
            <v>280065</v>
          </cell>
        </row>
        <row r="704">
          <cell r="I704" t="str">
            <v>280066</v>
          </cell>
        </row>
        <row r="709">
          <cell r="I709" t="str">
            <v>280205</v>
          </cell>
        </row>
        <row r="710">
          <cell r="I710" t="str">
            <v>280212</v>
          </cell>
        </row>
        <row r="711">
          <cell r="I711" t="str">
            <v>280210</v>
          </cell>
        </row>
        <row r="712">
          <cell r="I712" t="str">
            <v>280214</v>
          </cell>
        </row>
        <row r="713">
          <cell r="I713" t="str">
            <v>280215</v>
          </cell>
        </row>
        <row r="714">
          <cell r="I714" t="str">
            <v>280220</v>
          </cell>
        </row>
        <row r="715">
          <cell r="I715" t="str">
            <v>280217</v>
          </cell>
        </row>
        <row r="718">
          <cell r="I718" t="str">
            <v>280180</v>
          </cell>
        </row>
        <row r="719">
          <cell r="I719" t="str">
            <v>280190</v>
          </cell>
        </row>
        <row r="722">
          <cell r="I722" t="str">
            <v>280230</v>
          </cell>
        </row>
        <row r="723">
          <cell r="I723" t="str">
            <v>280235</v>
          </cell>
        </row>
        <row r="724">
          <cell r="I724" t="str">
            <v>280236</v>
          </cell>
        </row>
        <row r="725">
          <cell r="I725" t="str">
            <v>280240</v>
          </cell>
        </row>
        <row r="726">
          <cell r="I726" t="str">
            <v>280227</v>
          </cell>
        </row>
        <row r="727">
          <cell r="I727" t="str">
            <v>280245</v>
          </cell>
        </row>
        <row r="728">
          <cell r="I728" t="str">
            <v>280246</v>
          </cell>
        </row>
        <row r="731">
          <cell r="I731" t="str">
            <v>280250</v>
          </cell>
        </row>
        <row r="734">
          <cell r="I734" t="str">
            <v>280310</v>
          </cell>
        </row>
        <row r="737">
          <cell r="I737" t="str">
            <v>280350</v>
          </cell>
        </row>
        <row r="740">
          <cell r="I740" t="str">
            <v>280100</v>
          </cell>
        </row>
        <row r="743">
          <cell r="I743" t="str">
            <v>280710</v>
          </cell>
        </row>
        <row r="746">
          <cell r="I746" t="str">
            <v>280170</v>
          </cell>
        </row>
        <row r="747">
          <cell r="I747" t="str">
            <v>280160</v>
          </cell>
        </row>
        <row r="748">
          <cell r="I748" t="str">
            <v>280167</v>
          </cell>
        </row>
        <row r="757">
          <cell r="I757" t="str">
            <v>070100</v>
          </cell>
        </row>
        <row r="758">
          <cell r="I758" t="str">
            <v>070300</v>
          </cell>
        </row>
        <row r="759">
          <cell r="I759" t="str">
            <v>070400</v>
          </cell>
        </row>
        <row r="760">
          <cell r="I760" t="str">
            <v>070500</v>
          </cell>
        </row>
        <row r="775">
          <cell r="I775" t="str">
            <v>100133</v>
          </cell>
        </row>
        <row r="776">
          <cell r="I776" t="str">
            <v>100131</v>
          </cell>
        </row>
        <row r="777">
          <cell r="I777" t="str">
            <v>100134</v>
          </cell>
        </row>
        <row r="778">
          <cell r="I778" t="str">
            <v>100135</v>
          </cell>
        </row>
        <row r="779">
          <cell r="I779" t="str">
            <v>100152</v>
          </cell>
        </row>
        <row r="780">
          <cell r="I780" t="str">
            <v>100154</v>
          </cell>
        </row>
        <row r="781">
          <cell r="I781" t="str">
            <v>100181</v>
          </cell>
        </row>
        <row r="784">
          <cell r="I784" t="str">
            <v>100232</v>
          </cell>
        </row>
        <row r="785">
          <cell r="I785" t="str">
            <v>100236</v>
          </cell>
        </row>
        <row r="786">
          <cell r="I786" t="str">
            <v>100237</v>
          </cell>
        </row>
        <row r="787">
          <cell r="I787" t="str">
            <v>100242</v>
          </cell>
        </row>
        <row r="790">
          <cell r="I790" t="str">
            <v>100320</v>
          </cell>
        </row>
        <row r="791">
          <cell r="I791" t="str">
            <v>100321</v>
          </cell>
        </row>
        <row r="799">
          <cell r="I799" t="str">
            <v>100260</v>
          </cell>
        </row>
        <row r="800">
          <cell r="I800" t="str">
            <v>100261</v>
          </cell>
        </row>
        <row r="801">
          <cell r="I801" t="str">
            <v>100262</v>
          </cell>
        </row>
        <row r="802">
          <cell r="I802" t="str">
            <v>100270</v>
          </cell>
        </row>
        <row r="803">
          <cell r="I803" t="str">
            <v>100271</v>
          </cell>
        </row>
        <row r="804">
          <cell r="I804" t="str">
            <v>100272</v>
          </cell>
        </row>
        <row r="805">
          <cell r="I805" t="str">
            <v>100280</v>
          </cell>
        </row>
        <row r="806">
          <cell r="I806" t="str">
            <v>100282</v>
          </cell>
        </row>
        <row r="807">
          <cell r="I807" t="str">
            <v>100290</v>
          </cell>
        </row>
        <row r="808">
          <cell r="I808" t="str">
            <v>100300</v>
          </cell>
        </row>
        <row r="809">
          <cell r="I809" t="str">
            <v>100310</v>
          </cell>
        </row>
        <row r="817">
          <cell r="I817" t="str">
            <v>100725</v>
          </cell>
        </row>
        <row r="818">
          <cell r="I818" t="str">
            <v>100750</v>
          </cell>
        </row>
        <row r="819">
          <cell r="I819" t="str">
            <v>100755</v>
          </cell>
        </row>
        <row r="820">
          <cell r="I820" t="str">
            <v>100757</v>
          </cell>
        </row>
        <row r="821">
          <cell r="I821" t="str">
            <v>100775</v>
          </cell>
        </row>
        <row r="822">
          <cell r="I822" t="str">
            <v>100776</v>
          </cell>
        </row>
        <row r="825">
          <cell r="I825" t="str">
            <v>100764</v>
          </cell>
        </row>
        <row r="826">
          <cell r="I826" t="str">
            <v>100749</v>
          </cell>
        </row>
        <row r="827">
          <cell r="I827" t="str">
            <v>100765</v>
          </cell>
        </row>
        <row r="828">
          <cell r="I828" t="str">
            <v>100778</v>
          </cell>
        </row>
        <row r="829">
          <cell r="I829" t="str">
            <v>100767</v>
          </cell>
        </row>
        <row r="832">
          <cell r="I832" t="str">
            <v>100763</v>
          </cell>
        </row>
        <row r="833">
          <cell r="I833" t="str">
            <v>100772</v>
          </cell>
        </row>
        <row r="836">
          <cell r="I836" t="str">
            <v>105269</v>
          </cell>
        </row>
        <row r="837">
          <cell r="I837" t="str">
            <v>105272</v>
          </cell>
        </row>
        <row r="838">
          <cell r="I838" t="str">
            <v>105267</v>
          </cell>
        </row>
        <row r="841">
          <cell r="I841" t="str">
            <v>100897</v>
          </cell>
        </row>
        <row r="842">
          <cell r="I842" t="str">
            <v>100896</v>
          </cell>
        </row>
        <row r="843">
          <cell r="I843" t="str">
            <v>100898</v>
          </cell>
        </row>
        <row r="846">
          <cell r="I846" t="str">
            <v>101046</v>
          </cell>
        </row>
        <row r="847">
          <cell r="I847" t="str">
            <v>101045</v>
          </cell>
        </row>
        <row r="848">
          <cell r="I848" t="str">
            <v>101052</v>
          </cell>
        </row>
        <row r="849">
          <cell r="I849" t="str">
            <v>101049</v>
          </cell>
        </row>
        <row r="852">
          <cell r="I852" t="str">
            <v>101047</v>
          </cell>
        </row>
        <row r="853">
          <cell r="I853" t="str">
            <v>101054</v>
          </cell>
        </row>
        <row r="856">
          <cell r="I856" t="str">
            <v>101176</v>
          </cell>
        </row>
        <row r="857">
          <cell r="I857" t="str">
            <v>101177</v>
          </cell>
        </row>
        <row r="860">
          <cell r="I860" t="str">
            <v>103002</v>
          </cell>
        </row>
        <row r="861">
          <cell r="I861" t="str">
            <v>103004</v>
          </cell>
        </row>
        <row r="864">
          <cell r="I864" t="str">
            <v>106100</v>
          </cell>
        </row>
        <row r="865">
          <cell r="I865" t="str">
            <v>106107</v>
          </cell>
        </row>
        <row r="866">
          <cell r="I866" t="str">
            <v>106101</v>
          </cell>
        </row>
        <row r="867">
          <cell r="I867" t="str">
            <v>106103</v>
          </cell>
        </row>
        <row r="868">
          <cell r="I868" t="str">
            <v>106104</v>
          </cell>
        </row>
        <row r="869">
          <cell r="I869" t="str">
            <v>100766</v>
          </cell>
        </row>
        <row r="870">
          <cell r="I870" t="str">
            <v>106108</v>
          </cell>
        </row>
        <row r="875">
          <cell r="I875" t="str">
            <v>105500</v>
          </cell>
        </row>
        <row r="878">
          <cell r="I878" t="str">
            <v>101330</v>
          </cell>
        </row>
        <row r="881">
          <cell r="I881" t="str">
            <v>105417</v>
          </cell>
        </row>
        <row r="882">
          <cell r="I882" t="str">
            <v>105420</v>
          </cell>
        </row>
        <row r="883">
          <cell r="I883" t="str">
            <v>105424</v>
          </cell>
        </row>
        <row r="886">
          <cell r="I886" t="str">
            <v>105430</v>
          </cell>
        </row>
        <row r="889">
          <cell r="I889" t="str">
            <v>105410</v>
          </cell>
        </row>
        <row r="894">
          <cell r="I894" t="str">
            <v>100414</v>
          </cell>
        </row>
        <row r="895">
          <cell r="I895" t="str">
            <v>100415</v>
          </cell>
        </row>
        <row r="896">
          <cell r="I896" t="str">
            <v>100418</v>
          </cell>
        </row>
        <row r="897">
          <cell r="I897" t="str">
            <v>100419</v>
          </cell>
        </row>
        <row r="898">
          <cell r="I898" t="str">
            <v>100420</v>
          </cell>
        </row>
        <row r="902">
          <cell r="I902" t="str">
            <v>114518</v>
          </cell>
        </row>
        <row r="903">
          <cell r="I903" t="str">
            <v>114519</v>
          </cell>
        </row>
        <row r="904">
          <cell r="I904" t="str">
            <v>114520</v>
          </cell>
        </row>
        <row r="907">
          <cell r="I907" t="str">
            <v>115433</v>
          </cell>
        </row>
        <row r="908">
          <cell r="I908" t="str">
            <v>115434</v>
          </cell>
        </row>
        <row r="909">
          <cell r="I909" t="str">
            <v>115435</v>
          </cell>
        </row>
        <row r="910">
          <cell r="I910" t="str">
            <v>115436</v>
          </cell>
        </row>
        <row r="911">
          <cell r="I911" t="str">
            <v>115432</v>
          </cell>
        </row>
        <row r="912">
          <cell r="I912" t="str">
            <v>115438</v>
          </cell>
        </row>
        <row r="913">
          <cell r="I913" t="str">
            <v>115439</v>
          </cell>
        </row>
        <row r="914">
          <cell r="I914" t="str">
            <v>115442</v>
          </cell>
        </row>
        <row r="915">
          <cell r="I915" t="str">
            <v>115443</v>
          </cell>
        </row>
        <row r="916">
          <cell r="I916" t="str">
            <v>115445</v>
          </cell>
        </row>
        <row r="917">
          <cell r="I917" t="str">
            <v>115446</v>
          </cell>
        </row>
        <row r="918">
          <cell r="I918" t="str">
            <v>115447</v>
          </cell>
        </row>
        <row r="919">
          <cell r="I919" t="str">
            <v>115448</v>
          </cell>
        </row>
        <row r="922">
          <cell r="I922" t="str">
            <v>115525</v>
          </cell>
        </row>
        <row r="923">
          <cell r="I923" t="str">
            <v>115526</v>
          </cell>
        </row>
        <row r="924">
          <cell r="I924" t="str">
            <v>115527</v>
          </cell>
        </row>
        <row r="925">
          <cell r="I925" t="str">
            <v>115528</v>
          </cell>
        </row>
        <row r="926">
          <cell r="I926" t="str">
            <v>115529</v>
          </cell>
        </row>
        <row r="927">
          <cell r="I927" t="str">
            <v>115531</v>
          </cell>
        </row>
        <row r="928">
          <cell r="I928" t="str">
            <v>116123</v>
          </cell>
        </row>
        <row r="929">
          <cell r="I929" t="str">
            <v>116124</v>
          </cell>
        </row>
        <row r="930">
          <cell r="I930" t="str">
            <v>116125</v>
          </cell>
        </row>
        <row r="931">
          <cell r="I931" t="str">
            <v>116126</v>
          </cell>
        </row>
        <row r="932">
          <cell r="I932" t="str">
            <v>115545</v>
          </cell>
        </row>
        <row r="933">
          <cell r="I933" t="str">
            <v>115546</v>
          </cell>
        </row>
        <row r="934">
          <cell r="I934" t="str">
            <v>115547</v>
          </cell>
        </row>
        <row r="935">
          <cell r="I935" t="str">
            <v>115550</v>
          </cell>
        </row>
        <row r="936">
          <cell r="I936" t="str">
            <v>115555</v>
          </cell>
        </row>
        <row r="937">
          <cell r="I937" t="str">
            <v>115556</v>
          </cell>
        </row>
        <row r="940">
          <cell r="I940" t="str">
            <v>106000</v>
          </cell>
        </row>
        <row r="941">
          <cell r="I941" t="str">
            <v>106001</v>
          </cell>
        </row>
        <row r="944">
          <cell r="I944" t="str">
            <v>107100</v>
          </cell>
        </row>
        <row r="945">
          <cell r="I945" t="str">
            <v>107101</v>
          </cell>
        </row>
        <row r="946">
          <cell r="I946" t="str">
            <v>107103</v>
          </cell>
        </row>
        <row r="947">
          <cell r="I947" t="str">
            <v>107105</v>
          </cell>
        </row>
        <row r="948">
          <cell r="I948" t="str">
            <v>107110</v>
          </cell>
        </row>
        <row r="949">
          <cell r="I949" t="str">
            <v>107115</v>
          </cell>
        </row>
        <row r="950">
          <cell r="I950" t="str">
            <v>107125</v>
          </cell>
        </row>
        <row r="951">
          <cell r="I951" t="str">
            <v>107130</v>
          </cell>
        </row>
        <row r="952">
          <cell r="I952" t="str">
            <v>107126</v>
          </cell>
        </row>
        <row r="953">
          <cell r="I953" t="str">
            <v>107000</v>
          </cell>
        </row>
        <row r="954">
          <cell r="I954" t="str">
            <v>107050</v>
          </cell>
        </row>
        <row r="963">
          <cell r="I963" t="str">
            <v>100780</v>
          </cell>
        </row>
        <row r="964">
          <cell r="I964" t="str">
            <v>100784</v>
          </cell>
        </row>
        <row r="965">
          <cell r="I965" t="str">
            <v>100781</v>
          </cell>
        </row>
        <row r="966">
          <cell r="I966" t="str">
            <v>100782</v>
          </cell>
        </row>
        <row r="967">
          <cell r="I967" t="str">
            <v>100783</v>
          </cell>
        </row>
        <row r="968">
          <cell r="I968" t="str">
            <v>100784</v>
          </cell>
        </row>
        <row r="969">
          <cell r="I969" t="str">
            <v>100785</v>
          </cell>
        </row>
        <row r="970">
          <cell r="I970" t="str">
            <v>100789</v>
          </cell>
        </row>
        <row r="971">
          <cell r="I971" t="str">
            <v>100786</v>
          </cell>
        </row>
        <row r="972">
          <cell r="I972" t="str">
            <v>100787</v>
          </cell>
        </row>
        <row r="973">
          <cell r="I973" t="str">
            <v>100788</v>
          </cell>
        </row>
        <row r="974">
          <cell r="I974" t="str">
            <v>100793</v>
          </cell>
        </row>
        <row r="975">
          <cell r="I975" t="str">
            <v>100794</v>
          </cell>
        </row>
        <row r="978">
          <cell r="I978" t="str">
            <v>101082</v>
          </cell>
        </row>
        <row r="979">
          <cell r="I979" t="str">
            <v>101083</v>
          </cell>
        </row>
        <row r="982">
          <cell r="I982" t="str">
            <v>101192</v>
          </cell>
        </row>
        <row r="985">
          <cell r="I985" t="str">
            <v>105510</v>
          </cell>
        </row>
        <row r="986">
          <cell r="I986" t="str">
            <v>105520</v>
          </cell>
        </row>
        <row r="987">
          <cell r="I987" t="str">
            <v>105530</v>
          </cell>
        </row>
        <row r="990">
          <cell r="I990" t="str">
            <v>100500</v>
          </cell>
        </row>
        <row r="991">
          <cell r="I991" t="str">
            <v>100507</v>
          </cell>
        </row>
        <row r="992">
          <cell r="I992" t="str">
            <v>100510</v>
          </cell>
        </row>
        <row r="993">
          <cell r="I993" t="str">
            <v>100515</v>
          </cell>
        </row>
        <row r="994">
          <cell r="I994" t="str">
            <v>100530</v>
          </cell>
        </row>
        <row r="995">
          <cell r="I995" t="str">
            <v>100531</v>
          </cell>
        </row>
        <row r="996">
          <cell r="I996" t="str">
            <v>100532</v>
          </cell>
        </row>
        <row r="997">
          <cell r="I997" t="str">
            <v>100535</v>
          </cell>
        </row>
        <row r="998">
          <cell r="I998" t="str">
            <v>100541</v>
          </cell>
        </row>
        <row r="999">
          <cell r="I999" t="str">
            <v>100550</v>
          </cell>
        </row>
        <row r="1000">
          <cell r="I1000" t="str">
            <v>100551</v>
          </cell>
        </row>
        <row r="1001">
          <cell r="I1001" t="str">
            <v>100555</v>
          </cell>
        </row>
        <row r="1002">
          <cell r="I1002" t="str">
            <v>100556</v>
          </cell>
        </row>
        <row r="1005">
          <cell r="I1005" t="str">
            <v>114620</v>
          </cell>
        </row>
        <row r="1006">
          <cell r="I1006" t="str">
            <v>114625</v>
          </cell>
        </row>
        <row r="1007">
          <cell r="I1007" t="str">
            <v>114626</v>
          </cell>
        </row>
        <row r="1010">
          <cell r="I1010" t="str">
            <v>115460</v>
          </cell>
        </row>
        <row r="1011">
          <cell r="I1011" t="str">
            <v>115461</v>
          </cell>
        </row>
        <row r="1012">
          <cell r="I1012" t="str">
            <v>115470</v>
          </cell>
        </row>
        <row r="1013">
          <cell r="I1013" t="str">
            <v>115471</v>
          </cell>
        </row>
        <row r="1014">
          <cell r="I1014" t="str">
            <v>115465</v>
          </cell>
        </row>
        <row r="1015">
          <cell r="I1015" t="str">
            <v>115475</v>
          </cell>
        </row>
        <row r="1016">
          <cell r="I1016" t="str">
            <v>115464</v>
          </cell>
        </row>
        <row r="1017">
          <cell r="I1017" t="str">
            <v>115466</v>
          </cell>
        </row>
        <row r="1018">
          <cell r="I1018" t="str">
            <v>115474</v>
          </cell>
        </row>
        <row r="1019">
          <cell r="I1019" t="str">
            <v>115490</v>
          </cell>
        </row>
        <row r="1020">
          <cell r="I1020" t="str">
            <v>115491</v>
          </cell>
        </row>
        <row r="1021">
          <cell r="I1021" t="str">
            <v>115492</v>
          </cell>
        </row>
        <row r="1022">
          <cell r="I1022" t="str">
            <v>115480</v>
          </cell>
        </row>
        <row r="1023">
          <cell r="I1023" t="str">
            <v>115495</v>
          </cell>
        </row>
        <row r="1026">
          <cell r="I1026" t="str">
            <v>117200</v>
          </cell>
        </row>
        <row r="1031">
          <cell r="I1031" t="str">
            <v>116145</v>
          </cell>
        </row>
        <row r="1032">
          <cell r="I1032" t="str">
            <v>116150</v>
          </cell>
        </row>
        <row r="1033">
          <cell r="I1033" t="str">
            <v>116155</v>
          </cell>
        </row>
        <row r="1034">
          <cell r="I1034" t="str">
            <v>116151</v>
          </cell>
        </row>
        <row r="1035">
          <cell r="I1035" t="str">
            <v>116152</v>
          </cell>
        </row>
        <row r="1036">
          <cell r="I1036" t="str">
            <v>116156</v>
          </cell>
        </row>
        <row r="1037">
          <cell r="I1037" t="str">
            <v>116170</v>
          </cell>
        </row>
        <row r="1038">
          <cell r="I1038" t="str">
            <v>116171</v>
          </cell>
        </row>
        <row r="1039">
          <cell r="I1039" t="str">
            <v>116180</v>
          </cell>
        </row>
        <row r="1040">
          <cell r="I1040" t="str">
            <v>116184</v>
          </cell>
        </row>
        <row r="1041">
          <cell r="I1041" t="str">
            <v>116190</v>
          </cell>
        </row>
        <row r="1042">
          <cell r="I1042" t="str">
            <v>116191</v>
          </cell>
        </row>
        <row r="1045">
          <cell r="I1045" t="str">
            <v>116159</v>
          </cell>
        </row>
        <row r="1046">
          <cell r="I1046" t="str">
            <v>116160</v>
          </cell>
        </row>
        <row r="1047">
          <cell r="I1047" t="str">
            <v>116162</v>
          </cell>
        </row>
        <row r="1067">
          <cell r="I1067" t="str">
            <v>000010</v>
          </cell>
        </row>
        <row r="1068">
          <cell r="I1068" t="str">
            <v>000011</v>
          </cell>
        </row>
        <row r="1069">
          <cell r="I1069" t="str">
            <v>000013</v>
          </cell>
        </row>
        <row r="1070">
          <cell r="I1070" t="str">
            <v>000015</v>
          </cell>
        </row>
        <row r="1071">
          <cell r="I1071" t="str">
            <v>000016</v>
          </cell>
        </row>
        <row r="1072">
          <cell r="I1072" t="str">
            <v>000017</v>
          </cell>
        </row>
        <row r="1073">
          <cell r="I1073" t="str">
            <v>000019</v>
          </cell>
        </row>
        <row r="1074">
          <cell r="I1074" t="str">
            <v>000020</v>
          </cell>
        </row>
        <row r="1075">
          <cell r="I1075" t="str">
            <v>000021</v>
          </cell>
        </row>
        <row r="1076">
          <cell r="I1076" t="str">
            <v>000022</v>
          </cell>
        </row>
        <row r="1077">
          <cell r="I1077" t="str">
            <v>000023</v>
          </cell>
        </row>
        <row r="1078">
          <cell r="I1078" t="str">
            <v>000024</v>
          </cell>
        </row>
        <row r="1079">
          <cell r="I1079" t="str">
            <v>000025</v>
          </cell>
        </row>
        <row r="1080">
          <cell r="I1080" t="str">
            <v>000026</v>
          </cell>
        </row>
        <row r="1081">
          <cell r="I1081" t="str">
            <v>000027</v>
          </cell>
        </row>
        <row r="1082">
          <cell r="I1082" t="str">
            <v>000028</v>
          </cell>
        </row>
        <row r="1083">
          <cell r="I1083" t="str">
            <v>000029</v>
          </cell>
        </row>
        <row r="1084">
          <cell r="I1084" t="str">
            <v>000030</v>
          </cell>
        </row>
        <row r="1085">
          <cell r="I1085" t="str">
            <v>000031</v>
          </cell>
        </row>
        <row r="1086">
          <cell r="I1086" t="str">
            <v>000032</v>
          </cell>
        </row>
        <row r="1087">
          <cell r="I1087" t="str">
            <v>000033</v>
          </cell>
        </row>
        <row r="1088">
          <cell r="I1088" t="str">
            <v>000034</v>
          </cell>
        </row>
        <row r="1089">
          <cell r="I1089" t="str">
            <v>000035</v>
          </cell>
        </row>
        <row r="1090">
          <cell r="I1090" t="str">
            <v>000037</v>
          </cell>
        </row>
        <row r="1091">
          <cell r="I1091" t="str">
            <v>000038</v>
          </cell>
        </row>
        <row r="1092">
          <cell r="I1092" t="str">
            <v>000039</v>
          </cell>
        </row>
        <row r="1093">
          <cell r="I1093" t="str">
            <v>000040</v>
          </cell>
        </row>
        <row r="1094">
          <cell r="I1094" t="str">
            <v>000042</v>
          </cell>
        </row>
        <row r="1095">
          <cell r="I1095" t="str">
            <v>000045</v>
          </cell>
        </row>
        <row r="1096">
          <cell r="I1096" t="str">
            <v>000048</v>
          </cell>
        </row>
        <row r="1097">
          <cell r="I1097" t="str">
            <v>000050</v>
          </cell>
        </row>
        <row r="1098">
          <cell r="I1098" t="str">
            <v>000051</v>
          </cell>
        </row>
        <row r="1099">
          <cell r="I1099" t="str">
            <v>000054</v>
          </cell>
        </row>
        <row r="1100">
          <cell r="I1100" t="str">
            <v>000055</v>
          </cell>
        </row>
        <row r="1101">
          <cell r="I1101" t="str">
            <v>000056</v>
          </cell>
        </row>
        <row r="1102">
          <cell r="I1102" t="str">
            <v>000058</v>
          </cell>
        </row>
        <row r="1103">
          <cell r="I1103" t="str">
            <v>000060</v>
          </cell>
        </row>
        <row r="1104">
          <cell r="I1104" t="str">
            <v>000061</v>
          </cell>
        </row>
        <row r="1105">
          <cell r="I1105" t="str">
            <v>000062</v>
          </cell>
        </row>
        <row r="1106">
          <cell r="I1106" t="str">
            <v>000063</v>
          </cell>
        </row>
        <row r="1107">
          <cell r="I1107" t="str">
            <v>000064</v>
          </cell>
        </row>
        <row r="1108">
          <cell r="I1108" t="str">
            <v>000066</v>
          </cell>
        </row>
        <row r="1109">
          <cell r="I1109" t="str">
            <v>000068</v>
          </cell>
        </row>
        <row r="1110">
          <cell r="I1110" t="str">
            <v>000069</v>
          </cell>
        </row>
        <row r="1111">
          <cell r="I1111" t="str">
            <v>000073</v>
          </cell>
        </row>
        <row r="1112">
          <cell r="I1112" t="str">
            <v>000074</v>
          </cell>
        </row>
        <row r="1113">
          <cell r="I1113" t="str">
            <v>000075</v>
          </cell>
        </row>
        <row r="1114">
          <cell r="I1114" t="str">
            <v>000077</v>
          </cell>
        </row>
        <row r="1115">
          <cell r="I1115" t="str">
            <v>000078</v>
          </cell>
        </row>
        <row r="1116">
          <cell r="I1116" t="str">
            <v>000079</v>
          </cell>
        </row>
        <row r="1117">
          <cell r="I1117" t="str">
            <v>000083</v>
          </cell>
        </row>
        <row r="1118">
          <cell r="I1118" t="str">
            <v>000084</v>
          </cell>
        </row>
        <row r="1119">
          <cell r="I1119" t="str">
            <v>000085</v>
          </cell>
        </row>
        <row r="1120">
          <cell r="I1120" t="str">
            <v>000086</v>
          </cell>
        </row>
        <row r="1121">
          <cell r="I1121" t="str">
            <v>000087</v>
          </cell>
        </row>
        <row r="1122">
          <cell r="I1122" t="str">
            <v>000090</v>
          </cell>
        </row>
        <row r="1123">
          <cell r="I1123" t="str">
            <v>000097</v>
          </cell>
        </row>
        <row r="1127">
          <cell r="I1127" t="str">
            <v>Fin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SAP"/>
      <sheetName val="Interco"/>
      <sheetName val="ME"/>
      <sheetName val="AF"/>
      <sheetName val="Rev. U$S"/>
      <sheetName val="Planilla Llave"/>
      <sheetName val="Det. resultado"/>
      <sheetName val="DTC"/>
      <sheetName val="PG AxI"/>
      <sheetName val="Armado ESP y ER"/>
      <sheetName val="Endwell"/>
      <sheetName val="Anexo I"/>
      <sheetName val="Anexo II"/>
      <sheetName val="Cuadro gtos."/>
      <sheetName val="EECC TVC"/>
      <sheetName val="Gtos TVC"/>
      <sheetName val="AF TVC"/>
      <sheetName val="Prevs TVC"/>
      <sheetName val="Armado ESP y ER Cons"/>
      <sheetName val="Consolidado"/>
      <sheetName val="Anexo I cons"/>
      <sheetName val="Anexo II cons"/>
      <sheetName val="Cuadro gtos. cons"/>
      <sheetName val="EFE cons"/>
      <sheetName val="Variacs. AP cons"/>
    </sheetNames>
    <sheetDataSet>
      <sheetData sheetId="0"/>
      <sheetData sheetId="1"/>
      <sheetData sheetId="2"/>
      <sheetData sheetId="3"/>
      <sheetData sheetId="4">
        <row r="2">
          <cell r="V2">
            <v>-292714076.56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  <cell r="B9" t="str">
            <v>Coef</v>
          </cell>
        </row>
        <row r="10">
          <cell r="A10">
            <v>37226</v>
          </cell>
          <cell r="B10">
            <v>1.9561999999999999</v>
          </cell>
        </row>
        <row r="11">
          <cell r="A11">
            <v>37257</v>
          </cell>
          <cell r="B11">
            <v>1.8352999999999999</v>
          </cell>
        </row>
        <row r="12">
          <cell r="A12">
            <v>37288</v>
          </cell>
          <cell r="B12">
            <v>1.6471</v>
          </cell>
        </row>
        <row r="13">
          <cell r="A13">
            <v>37316</v>
          </cell>
          <cell r="B13">
            <v>1.4814000000000001</v>
          </cell>
        </row>
        <row r="14">
          <cell r="A14">
            <v>37347</v>
          </cell>
          <cell r="B14">
            <v>1.2150000000000001</v>
          </cell>
        </row>
        <row r="15">
          <cell r="A15">
            <v>37377</v>
          </cell>
          <cell r="B15">
            <v>1.0817000000000001</v>
          </cell>
        </row>
        <row r="16">
          <cell r="A16">
            <v>37408</v>
          </cell>
          <cell r="B16">
            <v>1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504010019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COUPOM"/>
      <sheetName val="FRA"/>
      <sheetName val="Statistics {pbe}"/>
      <sheetName val="Allow {pbe}"/>
      <sheetName val="Telepar-01_11_199912"/>
      <sheetName val="PARAM-teste211100_(2)12"/>
      <sheetName val="atc_e_dtc12"/>
      <sheetName val="resumo_dtc_e_atc-aux12"/>
      <sheetName val="Banda_A12"/>
      <sheetName val="RESUMO_ATC-DTC12"/>
      <sheetName val="resumo_color_code12"/>
      <sheetName val="resumo_dcch_e_acc12"/>
      <sheetName val="_VTOS12"/>
      <sheetName val="CTO_VTAS12"/>
      <sheetName val="MON_EXTRANJERA12"/>
      <sheetName val="RESUMO_ATC_DTC11"/>
      <sheetName val="Base_Cost11"/>
      <sheetName val="Cotação_de_Ferr__Rede_Externa11"/>
      <sheetName val="Anel_1_111"/>
      <sheetName val="Resumen_Inv_11"/>
      <sheetName val="Inversión_Trole11"/>
      <sheetName val="HPS_Slit_Coil_(Centralia)11"/>
      <sheetName val="PBC"/>
      <sheetName val="DICIEMBRE"/>
      <sheetName val="MAEREV"/>
      <sheetName val="Telepar-01_11_199913"/>
      <sheetName val="PARAM-teste211100_(2)13"/>
      <sheetName val="atc_e_dtc13"/>
      <sheetName val="resumo_dtc_e_atc-aux13"/>
      <sheetName val="Banda_A13"/>
      <sheetName val="RESUMO_ATC-DTC13"/>
      <sheetName val="resumo_color_code13"/>
      <sheetName val="resumo_dcch_e_acc13"/>
      <sheetName val="_VTOS13"/>
      <sheetName val="CTO_VTAS13"/>
      <sheetName val="MON_EXTRANJERA13"/>
      <sheetName val="RESUMO_ATC_DTC12"/>
      <sheetName val="Base_Cost12"/>
      <sheetName val="Cotação_de_Ferr__Rede_Externa12"/>
      <sheetName val="Anel_1_112"/>
      <sheetName val="Resumen_Inv_12"/>
      <sheetName val="Inversión_Trole12"/>
      <sheetName val="HPS_Slit_Coil_(Centralia)12"/>
      <sheetName val="Telepar-01_11_199914"/>
      <sheetName val="PARAM-teste211100_(2)14"/>
      <sheetName val="atc_e_dtc14"/>
      <sheetName val="resumo_dtc_e_atc-aux14"/>
      <sheetName val="Banda_A14"/>
      <sheetName val="RESUMO_ATC-DTC14"/>
      <sheetName val="resumo_color_code14"/>
      <sheetName val="resumo_dcch_e_acc14"/>
      <sheetName val="_VTOS14"/>
      <sheetName val="CTO_VTAS14"/>
      <sheetName val="MON_EXTRANJERA14"/>
      <sheetName val="RESUMO_ATC_DTC13"/>
      <sheetName val="Base_Cost13"/>
      <sheetName val="Cotação_de_Ferr__Rede_Externa13"/>
      <sheetName val="Anel_1_113"/>
      <sheetName val="Resumen_Inv_13"/>
      <sheetName val="Inversión_Trole13"/>
      <sheetName val="HPS_Slit_Coil_(Centralia)13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3">
          <cell r="A3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>
        <row r="4">
          <cell r="A4" t="str">
            <v>cel</v>
          </cell>
        </row>
      </sheetData>
      <sheetData sheetId="6">
        <row r="3">
          <cell r="A3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>
            <v>0</v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>
            <v>0</v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>
            <v>0</v>
          </cell>
          <cell r="O5">
            <v>2</v>
          </cell>
          <cell r="P5">
            <v>994</v>
          </cell>
          <cell r="Q5">
            <v>13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 t="str">
            <v>ALP-01</v>
          </cell>
          <cell r="AF5">
            <v>4</v>
          </cell>
          <cell r="AG5">
            <v>0</v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>
            <v>0</v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</row>
        <row r="6">
          <cell r="L6" t="str">
            <v>ALP-02</v>
          </cell>
          <cell r="M6">
            <v>8</v>
          </cell>
          <cell r="N6">
            <v>0</v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 t="str">
            <v>ALP-02</v>
          </cell>
          <cell r="AF6">
            <v>8</v>
          </cell>
          <cell r="AG6">
            <v>0</v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>
            <v>0</v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</row>
        <row r="7">
          <cell r="L7" t="str">
            <v>ALP-03</v>
          </cell>
          <cell r="M7">
            <v>11</v>
          </cell>
          <cell r="N7">
            <v>0</v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 t="str">
            <v>ALP-03</v>
          </cell>
          <cell r="AF7">
            <v>7</v>
          </cell>
          <cell r="AG7">
            <v>0</v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>
            <v>0</v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</row>
        <row r="8">
          <cell r="L8" t="str">
            <v>BAH-01</v>
          </cell>
          <cell r="M8">
            <v>11</v>
          </cell>
          <cell r="N8">
            <v>0</v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 t="str">
            <v>BAH-01</v>
          </cell>
          <cell r="AF8">
            <v>9</v>
          </cell>
          <cell r="AG8">
            <v>0</v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>
            <v>0</v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</row>
        <row r="9">
          <cell r="L9" t="str">
            <v>BAH-02</v>
          </cell>
          <cell r="M9">
            <v>11</v>
          </cell>
          <cell r="N9">
            <v>0</v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 t="str">
            <v>BAH-02</v>
          </cell>
          <cell r="AF9">
            <v>9</v>
          </cell>
          <cell r="AG9">
            <v>0</v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>
            <v>0</v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</row>
        <row r="10">
          <cell r="L10" t="str">
            <v>BAH-03</v>
          </cell>
          <cell r="M10">
            <v>17</v>
          </cell>
          <cell r="N10">
            <v>0</v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 t="str">
            <v>BAH-03</v>
          </cell>
          <cell r="AF10">
            <v>9</v>
          </cell>
          <cell r="AG10">
            <v>0</v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>
            <v>0</v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</row>
        <row r="11">
          <cell r="L11" t="str">
            <v>CAS-01</v>
          </cell>
          <cell r="M11">
            <v>8</v>
          </cell>
          <cell r="N11">
            <v>0</v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 t="str">
            <v>CAS-01</v>
          </cell>
          <cell r="AF11">
            <v>7</v>
          </cell>
          <cell r="AG11">
            <v>0</v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>
            <v>0</v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</row>
        <row r="12">
          <cell r="L12" t="str">
            <v>CAS-02</v>
          </cell>
          <cell r="M12">
            <v>8</v>
          </cell>
          <cell r="N12">
            <v>0</v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 t="str">
            <v>CAS-02</v>
          </cell>
          <cell r="AF12">
            <v>7</v>
          </cell>
          <cell r="AG12">
            <v>0</v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>
            <v>0</v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</row>
        <row r="13">
          <cell r="L13" t="str">
            <v>CAS-03</v>
          </cell>
          <cell r="M13">
            <v>14</v>
          </cell>
          <cell r="N13">
            <v>0</v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 t="str">
            <v>CAS-03</v>
          </cell>
          <cell r="AF13">
            <v>10</v>
          </cell>
          <cell r="AG13">
            <v>0</v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>
            <v>0</v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</row>
        <row r="14">
          <cell r="L14" t="str">
            <v>CP1</v>
          </cell>
          <cell r="M14">
            <v>11</v>
          </cell>
          <cell r="N14">
            <v>0</v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 t="str">
            <v>CP1</v>
          </cell>
          <cell r="AF14">
            <v>3</v>
          </cell>
          <cell r="AG14">
            <v>0</v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>
            <v>0</v>
          </cell>
          <cell r="AM14">
            <v>311</v>
          </cell>
          <cell r="AN14">
            <v>269</v>
          </cell>
          <cell r="AO14">
            <v>248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</row>
        <row r="15">
          <cell r="L15" t="str">
            <v>JCD-01</v>
          </cell>
          <cell r="M15">
            <v>17</v>
          </cell>
          <cell r="N15">
            <v>0</v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 t="str">
            <v>JCD-01</v>
          </cell>
          <cell r="AF15">
            <v>6</v>
          </cell>
          <cell r="AG15">
            <v>0</v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>
            <v>0</v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</row>
        <row r="16">
          <cell r="L16" t="str">
            <v>JCD-02</v>
          </cell>
          <cell r="M16">
            <v>14</v>
          </cell>
          <cell r="N16">
            <v>0</v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 t="str">
            <v>JCD-02</v>
          </cell>
          <cell r="AF16">
            <v>7</v>
          </cell>
          <cell r="AG16">
            <v>0</v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>
            <v>0</v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</row>
        <row r="17">
          <cell r="L17" t="str">
            <v>JCD-03</v>
          </cell>
          <cell r="M17">
            <v>26</v>
          </cell>
          <cell r="N17">
            <v>0</v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 t="str">
            <v>JCD-03</v>
          </cell>
          <cell r="AF17">
            <v>6</v>
          </cell>
          <cell r="AG17">
            <v>0</v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>
            <v>0</v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</row>
        <row r="18">
          <cell r="L18" t="str">
            <v>JGS-01</v>
          </cell>
          <cell r="M18">
            <v>17</v>
          </cell>
          <cell r="N18">
            <v>0</v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 t="str">
            <v>JGS-01</v>
          </cell>
          <cell r="AF18">
            <v>7</v>
          </cell>
          <cell r="AG18">
            <v>0</v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>
            <v>0</v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</row>
        <row r="19">
          <cell r="L19" t="str">
            <v>JGS-02</v>
          </cell>
          <cell r="M19">
            <v>26</v>
          </cell>
          <cell r="N19">
            <v>0</v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 t="str">
            <v>JGS-02</v>
          </cell>
          <cell r="AF19">
            <v>6</v>
          </cell>
          <cell r="AG19">
            <v>0</v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>
            <v>0</v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</row>
        <row r="20">
          <cell r="L20" t="str">
            <v>JGS-03</v>
          </cell>
          <cell r="M20">
            <v>26</v>
          </cell>
          <cell r="N20">
            <v>0</v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 t="str">
            <v>JGS-03</v>
          </cell>
          <cell r="AF20">
            <v>6</v>
          </cell>
          <cell r="AG20">
            <v>0</v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>
            <v>0</v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</row>
        <row r="21">
          <cell r="L21" t="str">
            <v>LRV-01</v>
          </cell>
          <cell r="M21">
            <v>8</v>
          </cell>
          <cell r="N21">
            <v>0</v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 t="str">
            <v>LRV-01</v>
          </cell>
          <cell r="AF21">
            <v>20</v>
          </cell>
          <cell r="AG21">
            <v>0</v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</row>
        <row r="22">
          <cell r="L22" t="str">
            <v>MC1</v>
          </cell>
          <cell r="M22">
            <v>17</v>
          </cell>
          <cell r="N22">
            <v>0</v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 t="str">
            <v>MC1</v>
          </cell>
          <cell r="AF22">
            <v>1</v>
          </cell>
          <cell r="AG22">
            <v>0</v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>
            <v>0</v>
          </cell>
          <cell r="AM22">
            <v>304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</row>
        <row r="23">
          <cell r="L23" t="str">
            <v>MC10</v>
          </cell>
          <cell r="M23">
            <v>14</v>
          </cell>
          <cell r="N23">
            <v>0</v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 t="str">
            <v>MC10</v>
          </cell>
          <cell r="AF23">
            <v>2</v>
          </cell>
          <cell r="AG23">
            <v>0</v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>
            <v>0</v>
          </cell>
          <cell r="AM23">
            <v>298</v>
          </cell>
          <cell r="AN23">
            <v>277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</row>
        <row r="24">
          <cell r="L24" t="str">
            <v>MC11</v>
          </cell>
          <cell r="M24">
            <v>11</v>
          </cell>
          <cell r="N24">
            <v>0</v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 t="str">
            <v>MC11</v>
          </cell>
          <cell r="AF24">
            <v>11</v>
          </cell>
          <cell r="AG24">
            <v>0</v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>
            <v>0</v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</row>
        <row r="25">
          <cell r="L25" t="str">
            <v>MC12</v>
          </cell>
          <cell r="M25">
            <v>23</v>
          </cell>
          <cell r="N25">
            <v>0</v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 t="str">
            <v>MC12</v>
          </cell>
          <cell r="AF25">
            <v>7</v>
          </cell>
          <cell r="AG25">
            <v>0</v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>
            <v>0</v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</row>
        <row r="26">
          <cell r="L26" t="str">
            <v>MC13</v>
          </cell>
          <cell r="M26">
            <v>35</v>
          </cell>
          <cell r="N26">
            <v>0</v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>
            <v>0</v>
          </cell>
          <cell r="AC26">
            <v>0</v>
          </cell>
          <cell r="AD26">
            <v>0</v>
          </cell>
          <cell r="AE26" t="str">
            <v>MC13</v>
          </cell>
          <cell r="AF26">
            <v>3</v>
          </cell>
          <cell r="AG26">
            <v>0</v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>
            <v>0</v>
          </cell>
          <cell r="AM26">
            <v>293</v>
          </cell>
          <cell r="AN26">
            <v>272</v>
          </cell>
          <cell r="AO26">
            <v>251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>
            <v>0</v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</row>
        <row r="28">
          <cell r="L28" t="str">
            <v>MC2</v>
          </cell>
          <cell r="M28">
            <v>20</v>
          </cell>
          <cell r="N28">
            <v>0</v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>
            <v>0</v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</row>
        <row r="30">
          <cell r="L30" t="str">
            <v>MC4</v>
          </cell>
          <cell r="M30">
            <v>26</v>
          </cell>
          <cell r="N30">
            <v>0</v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 t="str">
            <v>MC4</v>
          </cell>
          <cell r="AF30">
            <v>6</v>
          </cell>
          <cell r="AG30">
            <v>0</v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>
            <v>0</v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</row>
        <row r="31">
          <cell r="L31" t="str">
            <v>MC5</v>
          </cell>
          <cell r="M31">
            <v>11</v>
          </cell>
          <cell r="N31">
            <v>0</v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 t="str">
            <v>MC5</v>
          </cell>
          <cell r="AF31">
            <v>3</v>
          </cell>
          <cell r="AG31">
            <v>0</v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>
            <v>0</v>
          </cell>
          <cell r="AM31">
            <v>308</v>
          </cell>
          <cell r="AN31">
            <v>287</v>
          </cell>
          <cell r="AO31">
            <v>266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</row>
        <row r="32">
          <cell r="L32" t="str">
            <v>MC6</v>
          </cell>
          <cell r="M32">
            <v>29</v>
          </cell>
          <cell r="N32">
            <v>0</v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 t="str">
            <v>MC6</v>
          </cell>
          <cell r="AF32">
            <v>5</v>
          </cell>
          <cell r="AG32">
            <v>0</v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>
            <v>0</v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</row>
        <row r="33">
          <cell r="L33" t="str">
            <v>MC7</v>
          </cell>
          <cell r="M33">
            <v>20</v>
          </cell>
          <cell r="N33">
            <v>0</v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 t="str">
            <v>MC7</v>
          </cell>
          <cell r="AF33">
            <v>8</v>
          </cell>
          <cell r="AG33">
            <v>0</v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>
            <v>0</v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</row>
        <row r="34">
          <cell r="L34" t="str">
            <v>MC8</v>
          </cell>
          <cell r="M34">
            <v>23</v>
          </cell>
          <cell r="N34">
            <v>0</v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 t="str">
            <v>MC8</v>
          </cell>
          <cell r="AF34">
            <v>7</v>
          </cell>
          <cell r="AG34">
            <v>0</v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>
            <v>0</v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</row>
        <row r="35">
          <cell r="L35" t="str">
            <v>MC9</v>
          </cell>
          <cell r="M35">
            <v>23</v>
          </cell>
          <cell r="N35">
            <v>0</v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 t="str">
            <v>MC9</v>
          </cell>
          <cell r="AF35">
            <v>7</v>
          </cell>
          <cell r="AG35">
            <v>0</v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>
            <v>0</v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</row>
        <row r="36">
          <cell r="L36" t="str">
            <v>NWC-01</v>
          </cell>
          <cell r="M36">
            <v>26</v>
          </cell>
          <cell r="N36">
            <v>0</v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 t="str">
            <v>NWC-01</v>
          </cell>
          <cell r="AF36">
            <v>8</v>
          </cell>
          <cell r="AG36">
            <v>0</v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>
            <v>0</v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</row>
        <row r="37">
          <cell r="L37" t="str">
            <v>NWC-02</v>
          </cell>
          <cell r="M37">
            <v>26</v>
          </cell>
          <cell r="N37">
            <v>0</v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 t="str">
            <v>NWC-02</v>
          </cell>
          <cell r="AF37">
            <v>9</v>
          </cell>
          <cell r="AG37">
            <v>0</v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>
            <v>0</v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</row>
        <row r="38">
          <cell r="L38" t="str">
            <v>NWC-03</v>
          </cell>
          <cell r="M38">
            <v>23</v>
          </cell>
          <cell r="N38">
            <v>0</v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 t="str">
            <v>NWC-03</v>
          </cell>
          <cell r="AF38">
            <v>8</v>
          </cell>
          <cell r="AG38">
            <v>0</v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>
            <v>0</v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</row>
        <row r="39">
          <cell r="L39" t="str">
            <v>OBR-01</v>
          </cell>
          <cell r="M39">
            <v>14</v>
          </cell>
          <cell r="N39">
            <v>0</v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 t="str">
            <v>OBR-01</v>
          </cell>
          <cell r="AF39">
            <v>8</v>
          </cell>
          <cell r="AG39">
            <v>0</v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>
            <v>0</v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</row>
        <row r="40">
          <cell r="L40" t="str">
            <v>OBR-02</v>
          </cell>
          <cell r="M40">
            <v>11</v>
          </cell>
          <cell r="N40">
            <v>0</v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 t="str">
            <v>OBR-02</v>
          </cell>
          <cell r="AF40">
            <v>8</v>
          </cell>
          <cell r="AG40">
            <v>0</v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>
            <v>0</v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</row>
        <row r="41">
          <cell r="L41" t="str">
            <v>OBR-03</v>
          </cell>
          <cell r="M41">
            <v>11</v>
          </cell>
          <cell r="N41">
            <v>0</v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 t="str">
            <v>OBR-03</v>
          </cell>
          <cell r="AF41">
            <v>8</v>
          </cell>
          <cell r="AG41">
            <v>0</v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>
            <v>0</v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</row>
        <row r="42">
          <cell r="L42" t="str">
            <v>OFU-01</v>
          </cell>
          <cell r="M42">
            <v>35</v>
          </cell>
          <cell r="N42">
            <v>0</v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>
            <v>0</v>
          </cell>
          <cell r="AC42">
            <v>0</v>
          </cell>
          <cell r="AD42">
            <v>0</v>
          </cell>
          <cell r="AE42" t="str">
            <v>OFU-01</v>
          </cell>
          <cell r="AF42">
            <v>7</v>
          </cell>
          <cell r="AG42">
            <v>0</v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>
            <v>0</v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</row>
        <row r="43">
          <cell r="L43" t="str">
            <v>OFU-02</v>
          </cell>
          <cell r="M43">
            <v>35</v>
          </cell>
          <cell r="N43">
            <v>0</v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>
            <v>0</v>
          </cell>
          <cell r="AC43">
            <v>0</v>
          </cell>
          <cell r="AD43">
            <v>0</v>
          </cell>
          <cell r="AE43" t="str">
            <v>OFU-02</v>
          </cell>
          <cell r="AF43">
            <v>7</v>
          </cell>
          <cell r="AG43">
            <v>0</v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>
            <v>0</v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</row>
        <row r="44">
          <cell r="L44" t="str">
            <v>OFU-03</v>
          </cell>
          <cell r="M44">
            <v>35</v>
          </cell>
          <cell r="N44">
            <v>0</v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>
            <v>0</v>
          </cell>
          <cell r="AC44">
            <v>0</v>
          </cell>
          <cell r="AD44">
            <v>0</v>
          </cell>
          <cell r="AE44" t="str">
            <v>OFU-03</v>
          </cell>
          <cell r="AF44">
            <v>7</v>
          </cell>
          <cell r="AG44">
            <v>0</v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>
            <v>0</v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</row>
        <row r="45">
          <cell r="L45" t="str">
            <v>PET-01</v>
          </cell>
          <cell r="M45">
            <v>20</v>
          </cell>
          <cell r="N45">
            <v>0</v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 t="str">
            <v>PET-01</v>
          </cell>
          <cell r="AF45">
            <v>6</v>
          </cell>
          <cell r="AG45">
            <v>0</v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>
            <v>0</v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</row>
        <row r="46">
          <cell r="L46" t="str">
            <v>PET-02</v>
          </cell>
          <cell r="M46">
            <v>14</v>
          </cell>
          <cell r="N46">
            <v>0</v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 t="str">
            <v>PET-02</v>
          </cell>
          <cell r="AF46">
            <v>7</v>
          </cell>
          <cell r="AG46">
            <v>0</v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>
            <v>0</v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</row>
        <row r="47">
          <cell r="L47" t="str">
            <v>PET-03</v>
          </cell>
          <cell r="M47">
            <v>11</v>
          </cell>
          <cell r="N47">
            <v>0</v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 t="str">
            <v>PET-03</v>
          </cell>
          <cell r="AF47">
            <v>9</v>
          </cell>
          <cell r="AG47">
            <v>0</v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>
            <v>0</v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</row>
        <row r="48">
          <cell r="L48" t="str">
            <v>PIO-01</v>
          </cell>
          <cell r="M48">
            <v>17</v>
          </cell>
          <cell r="N48">
            <v>0</v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 t="str">
            <v>PIO-01</v>
          </cell>
          <cell r="AF48">
            <v>8</v>
          </cell>
          <cell r="AG48">
            <v>0</v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>
            <v>0</v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</row>
        <row r="49">
          <cell r="L49" t="str">
            <v>PIO-02</v>
          </cell>
          <cell r="M49">
            <v>17</v>
          </cell>
          <cell r="N49">
            <v>0</v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 t="str">
            <v>PIO-02</v>
          </cell>
          <cell r="AF49">
            <v>10</v>
          </cell>
          <cell r="AG49">
            <v>0</v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>
            <v>0</v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</row>
        <row r="50">
          <cell r="L50" t="str">
            <v>PIO-03</v>
          </cell>
          <cell r="M50">
            <v>17</v>
          </cell>
          <cell r="N50">
            <v>0</v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 t="str">
            <v>PIO-03</v>
          </cell>
          <cell r="AF50">
            <v>7</v>
          </cell>
          <cell r="AG50">
            <v>0</v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>
            <v>0</v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</row>
        <row r="51">
          <cell r="L51" t="str">
            <v>PQR-01</v>
          </cell>
          <cell r="M51">
            <v>5</v>
          </cell>
          <cell r="N51">
            <v>0</v>
          </cell>
          <cell r="O51">
            <v>2</v>
          </cell>
          <cell r="P51">
            <v>1015</v>
          </cell>
          <cell r="Q51">
            <v>994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 t="str">
            <v>PQR-01</v>
          </cell>
          <cell r="AF51">
            <v>13</v>
          </cell>
          <cell r="AG51">
            <v>0</v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>
            <v>0</v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</row>
        <row r="52">
          <cell r="L52" t="str">
            <v>RCL-01</v>
          </cell>
          <cell r="M52">
            <v>8</v>
          </cell>
          <cell r="N52">
            <v>0</v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 t="str">
            <v>RCL-01</v>
          </cell>
          <cell r="AF52">
            <v>12</v>
          </cell>
          <cell r="AG52">
            <v>0</v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>
            <v>0</v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</row>
        <row r="53">
          <cell r="L53" t="str">
            <v>SAN-01</v>
          </cell>
          <cell r="M53">
            <v>5</v>
          </cell>
          <cell r="N53">
            <v>0</v>
          </cell>
          <cell r="O53">
            <v>2</v>
          </cell>
          <cell r="P53">
            <v>1014</v>
          </cell>
          <cell r="Q53">
            <v>993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 t="str">
            <v>SAN-01</v>
          </cell>
          <cell r="AF53">
            <v>4</v>
          </cell>
          <cell r="AG53">
            <v>0</v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>
            <v>0</v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</row>
        <row r="54">
          <cell r="L54" t="str">
            <v>SAN-02</v>
          </cell>
          <cell r="M54">
            <v>11</v>
          </cell>
          <cell r="N54">
            <v>0</v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 t="str">
            <v>SAN-02</v>
          </cell>
          <cell r="AF54">
            <v>10</v>
          </cell>
          <cell r="AG54">
            <v>0</v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>
            <v>0</v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</row>
        <row r="55">
          <cell r="L55" t="str">
            <v>SAN-03</v>
          </cell>
          <cell r="M55">
            <v>8</v>
          </cell>
          <cell r="N55">
            <v>0</v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 t="str">
            <v>SAN-03</v>
          </cell>
          <cell r="AF55">
            <v>7</v>
          </cell>
          <cell r="AG55">
            <v>0</v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>
            <v>0</v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</row>
        <row r="56">
          <cell r="L56" t="str">
            <v>SFR-01</v>
          </cell>
          <cell r="M56">
            <v>8</v>
          </cell>
          <cell r="N56">
            <v>0</v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 t="str">
            <v>SFR-01</v>
          </cell>
          <cell r="AF56">
            <v>9</v>
          </cell>
          <cell r="AG56">
            <v>0</v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>
            <v>0</v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</row>
        <row r="57">
          <cell r="L57" t="str">
            <v>SFR-02</v>
          </cell>
          <cell r="M57">
            <v>17</v>
          </cell>
          <cell r="N57">
            <v>0</v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 t="str">
            <v>SFR-02</v>
          </cell>
          <cell r="AF57">
            <v>9</v>
          </cell>
          <cell r="AG57">
            <v>0</v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>
            <v>0</v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 t="str">
            <v>SFR-03</v>
          </cell>
          <cell r="AF58">
            <v>11</v>
          </cell>
          <cell r="AG58">
            <v>0</v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</row>
        <row r="59">
          <cell r="L59" t="str">
            <v>SJO-01</v>
          </cell>
          <cell r="M59">
            <v>11</v>
          </cell>
          <cell r="N59">
            <v>0</v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 t="str">
            <v>SJO-01</v>
          </cell>
          <cell r="AF59">
            <v>7</v>
          </cell>
          <cell r="AG59">
            <v>0</v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>
            <v>0</v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</row>
        <row r="60">
          <cell r="L60" t="str">
            <v>SJO-02</v>
          </cell>
          <cell r="M60">
            <v>17</v>
          </cell>
          <cell r="N60">
            <v>0</v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 t="str">
            <v>SJO-02</v>
          </cell>
          <cell r="AF60">
            <v>7</v>
          </cell>
          <cell r="AG60">
            <v>0</v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>
            <v>0</v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</row>
        <row r="61">
          <cell r="L61" t="str">
            <v>SJO-03</v>
          </cell>
          <cell r="M61">
            <v>14</v>
          </cell>
          <cell r="N61">
            <v>0</v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 t="str">
            <v>SJO-03</v>
          </cell>
          <cell r="AF61">
            <v>11</v>
          </cell>
          <cell r="AG61">
            <v>0</v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>
            <v>0</v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</row>
        <row r="62">
          <cell r="L62" t="str">
            <v>SLZ-01</v>
          </cell>
          <cell r="M62">
            <v>5</v>
          </cell>
          <cell r="N62">
            <v>0</v>
          </cell>
          <cell r="O62">
            <v>2</v>
          </cell>
          <cell r="P62">
            <v>1020</v>
          </cell>
          <cell r="Q62">
            <v>999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 t="str">
            <v>SLZ-01</v>
          </cell>
          <cell r="AF62">
            <v>11</v>
          </cell>
          <cell r="AG62">
            <v>0</v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>
            <v>0</v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</row>
        <row r="63">
          <cell r="L63" t="str">
            <v>SMO-01</v>
          </cell>
          <cell r="M63">
            <v>11</v>
          </cell>
          <cell r="N63">
            <v>0</v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 t="str">
            <v>SMO-01</v>
          </cell>
          <cell r="AF63">
            <v>6</v>
          </cell>
          <cell r="AG63">
            <v>0</v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>
            <v>0</v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</row>
        <row r="64">
          <cell r="L64" t="str">
            <v>SMO-02</v>
          </cell>
          <cell r="M64">
            <v>14</v>
          </cell>
          <cell r="N64">
            <v>0</v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 t="str">
            <v>SMO-02</v>
          </cell>
          <cell r="AF64">
            <v>9</v>
          </cell>
          <cell r="AG64">
            <v>0</v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>
            <v>0</v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</row>
        <row r="65">
          <cell r="L65" t="str">
            <v>SMO-03</v>
          </cell>
          <cell r="M65">
            <v>17</v>
          </cell>
          <cell r="N65">
            <v>0</v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 t="str">
            <v>SMO-03</v>
          </cell>
          <cell r="AF65">
            <v>9</v>
          </cell>
          <cell r="AG65">
            <v>0</v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>
            <v>0</v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</row>
        <row r="66">
          <cell r="L66" t="str">
            <v>SNV-01</v>
          </cell>
          <cell r="M66">
            <v>14</v>
          </cell>
          <cell r="N66">
            <v>0</v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 t="str">
            <v>SNV-01</v>
          </cell>
          <cell r="AF66">
            <v>7</v>
          </cell>
          <cell r="AG66">
            <v>0</v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>
            <v>0</v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</row>
        <row r="67">
          <cell r="L67" t="str">
            <v>SNV-02</v>
          </cell>
          <cell r="M67">
            <v>17</v>
          </cell>
          <cell r="N67">
            <v>0</v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 t="str">
            <v>SNV-02</v>
          </cell>
          <cell r="AF67">
            <v>7</v>
          </cell>
          <cell r="AG67">
            <v>0</v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>
            <v>0</v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</row>
        <row r="68">
          <cell r="L68" t="str">
            <v>SNV-03</v>
          </cell>
          <cell r="M68">
            <v>23</v>
          </cell>
          <cell r="N68">
            <v>0</v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 t="str">
            <v>SNV-03</v>
          </cell>
          <cell r="AF68">
            <v>7</v>
          </cell>
          <cell r="AG68">
            <v>0</v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>
            <v>0</v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</row>
        <row r="69">
          <cell r="L69" t="str">
            <v>TRP-01</v>
          </cell>
          <cell r="M69">
            <v>11</v>
          </cell>
          <cell r="N69">
            <v>0</v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 t="str">
            <v>TRP-01</v>
          </cell>
          <cell r="AF69">
            <v>11</v>
          </cell>
          <cell r="AG69">
            <v>0</v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>
            <v>0</v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</row>
        <row r="70">
          <cell r="L70" t="str">
            <v>TRP-02</v>
          </cell>
          <cell r="M70">
            <v>8</v>
          </cell>
          <cell r="N70">
            <v>0</v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 t="str">
            <v>TRP-02</v>
          </cell>
          <cell r="AF70">
            <v>11</v>
          </cell>
          <cell r="AG70">
            <v>0</v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>
            <v>0</v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</row>
        <row r="71">
          <cell r="L71" t="str">
            <v>TRP-03</v>
          </cell>
          <cell r="M71">
            <v>5</v>
          </cell>
          <cell r="N71">
            <v>0</v>
          </cell>
          <cell r="O71">
            <v>2</v>
          </cell>
          <cell r="P71">
            <v>65</v>
          </cell>
          <cell r="Q71">
            <v>44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 t="str">
            <v>TRP-03</v>
          </cell>
          <cell r="AF71">
            <v>5</v>
          </cell>
          <cell r="AG71">
            <v>0</v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>
            <v>0</v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</row>
        <row r="72">
          <cell r="L72" t="str">
            <v>TVT-01</v>
          </cell>
          <cell r="M72">
            <v>8</v>
          </cell>
          <cell r="N72">
            <v>0</v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 t="str">
            <v>TVT-01</v>
          </cell>
          <cell r="AF72">
            <v>9</v>
          </cell>
          <cell r="AG72">
            <v>0</v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>
            <v>0</v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</row>
        <row r="73">
          <cell r="L73" t="str">
            <v>TVT-02</v>
          </cell>
          <cell r="M73">
            <v>14</v>
          </cell>
          <cell r="N73">
            <v>0</v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 t="str">
            <v>TVT-02</v>
          </cell>
          <cell r="AF73">
            <v>9</v>
          </cell>
          <cell r="AG73">
            <v>0</v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>
            <v>0</v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</row>
        <row r="74">
          <cell r="L74" t="str">
            <v>TVT-03</v>
          </cell>
          <cell r="M74">
            <v>14</v>
          </cell>
          <cell r="N74">
            <v>0</v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 t="str">
            <v>TVT-03</v>
          </cell>
          <cell r="AF74">
            <v>9</v>
          </cell>
          <cell r="AG74">
            <v>0</v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>
            <v>0</v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</row>
        <row r="75">
          <cell r="L75" t="str">
            <v>VIZ-01</v>
          </cell>
          <cell r="M75">
            <v>5</v>
          </cell>
          <cell r="N75">
            <v>0</v>
          </cell>
          <cell r="O75">
            <v>2</v>
          </cell>
          <cell r="P75">
            <v>1017</v>
          </cell>
          <cell r="Q75">
            <v>15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 t="str">
            <v>VIZ-01</v>
          </cell>
          <cell r="AF75">
            <v>4</v>
          </cell>
          <cell r="AG75">
            <v>0</v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>
            <v>0</v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</row>
        <row r="76">
          <cell r="L76" t="str">
            <v>VIZ-02</v>
          </cell>
          <cell r="M76">
            <v>8</v>
          </cell>
          <cell r="N76">
            <v>0</v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 t="str">
            <v>VIZ-02</v>
          </cell>
          <cell r="AF76">
            <v>9</v>
          </cell>
          <cell r="AG76">
            <v>0</v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>
            <v>0</v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</row>
        <row r="77">
          <cell r="L77" t="str">
            <v>VIZ-03</v>
          </cell>
          <cell r="M77">
            <v>8</v>
          </cell>
          <cell r="N77">
            <v>0</v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 t="str">
            <v>VIZ-03</v>
          </cell>
          <cell r="AF77">
            <v>9</v>
          </cell>
          <cell r="AG77">
            <v>0</v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>
            <v>0</v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</row>
        <row r="78">
          <cell r="L78" t="str">
            <v>WAR-02</v>
          </cell>
          <cell r="M78">
            <v>8</v>
          </cell>
          <cell r="N78">
            <v>0</v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 t="str">
            <v>WAR-02</v>
          </cell>
          <cell r="AF78">
            <v>11</v>
          </cell>
          <cell r="AG78">
            <v>0</v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>
            <v>0</v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</row>
        <row r="79">
          <cell r="L79" t="str">
            <v>NAT-01</v>
          </cell>
          <cell r="M79">
            <v>2</v>
          </cell>
          <cell r="N79">
            <v>0</v>
          </cell>
          <cell r="O79">
            <v>1</v>
          </cell>
          <cell r="P79">
            <v>201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 t="str">
            <v>NAT-01</v>
          </cell>
          <cell r="AF79">
            <v>5</v>
          </cell>
          <cell r="AG79">
            <v>0</v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>
            <v>0</v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</row>
      </sheetData>
      <sheetData sheetId="9">
        <row r="4">
          <cell r="A4" t="str">
            <v>cel</v>
          </cell>
        </row>
      </sheetData>
      <sheetData sheetId="10">
        <row r="4">
          <cell r="A4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4">
          <cell r="A4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>
            <v>0</v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>
            <v>0</v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>
            <v>0</v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>
            <v>0</v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>
            <v>0</v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>
            <v>0</v>
          </cell>
          <cell r="G79">
            <v>0</v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L4">
            <v>0</v>
          </cell>
        </row>
      </sheetData>
      <sheetData sheetId="47"/>
      <sheetData sheetId="48">
        <row r="4">
          <cell r="L4">
            <v>0</v>
          </cell>
        </row>
      </sheetData>
      <sheetData sheetId="49">
        <row r="4">
          <cell r="A4" t="str">
            <v>cel</v>
          </cell>
        </row>
      </sheetData>
      <sheetData sheetId="50">
        <row r="3">
          <cell r="A3" t="str">
            <v>cel</v>
          </cell>
        </row>
      </sheetData>
      <sheetData sheetId="51">
        <row r="4">
          <cell r="A4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4">
          <cell r="A4" t="str">
            <v>cel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>
        <row r="4">
          <cell r="L4">
            <v>0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>
        <row r="4">
          <cell r="L4">
            <v>0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4">
          <cell r="L4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4">
          <cell r="L4">
            <v>0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4">
          <cell r="L4">
            <v>0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4">
          <cell r="L4">
            <v>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>
        <row r="4">
          <cell r="L4">
            <v>0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4">
          <cell r="L4">
            <v>0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>
        <row r="4">
          <cell r="L4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4">
          <cell r="L4">
            <v>0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>
        <row r="4">
          <cell r="L4">
            <v>0</v>
          </cell>
        </row>
      </sheetData>
      <sheetData sheetId="250"/>
      <sheetData sheetId="251">
        <row r="4">
          <cell r="L4">
            <v>0</v>
          </cell>
        </row>
      </sheetData>
      <sheetData sheetId="252"/>
      <sheetData sheetId="253"/>
      <sheetData sheetId="254">
        <row r="4">
          <cell r="A4" t="str">
            <v>cel</v>
          </cell>
        </row>
      </sheetData>
      <sheetData sheetId="255">
        <row r="3">
          <cell r="A3" t="str">
            <v>cel</v>
          </cell>
        </row>
      </sheetData>
      <sheetData sheetId="256">
        <row r="4">
          <cell r="A4" t="str">
            <v>cel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>
        <row r="4">
          <cell r="L4">
            <v>0</v>
          </cell>
        </row>
      </sheetData>
      <sheetData sheetId="271">
        <row r="4">
          <cell r="A4" t="str">
            <v>cel</v>
          </cell>
        </row>
      </sheetData>
      <sheetData sheetId="272">
        <row r="4">
          <cell r="L4" t="str">
            <v/>
          </cell>
        </row>
      </sheetData>
      <sheetData sheetId="273">
        <row r="4">
          <cell r="A4" t="str">
            <v>cel</v>
          </cell>
        </row>
      </sheetData>
      <sheetData sheetId="274">
        <row r="3">
          <cell r="A3" t="str">
            <v>cel</v>
          </cell>
        </row>
      </sheetData>
      <sheetData sheetId="275">
        <row r="4">
          <cell r="A4" t="str">
            <v>cel</v>
          </cell>
        </row>
      </sheetData>
      <sheetData sheetId="276">
        <row r="3">
          <cell r="A3" t="str">
            <v>cel</v>
          </cell>
        </row>
      </sheetData>
      <sheetData sheetId="277">
        <row r="4">
          <cell r="A4" t="str">
            <v>cel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4">
          <cell r="L4">
            <v>0</v>
          </cell>
        </row>
      </sheetData>
      <sheetData sheetId="289">
        <row r="4">
          <cell r="A4" t="str">
            <v>cel</v>
          </cell>
        </row>
      </sheetData>
      <sheetData sheetId="290"/>
      <sheetData sheetId="291">
        <row r="4">
          <cell r="A4" t="str">
            <v>cel</v>
          </cell>
        </row>
      </sheetData>
      <sheetData sheetId="292">
        <row r="3">
          <cell r="A3" t="str">
            <v>cel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  <sheetName val="PARAMETROS"/>
      <sheetName val="10"/>
      <sheetName val="8"/>
      <sheetName val="Lista"/>
      <sheetName val="NC recibidas"/>
      <sheetName val="Sheet2"/>
      <sheetName val="Honorarios"/>
      <sheetName val="Tickmarks"/>
      <sheetName val="Resultado por negocio"/>
      <sheetName val="LPC"/>
      <sheetName val="BA"/>
      <sheetName val="Otros"/>
      <sheetName val="XREF"/>
      <sheetName val="Armado ctas. EERR"/>
      <sheetName val="#REF"/>
      <sheetName val="Estado_de_Resultados4"/>
      <sheetName val="Otros_Procedimientos_Analítico3"/>
      <sheetName val="PL2_-_Mermas3"/>
      <sheetName val="NC_recibidas3"/>
      <sheetName val="Estado_de_Resultados"/>
      <sheetName val="Estado_de_Resultados1"/>
      <sheetName val="Otros_Procedimientos_Analíticos"/>
      <sheetName val="PL2_-_Mermas"/>
      <sheetName val="NC_recibidas"/>
      <sheetName val="Estado_de_Resultados2"/>
      <sheetName val="Otros_Procedimientos_Analítico1"/>
      <sheetName val="PL2_-_Mermas1"/>
      <sheetName val="NC_recibidas1"/>
      <sheetName val="Estado_de_Resultados3"/>
      <sheetName val="Otros_Procedimientos_Analítico2"/>
      <sheetName val="PL2_-_Mermas2"/>
      <sheetName val="NC_recibidas2"/>
      <sheetName val="Estado_de_Resultados5"/>
      <sheetName val="Estado_de_Resultados6"/>
      <sheetName val="Otros_Procedimientos_Analítico4"/>
      <sheetName val="PL2_-_Mermas4"/>
      <sheetName val="NC_recibidas4"/>
      <sheetName val="Resultado_por_negocio"/>
      <sheetName val="Armado_ctas__EERR"/>
    </sheetNames>
    <sheetDataSet>
      <sheetData sheetId="0">
        <row r="6">
          <cell r="B6">
            <v>-67104465311</v>
          </cell>
        </row>
      </sheetData>
      <sheetData sheetId="1">
        <row r="6">
          <cell r="B6">
            <v>-67104465311</v>
          </cell>
        </row>
      </sheetData>
      <sheetData sheetId="2">
        <row r="6">
          <cell r="B6">
            <v>-67104465311</v>
          </cell>
        </row>
        <row r="7">
          <cell r="B7">
            <v>35725927269</v>
          </cell>
        </row>
      </sheetData>
      <sheetData sheetId="3">
        <row r="6">
          <cell r="B6">
            <v>-67104465311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6">
          <cell r="B6">
            <v>-67104465311</v>
          </cell>
        </row>
      </sheetData>
      <sheetData sheetId="25"/>
      <sheetData sheetId="26"/>
      <sheetData sheetId="27"/>
      <sheetData sheetId="28" refreshError="1"/>
      <sheetData sheetId="29">
        <row r="6">
          <cell r="B6">
            <v>-67104465311</v>
          </cell>
        </row>
      </sheetData>
      <sheetData sheetId="30"/>
      <sheetData sheetId="31"/>
      <sheetData sheetId="32"/>
      <sheetData sheetId="33">
        <row r="6">
          <cell r="B6">
            <v>-67104465311</v>
          </cell>
        </row>
      </sheetData>
      <sheetData sheetId="34"/>
      <sheetData sheetId="35"/>
      <sheetData sheetId="36"/>
      <sheetData sheetId="37">
        <row r="6">
          <cell r="B6">
            <v>-67104465311</v>
          </cell>
        </row>
      </sheetData>
      <sheetData sheetId="38"/>
      <sheetData sheetId="39"/>
      <sheetData sheetId="40"/>
      <sheetData sheetId="41"/>
      <sheetData sheetId="42">
        <row r="6">
          <cell r="B6">
            <v>-67104465311</v>
          </cell>
        </row>
      </sheetData>
      <sheetData sheetId="43"/>
      <sheetData sheetId="44"/>
      <sheetData sheetId="45"/>
      <sheetData sheetId="46"/>
      <sheetData sheetId="4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Hidden"/>
      <sheetName val="target book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19001"/>
      <sheetName val="Endereços_das_ERBs_10-11-9812"/>
      <sheetName val="Endereços_das_ERBs_(2)12"/>
      <sheetName val="Endereços_das_ERBs12"/>
      <sheetName val="EMISSÃO_A_12-02-98_wjo12"/>
      <sheetName val="CANALIZAÇÃO-A_25_02_9812"/>
      <sheetName val="DADOS_DE_REFERÊNCIA12"/>
      <sheetName val="GERAL_C_25-02-9812"/>
      <sheetName val="SÓ_ERBS_A_12-02-9812"/>
      <sheetName val="GERAL_teste-11_03_9812"/>
      <sheetName val="TELEPAR_A_19_05_9812"/>
      <sheetName val="GLOBAL_A_28_05_9812"/>
      <sheetName val="BANDA_A12"/>
      <sheetName val="BANDA_B12"/>
      <sheetName val="atc_e_dtc12"/>
      <sheetName val="RESUMO_ATC-DTC12"/>
      <sheetName val="resumo_dcch_e_acc12"/>
      <sheetName val="resumo_color_code12"/>
      <sheetName val="Resource_Plan_&amp;_Calculations11"/>
      <sheetName val="Inputs_A11"/>
      <sheetName val="Input_Table11"/>
      <sheetName val="LIBRO_COMPRAS_PPC11"/>
      <sheetName val="VENTAS_PwC11"/>
      <sheetName val="Mayor_Cpra11"/>
      <sheetName val="Mayor_Ventas11"/>
      <sheetName val="(1)Input_Wizard11"/>
      <sheetName val="A_XLS11"/>
      <sheetName val="Param_BC11"/>
      <sheetName val="Agosto_20194"/>
      <sheetName val="DDJJ-Agosto-F_1204"/>
      <sheetName val="Visión_Integral4"/>
      <sheetName val="Control_Ret__Recibidas4"/>
      <sheetName val="Ret__Recibidas4"/>
      <sheetName val="CW_Venta_Repercutido4"/>
      <sheetName val="CW_Iva_Debito4"/>
      <sheetName val="CW_Compras_soportado4"/>
      <sheetName val="CW_IVA_Crédito4"/>
      <sheetName val="Diario_Agosto4"/>
      <sheetName val="BALANCE"/>
      <sheetName val="NOTA3-HIST"/>
      <sheetName val="total"/>
      <sheetName val=""/>
      <sheetName val="Summary"/>
      <sheetName val="Endereços_das_ERBs_10-11-9813"/>
      <sheetName val="Endereços_das_ERBs_(2)13"/>
      <sheetName val="Endereços_das_ERBs13"/>
      <sheetName val="EMISSÃO_A_12-02-98_wjo13"/>
      <sheetName val="CANALIZAÇÃO-A_25_02_9813"/>
      <sheetName val="DADOS_DE_REFERÊNCIA13"/>
      <sheetName val="GERAL_C_25-02-9813"/>
      <sheetName val="SÓ_ERBS_A_12-02-9813"/>
      <sheetName val="GERAL_teste-11_03_9813"/>
      <sheetName val="TELEPAR_A_19_05_9813"/>
      <sheetName val="GLOBAL_A_28_05_9813"/>
      <sheetName val="BANDA_A13"/>
      <sheetName val="BANDA_B13"/>
      <sheetName val="atc_e_dtc13"/>
      <sheetName val="RESUMO_ATC-DTC13"/>
      <sheetName val="resumo_dcch_e_acc13"/>
      <sheetName val="resumo_color_code13"/>
      <sheetName val="Resource_Plan_&amp;_Calculations12"/>
      <sheetName val="Inputs_A12"/>
      <sheetName val="Input_Table12"/>
      <sheetName val="LIBRO_COMPRAS_PPC12"/>
      <sheetName val="VENTAS_PwC12"/>
      <sheetName val="Mayor_Cpra12"/>
      <sheetName val="Mayor_Ventas12"/>
      <sheetName val="(1)Input_Wizard12"/>
      <sheetName val="A_XLS12"/>
      <sheetName val="Param_BC12"/>
      <sheetName val="Agosto_20195"/>
      <sheetName val="DDJJ-Agosto-F_1205"/>
      <sheetName val="Visión_Integral5"/>
      <sheetName val="Control_Ret__Recibidas5"/>
      <sheetName val="Ret__Recibidas5"/>
      <sheetName val="CW_Venta_Repercutido5"/>
      <sheetName val="CW_Iva_Debito5"/>
      <sheetName val="CW_Compras_soportado5"/>
      <sheetName val="CW_IVA_Crédito5"/>
      <sheetName val="Diario_Agosto5"/>
      <sheetName val="Endereços_das_ERBs_10-11-9814"/>
      <sheetName val="Endereços_das_ERBs_(2)14"/>
      <sheetName val="Endereços_das_ERBs14"/>
      <sheetName val="EMISSÃO_A_12-02-98_wjo14"/>
      <sheetName val="CANALIZAÇÃO-A_25_02_9814"/>
      <sheetName val="DADOS_DE_REFERÊNCIA14"/>
      <sheetName val="GERAL_C_25-02-9814"/>
      <sheetName val="SÓ_ERBS_A_12-02-9814"/>
      <sheetName val="GERAL_teste-11_03_9814"/>
      <sheetName val="TELEPAR_A_19_05_9814"/>
      <sheetName val="GLOBAL_A_28_05_9814"/>
      <sheetName val="BANDA_A14"/>
      <sheetName val="BANDA_B14"/>
      <sheetName val="atc_e_dtc14"/>
      <sheetName val="RESUMO_ATC-DTC14"/>
      <sheetName val="resumo_dcch_e_acc14"/>
      <sheetName val="resumo_color_code14"/>
      <sheetName val="Resource_Plan_&amp;_Calculations13"/>
      <sheetName val="Inputs_A13"/>
      <sheetName val="Input_Table13"/>
      <sheetName val="LIBRO_COMPRAS_PPC13"/>
      <sheetName val="VENTAS_PwC13"/>
      <sheetName val="Mayor_Cpra13"/>
      <sheetName val="Mayor_Ventas13"/>
      <sheetName val="(1)Input_Wizard13"/>
      <sheetName val="A_XLS13"/>
      <sheetName val="Param_BC13"/>
      <sheetName val="Agosto_20196"/>
      <sheetName val="DDJJ-Agosto-F_1206"/>
      <sheetName val="Visión_Integral6"/>
      <sheetName val="Control_Ret__Recibidas6"/>
      <sheetName val="Ret__Recibidas6"/>
      <sheetName val="CW_Venta_Repercutido6"/>
      <sheetName val="CW_Iva_Debito6"/>
      <sheetName val="CW_Compras_soportado6"/>
      <sheetName val="CW_IVA_Crédito6"/>
      <sheetName val="Diario_Agosto6"/>
      <sheetName val="target_book"/>
    </sheetNames>
    <sheetDataSet>
      <sheetData sheetId="0">
        <row r="4">
          <cell r="A4">
            <v>333</v>
          </cell>
        </row>
      </sheetData>
      <sheetData sheetId="1">
        <row r="4">
          <cell r="A4">
            <v>333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333</v>
          </cell>
        </row>
      </sheetData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/>
      <sheetData sheetId="64"/>
      <sheetData sheetId="65"/>
      <sheetData sheetId="66"/>
      <sheetData sheetId="67">
        <row r="4">
          <cell r="A4">
            <v>1113000004</v>
          </cell>
        </row>
      </sheetData>
      <sheetData sheetId="68"/>
      <sheetData sheetId="69">
        <row r="4">
          <cell r="A4">
            <v>333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A4">
            <v>333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A4">
            <v>1113000004</v>
          </cell>
        </row>
      </sheetData>
      <sheetData sheetId="99"/>
      <sheetData sheetId="100"/>
      <sheetData sheetId="101"/>
      <sheetData sheetId="102"/>
      <sheetData sheetId="103"/>
      <sheetData sheetId="104">
        <row r="4">
          <cell r="A4">
            <v>1113000004</v>
          </cell>
        </row>
      </sheetData>
      <sheetData sheetId="105"/>
      <sheetData sheetId="106" refreshError="1"/>
      <sheetData sheetId="107" refreshError="1"/>
      <sheetData sheetId="108">
        <row r="4">
          <cell r="A4">
            <v>333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>
        <row r="4">
          <cell r="A4">
            <v>333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4">
          <cell r="A4">
            <v>333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4">
          <cell r="A4">
            <v>333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>
        <row r="4">
          <cell r="A4">
            <v>333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4">
          <cell r="A4">
            <v>333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4">
          <cell r="A4">
            <v>333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>
        <row r="4">
          <cell r="A4">
            <v>333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4">
          <cell r="A4">
            <v>1113000004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>
        <row r="4">
          <cell r="A4">
            <v>333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>
        <row r="4">
          <cell r="A4">
            <v>1113000004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4">
          <cell r="A4">
            <v>333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4">
          <cell r="A4">
            <v>1113000004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>
        <row r="4">
          <cell r="A4">
            <v>333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">
          <cell r="A4">
            <v>333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4">
          <cell r="A4">
            <v>1113000004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 refreshError="1"/>
      <sheetData sheetId="451">
        <row r="4">
          <cell r="A4">
            <v>333</v>
          </cell>
        </row>
      </sheetData>
      <sheetData sheetId="452">
        <row r="4">
          <cell r="A4">
            <v>333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4">
          <cell r="A4">
            <v>333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4">
          <cell r="A4">
            <v>1113000004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>
            <v>333</v>
          </cell>
        </row>
      </sheetData>
      <sheetData sheetId="489">
        <row r="4">
          <cell r="A4">
            <v>333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4">
          <cell r="A4">
            <v>1113000004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  <sheetName val="Monoposte_45"/>
      <sheetName val="Mastil_30"/>
      <sheetName val="Mastil_45"/>
      <sheetName val="Mastil_60"/>
      <sheetName val="Mastil_90"/>
      <sheetName val="Torre_45"/>
      <sheetName val="Torre_90"/>
      <sheetName val="Monoposte_451"/>
      <sheetName val="Mastil_301"/>
      <sheetName val="Mastil_451"/>
      <sheetName val="Mastil_601"/>
      <sheetName val="Mastil_901"/>
      <sheetName val="Torre_451"/>
      <sheetName val="Torre_901"/>
    </sheetNames>
    <sheetDataSet>
      <sheetData sheetId="0">
        <row r="7">
          <cell r="A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a 8"/>
      <sheetName val="Bce Patrim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e Patrim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by box analysed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by box analysed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by box analysed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jas"/>
      <sheetName val="Altas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Patrimonial"/>
      <sheetName val="Tabelas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  <sheetName val="endereço_MIC-27-03-200012"/>
      <sheetName val="endereço_ERBs-27-03-200012"/>
      <sheetName val="banda_A12"/>
      <sheetName val="PARAM-27-03-00_TIM12"/>
      <sheetName val="Sercomtel-27_03_2000_TIM12"/>
      <sheetName val="Sctl-canais-27_03_2000_TIM12"/>
      <sheetName val="Emissão_a02_02_2000_wjo_12"/>
      <sheetName val="Sercomtel-15_06_200012"/>
      <sheetName val="Sctl-canais-27_03_200012"/>
      <sheetName val="Telepar-01_11_199912"/>
      <sheetName val="DADOS__DA_APF_02-02-200012"/>
      <sheetName val="CUENTAS_SAP12"/>
      <sheetName val="plan_de_cuentas_PY11"/>
      <sheetName val="endereço_MIC-27-03-200013"/>
      <sheetName val="endereço_ERBs-27-03-200013"/>
      <sheetName val="banda_A13"/>
      <sheetName val="PARAM-27-03-00_TIM13"/>
      <sheetName val="Sercomtel-27_03_2000_TIM13"/>
      <sheetName val="Sctl-canais-27_03_2000_TIM13"/>
      <sheetName val="Emissão_a02_02_2000_wjo_13"/>
      <sheetName val="Sercomtel-15_06_200013"/>
      <sheetName val="Sctl-canais-27_03_200013"/>
      <sheetName val="Telepar-01_11_199913"/>
      <sheetName val="DADOS__DA_APF_02-02-200013"/>
      <sheetName val="CUENTAS_SAP13"/>
      <sheetName val="plan_de_cuentas_PY12"/>
      <sheetName val="endereço_MIC-27-03-200014"/>
      <sheetName val="endereço_ERBs-27-03-200014"/>
      <sheetName val="banda_A14"/>
      <sheetName val="PARAM-27-03-00_TIM14"/>
      <sheetName val="Sercomtel-27_03_2000_TIM14"/>
      <sheetName val="Sctl-canais-27_03_2000_TIM14"/>
      <sheetName val="Emissão_a02_02_2000_wjo_14"/>
      <sheetName val="Sercomtel-15_06_200014"/>
      <sheetName val="Sctl-canais-27_03_200014"/>
      <sheetName val="Telepar-01_11_199914"/>
      <sheetName val="DADOS__DA_APF_02-02-200014"/>
      <sheetName val="CUENTAS_SAP14"/>
      <sheetName val="plan_de_cuentas_PY1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RES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data"/>
      <sheetName val="Plan1"/>
      <sheetName val="BSC2i_ETSI12"/>
      <sheetName val="BSC2i_ANSI12"/>
      <sheetName val="OPTIONAL_FEATURES,_ETSI12"/>
      <sheetName val="OPTIONAL_FEATURES,_ANSI12"/>
      <sheetName val="GLP_200112"/>
      <sheetName val="plan_de_cuentas_PY11"/>
      <sheetName val="PG_Cs_Sociales11"/>
      <sheetName val="401130dic ene feb"/>
      <sheetName val="04-06-01"/>
      <sheetName val="GLP_DISCOUNT"/>
      <sheetName val="GLP 200‱"/>
      <sheetName val="CSCF"/>
      <sheetName val="MapInfo Large"/>
      <sheetName val="SIT-OT98"/>
      <sheetName val="Eco-Fin"/>
      <sheetName val="Reemb_A_Cob"/>
      <sheetName val="faster"/>
      <sheetName val="VTAS PROY."/>
      <sheetName val="PlanCuentas"/>
      <sheetName val="Telefonia"/>
      <sheetName val="acintan"/>
      <sheetName val="BSC2i_ETSI13"/>
      <sheetName val="BSC2i_ANSI13"/>
      <sheetName val="OPTIONAL_FEATURES,_ETSI13"/>
      <sheetName val="OPTIONAL_FEATURES,_ANSI13"/>
      <sheetName val="GLP_200113"/>
      <sheetName val="PG_Cs_Sociales12"/>
      <sheetName val="plan_de_cuentas_PY12"/>
      <sheetName val="401130dic_ene_feb"/>
      <sheetName val="GLP_200‱"/>
      <sheetName val="MapInfo_Large"/>
      <sheetName val="VTAS_PROY_"/>
      <sheetName val="BSC2i_ETSI14"/>
      <sheetName val="BSC2i_ANSI14"/>
      <sheetName val="OPTIONAL_FEATURES,_ETSI14"/>
      <sheetName val="OPTIONAL_FEATURES,_ANSI14"/>
      <sheetName val="GLP_200114"/>
      <sheetName val="PG_Cs_Sociales13"/>
      <sheetName val="plan_de_cuentas_PY13"/>
      <sheetName val="401130dic_ene_feb1"/>
      <sheetName val="GLP_200‱1"/>
      <sheetName val="MapInfo_Large1"/>
      <sheetName val="VTAS_PROY_1"/>
    </sheetNames>
    <sheetDataSet>
      <sheetData sheetId="0">
        <row r="1">
          <cell r="E1" t="str">
            <v>EUR</v>
          </cell>
        </row>
      </sheetData>
      <sheetData sheetId="1">
        <row r="1">
          <cell r="E1" t="str">
            <v>EUR</v>
          </cell>
        </row>
      </sheetData>
      <sheetData sheetId="2">
        <row r="5">
          <cell r="E5">
            <v>0</v>
          </cell>
        </row>
      </sheetData>
      <sheetData sheetId="3">
        <row r="5">
          <cell r="E5">
            <v>0</v>
          </cell>
        </row>
      </sheetData>
      <sheetData sheetId="4">
        <row r="1">
          <cell r="E1" t="str">
            <v>EUR</v>
          </cell>
        </row>
      </sheetData>
      <sheetData sheetId="5">
        <row r="7">
          <cell r="A7">
            <v>1000074</v>
          </cell>
        </row>
      </sheetData>
      <sheetData sheetId="6"/>
      <sheetData sheetId="7">
        <row r="1">
          <cell r="E1" t="str">
            <v>EUR</v>
          </cell>
        </row>
      </sheetData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>
        <row r="1">
          <cell r="E1" t="str">
            <v>EUR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>
        <row r="7">
          <cell r="A7">
            <v>1000074</v>
          </cell>
        </row>
      </sheetData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5">
          <cell r="E5">
            <v>0</v>
          </cell>
        </row>
      </sheetData>
      <sheetData sheetId="136">
        <row r="1">
          <cell r="E1" t="str">
            <v>EUR</v>
          </cell>
        </row>
      </sheetData>
      <sheetData sheetId="137">
        <row r="1">
          <cell r="E1" t="str">
            <v>EUR</v>
          </cell>
        </row>
      </sheetData>
      <sheetData sheetId="138"/>
      <sheetData sheetId="139">
        <row r="1">
          <cell r="E1" t="str">
            <v>EUR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>
        <row r="5">
          <cell r="E5">
            <v>0</v>
          </cell>
        </row>
      </sheetData>
      <sheetData sheetId="147">
        <row r="1">
          <cell r="E1" t="str">
            <v>EUR</v>
          </cell>
        </row>
      </sheetData>
      <sheetData sheetId="148">
        <row r="1">
          <cell r="E1" t="str">
            <v>EUR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 Armado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lle de Ref.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face Hub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CIONES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>
            <v>0</v>
          </cell>
        </row>
        <row r="13">
          <cell r="AJ13">
            <v>0</v>
          </cell>
        </row>
        <row r="15">
          <cell r="AK15">
            <v>0</v>
          </cell>
        </row>
        <row r="20">
          <cell r="Y20">
            <v>0</v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mk 244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hoja1"/>
      <sheetName val="banda_A12"/>
      <sheetName val="banda_B-_acertar12"/>
      <sheetName val="Emissão_C_03_12_1999_wjo_12"/>
      <sheetName val="Sercomtel-22_12_199912"/>
      <sheetName val="Sctl-canais-22_12_199912"/>
      <sheetName val="SERGIO_TESSARO12"/>
      <sheetName val="Telepar-01_11_199912"/>
      <sheetName val="AUX-diagrama_hexagonos12"/>
      <sheetName val="CANAL_DE_CONTROLE12"/>
      <sheetName val="DADOS__DA_APF_03-12-199912"/>
      <sheetName val="BG_Armado12"/>
      <sheetName val="PG_Cs_Sociales11"/>
      <sheetName val="BG_ARS_Post_ajuste11"/>
      <sheetName val="Table of Contents"/>
      <sheetName val="PARAM_22_12_1999"/>
      <sheetName val="Macro1"/>
      <sheetName val="ERLANGBS"/>
      <sheetName val="EOAF"/>
      <sheetName val="N2"/>
      <sheetName val="VPP"/>
      <sheetName val="News Cost+ Fees 2008"/>
      <sheetName val="Dentro Concesión No Conectadas"/>
      <sheetName val="310"/>
      <sheetName val="311"/>
      <sheetName val="315"/>
      <sheetName val="316"/>
      <sheetName val="317"/>
      <sheetName val="318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40"/>
      <sheetName val="341"/>
      <sheetName val="345"/>
      <sheetName val="346"/>
      <sheetName val="347"/>
      <sheetName val="348"/>
      <sheetName val="349"/>
      <sheetName val="350"/>
      <sheetName val="351"/>
      <sheetName val="352"/>
      <sheetName val="353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75"/>
      <sheetName val="376"/>
      <sheetName val="377"/>
      <sheetName val="378"/>
      <sheetName val="379"/>
      <sheetName val="390"/>
      <sheetName val="391"/>
      <sheetName val="392"/>
      <sheetName val="393"/>
      <sheetName val="394"/>
      <sheetName val="395"/>
      <sheetName val="396"/>
      <sheetName val="397"/>
      <sheetName val="banda_A13"/>
      <sheetName val="banda_B-_acertar13"/>
      <sheetName val="Emissão_C_03_12_1999_wjo_13"/>
      <sheetName val="Sercomtel-22_12_199913"/>
      <sheetName val="Sctl-canais-22_12_199913"/>
      <sheetName val="SERGIO_TESSARO13"/>
      <sheetName val="Telepar-01_11_199913"/>
      <sheetName val="AUX-diagrama_hexagonos13"/>
      <sheetName val="CANAL_DE_CONTROLE13"/>
      <sheetName val="DADOS__DA_APF_03-12-199913"/>
      <sheetName val="BG_Armado13"/>
      <sheetName val="BG_ARS_Post_ajuste12"/>
      <sheetName val="PG_Cs_Sociales12"/>
      <sheetName val="Table_of_Contents"/>
      <sheetName val="News_Cost+_Fees_2008"/>
      <sheetName val="Dentro_Concesión_No_Conectadas"/>
      <sheetName val="banda_A14"/>
      <sheetName val="banda_B-_acertar14"/>
      <sheetName val="Emissão_C_03_12_1999_wjo_14"/>
      <sheetName val="Sercomtel-22_12_199914"/>
      <sheetName val="Sctl-canais-22_12_199914"/>
      <sheetName val="SERGIO_TESSARO14"/>
      <sheetName val="Telepar-01_11_199914"/>
      <sheetName val="AUX-diagrama_hexagonos14"/>
      <sheetName val="CANAL_DE_CONTROLE14"/>
      <sheetName val="DADOS__DA_APF_03-12-199914"/>
      <sheetName val="BG_Armado14"/>
      <sheetName val="BG_ARS_Post_ajuste13"/>
      <sheetName val="PG_Cs_Sociales13"/>
      <sheetName val="Table_of_Contents1"/>
      <sheetName val="News_Cost+_Fees_20081"/>
      <sheetName val="Dentro_Concesión_No_Conectadas1"/>
      <sheetName val="mk_244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álculo IR"/>
      <sheetName val="GND"/>
      <sheetName val="Límite honorario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"/>
      <sheetName val="BALANCE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jun-03"/>
      <sheetName val="datos_P_L1"/>
      <sheetName val="DBK_ESPAÑA1"/>
      <sheetName val="datos_balanç1"/>
      <sheetName val="datos_P&amp;L1"/>
      <sheetName val="DBK_INDUSTRIAL1"/>
      <sheetName val="DBK_AIR_TECHNOLOGIES1"/>
      <sheetName val="Ac_IC-12"/>
      <sheetName val="Ac_IC-31"/>
      <sheetName val="Ac_IC-41"/>
      <sheetName val="Ac_IC-91"/>
      <sheetName val="Ac_IC-111"/>
      <sheetName val="Ac_IC-211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>
        <row r="5">
          <cell r="K5" t="str">
            <v>SEP-2000</v>
          </cell>
        </row>
      </sheetData>
      <sheetData sheetId="27">
        <row r="5">
          <cell r="K5" t="str">
            <v>SEP-2000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5">
          <cell r="K5" t="str">
            <v>SEP-2000</v>
          </cell>
        </row>
      </sheetData>
      <sheetData sheetId="40">
        <row r="5">
          <cell r="K5" t="str">
            <v>SEP-2000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ding HC by Reg &amp; Platf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A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 Drop Downs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>
            <v>0</v>
          </cell>
          <cell r="P2">
            <v>0</v>
          </cell>
          <cell r="Q2">
            <v>0</v>
          </cell>
        </row>
        <row r="3">
          <cell r="N3">
            <v>0</v>
          </cell>
          <cell r="P3">
            <v>0</v>
          </cell>
          <cell r="Q3">
            <v>0</v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>
            <v>0</v>
          </cell>
          <cell r="P8">
            <v>0</v>
          </cell>
          <cell r="Q8">
            <v>0</v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>
            <v>0</v>
          </cell>
          <cell r="P12">
            <v>0</v>
          </cell>
          <cell r="Q12">
            <v>0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3 Check list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MZO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-Original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P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Set_RB1"/>
      <sheetName val="cadencias_1"/>
      <sheetName val="Raw_Materials_(2)1"/>
      <sheetName val="WHITE_NIGHT1"/>
      <sheetName val="MO_Jones1"/>
      <sheetName val="MULTIPACK_1921"/>
      <sheetName val="MULTIPACK_3841"/>
      <sheetName val="MULTIPACK_2401"/>
      <sheetName val="DIAL_Wo__SWITCH1"/>
      <sheetName val="White_Nights1"/>
      <sheetName val="Set_MK08_DIAL_USA_WoS1"/>
      <sheetName val="Refill_RB1"/>
      <sheetName val="Set_RB_jones1"/>
      <sheetName val="pantalla efectivo"/>
      <sheetName val="Set_RB2"/>
      <sheetName val="cadencias_2"/>
      <sheetName val="Raw_Materials_(2)2"/>
      <sheetName val="WHITE_NIGHT2"/>
      <sheetName val="MO_Jones2"/>
      <sheetName val="MULTIPACK_1922"/>
      <sheetName val="MULTIPACK_3842"/>
      <sheetName val="MULTIPACK_2402"/>
      <sheetName val="DIAL_Wo__SWITCH2"/>
      <sheetName val="White_Nights2"/>
      <sheetName val="Set_MK08_DIAL_USA_WoS2"/>
      <sheetName val="Refill_RB2"/>
      <sheetName val="Set_RB_jones2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6">
          <cell r="J6">
            <v>10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>
        <row r="6">
          <cell r="J6">
            <v>10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face Hub"/>
      <sheetName val="Feuil1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summary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summary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nées table sbox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  <sheetName val="Información_Sox"/>
      <sheetName val="Seguimiento_de_Cambios_SOX"/>
      <sheetName val="VPP_APSA-Historico_"/>
      <sheetName val="VPP_APSA-Ajustado__"/>
      <sheetName val="VPP_Altocity_en_ECL"/>
      <sheetName val="PART_MINORITARIA"/>
      <sheetName val="PART_MINORITARIA_AC"/>
      <sheetName val="Ajuste_vpp_PC_a_0603"/>
      <sheetName val="Compra-vta_AInvest"/>
      <sheetName val="CA_Flujo_Ef_2018"/>
      <sheetName val="VPP-2007 06-2.xls"/>
      <sheetName val="Datos ADESA"/>
      <sheetName val="key parameter1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CRE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face Hub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eva reseña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  <sheetName val="Set RB"/>
      <sheetName val="DIR_INDUST_"/>
      <sheetName val="0_3_Check_list"/>
      <sheetName val="DIR_INDUST_1"/>
      <sheetName val="0_3_Check_list1"/>
      <sheetName val="Set_RB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al Superior"/>
      <sheetName val="Honorarios"/>
      <sheetName val="Donaciones"/>
      <sheetName val="#REF"/>
      <sheetName val="Balance_General"/>
      <sheetName val="Cover"/>
      <sheetName val="Score Calidad"/>
      <sheetName val="Ret. y Perc. a pagar"/>
      <sheetName val="SALDOS"/>
      <sheetName val="Tickmarks"/>
      <sheetName val="Análisis Gs. al 30.06.08"/>
      <sheetName val="Análisis US$ al 30.06.08"/>
      <sheetName val="Estoques P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"/>
      <sheetName val="ER"/>
      <sheetName val="EPN"/>
      <sheetName val="Cash flow"/>
      <sheetName val="Balance General"/>
      <sheetName val="Estado de Resultados"/>
      <sheetName val="Cash_flow"/>
      <sheetName val="Balance_General"/>
      <sheetName val="Estado_de_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 IR - 2"/>
      <sheetName val="Determinación de IR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jetivos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  <sheetName val="Unitary_Pricing"/>
      <sheetName val="Price_Summary_per_Country"/>
      <sheetName val="GCS_per_country"/>
      <sheetName val="MSS_per_country"/>
      <sheetName val="MSSi_per_country"/>
      <sheetName val="MGW_per_Columbia"/>
      <sheetName val="MGW_per_Ecuador"/>
      <sheetName val="MGW_per_Argentina"/>
      <sheetName val="MGW_per_Brazil"/>
      <sheetName val="Unitary_Prices_Application_SW"/>
      <sheetName val="Application_SW_per_country"/>
      <sheetName val="MGW_200K_Col"/>
      <sheetName val="MGW_250K_Col"/>
      <sheetName val="MGW_250K_Col_(2)"/>
      <sheetName val="MGW_400K_Col"/>
      <sheetName val="MGW_600K_Col"/>
      <sheetName val="MGW_200K_Ecu"/>
      <sheetName val="MGW_360k_Ecu"/>
      <sheetName val="MGW_400K_Ecu"/>
      <sheetName val="MGW_540K_Ecu"/>
      <sheetName val="MGW_600k_Ecu"/>
      <sheetName val="MGW_180k_CTI"/>
      <sheetName val="MGW_240k_CTI"/>
      <sheetName val="MGW_480k_CTI"/>
      <sheetName val="MGW_180k_CTI_BA"/>
      <sheetName val="MGW_240k_CTI_BA"/>
      <sheetName val="MGW_480k_CTI_BA"/>
      <sheetName val="MGW_600k_CTI_BA"/>
      <sheetName val="MGW_600k_CTI_Transit"/>
      <sheetName val="MGW_Medium_Claro"/>
      <sheetName val="MGW_Small_Claro"/>
      <sheetName val="MGW_Big_Claro"/>
      <sheetName val="Menu"/>
      <sheetName val="TC-SET"/>
      <sheetName val="P&amp;L summary"/>
      <sheetName val="BG Analít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s-DT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0">
    <pageSetUpPr fitToPage="1"/>
  </sheetPr>
  <dimension ref="A1:D28"/>
  <sheetViews>
    <sheetView showGridLines="0" tabSelected="1" zoomScale="85" zoomScaleNormal="85" workbookViewId="0">
      <selection activeCell="A6" sqref="A6"/>
    </sheetView>
  </sheetViews>
  <sheetFormatPr baseColWidth="10" defaultColWidth="11.44140625" defaultRowHeight="13.8" x14ac:dyDescent="0.25"/>
  <cols>
    <col min="1" max="1" width="36.109375" style="2" customWidth="1"/>
    <col min="2" max="2" width="20.6640625" style="2" bestFit="1" customWidth="1"/>
    <col min="3" max="3" width="27.88671875" style="2" customWidth="1"/>
    <col min="4" max="4" width="23.33203125" style="2" bestFit="1" customWidth="1"/>
    <col min="5" max="16384" width="11.44140625" style="2"/>
  </cols>
  <sheetData>
    <row r="1" spans="1:4" s="3" customFormat="1" x14ac:dyDescent="0.25">
      <c r="A1" s="1"/>
      <c r="B1" s="2"/>
      <c r="C1" s="2"/>
      <c r="D1" s="2"/>
    </row>
    <row r="2" spans="1:4" s="3" customFormat="1" x14ac:dyDescent="0.25">
      <c r="A2" s="1"/>
      <c r="B2" s="2"/>
      <c r="C2" s="2"/>
      <c r="D2" s="2"/>
    </row>
    <row r="3" spans="1:4" s="3" customFormat="1" x14ac:dyDescent="0.25">
      <c r="A3" s="1"/>
      <c r="B3" s="2"/>
      <c r="C3" s="2"/>
      <c r="D3" s="2"/>
    </row>
    <row r="4" spans="1:4" s="5" customFormat="1" x14ac:dyDescent="0.25">
      <c r="A4" s="26" t="s">
        <v>3</v>
      </c>
      <c r="B4" s="26"/>
      <c r="C4" s="26"/>
      <c r="D4" s="26"/>
    </row>
    <row r="5" spans="1:4" s="5" customFormat="1" x14ac:dyDescent="0.25">
      <c r="A5" s="26" t="s">
        <v>23</v>
      </c>
      <c r="B5" s="26"/>
      <c r="C5" s="26"/>
      <c r="D5" s="26"/>
    </row>
    <row r="6" spans="1:4" s="5" customFormat="1" x14ac:dyDescent="0.25">
      <c r="A6" s="6"/>
      <c r="B6" s="6"/>
      <c r="C6" s="6"/>
      <c r="D6" s="6"/>
    </row>
    <row r="7" spans="1:4" s="8" customFormat="1" x14ac:dyDescent="0.25">
      <c r="A7" s="25" t="s">
        <v>4</v>
      </c>
      <c r="B7" s="25" t="s">
        <v>5</v>
      </c>
      <c r="C7" s="25" t="s">
        <v>6</v>
      </c>
      <c r="D7" s="25"/>
    </row>
    <row r="8" spans="1:4" s="1" customFormat="1" x14ac:dyDescent="0.25">
      <c r="A8" s="25"/>
      <c r="B8" s="25"/>
      <c r="C8" s="9" t="s">
        <v>7</v>
      </c>
      <c r="D8" s="9" t="s">
        <v>8</v>
      </c>
    </row>
    <row r="9" spans="1:4" x14ac:dyDescent="0.25">
      <c r="A9" s="4" t="s">
        <v>9</v>
      </c>
      <c r="B9" s="22">
        <v>36472914582.462425</v>
      </c>
      <c r="C9" s="17">
        <v>0</v>
      </c>
      <c r="D9" s="10">
        <v>0</v>
      </c>
    </row>
    <row r="10" spans="1:4" x14ac:dyDescent="0.25">
      <c r="A10" s="4" t="s">
        <v>10</v>
      </c>
      <c r="B10" s="22">
        <v>2172048936.5139999</v>
      </c>
      <c r="C10" s="17">
        <f>-B10</f>
        <v>-2172048936.5139999</v>
      </c>
      <c r="D10" s="23">
        <f>+SUM(B12:B13)/B10</f>
        <v>0.13679832137892753</v>
      </c>
    </row>
    <row r="11" spans="1:4" x14ac:dyDescent="0.25">
      <c r="A11" s="4" t="s">
        <v>0</v>
      </c>
      <c r="B11" s="17">
        <v>1874916288.046</v>
      </c>
      <c r="C11" s="17">
        <v>0</v>
      </c>
      <c r="D11" s="10">
        <v>0</v>
      </c>
    </row>
    <row r="12" spans="1:4" x14ac:dyDescent="0.25">
      <c r="A12" s="4" t="s">
        <v>1</v>
      </c>
      <c r="B12" s="17">
        <v>154944928.05099997</v>
      </c>
      <c r="C12" s="17">
        <f>-B12</f>
        <v>-154944928.05099997</v>
      </c>
      <c r="D12" s="13">
        <f>-C12/B12</f>
        <v>1</v>
      </c>
    </row>
    <row r="13" spans="1:4" x14ac:dyDescent="0.25">
      <c r="A13" s="4" t="s">
        <v>2</v>
      </c>
      <c r="B13" s="18">
        <v>142187720.417</v>
      </c>
      <c r="C13" s="18">
        <f>-B13</f>
        <v>-142187720.417</v>
      </c>
      <c r="D13" s="13">
        <f>-C13/B13</f>
        <v>1</v>
      </c>
    </row>
    <row r="14" spans="1:4" ht="27.6" x14ac:dyDescent="0.25">
      <c r="A14" s="12" t="s">
        <v>20</v>
      </c>
      <c r="B14" s="19">
        <f>+SUM(B9:B10)</f>
        <v>38644963518.976425</v>
      </c>
      <c r="C14" s="20"/>
      <c r="D14" s="21"/>
    </row>
    <row r="15" spans="1:4" ht="27.6" x14ac:dyDescent="0.25">
      <c r="A15" s="11" t="s">
        <v>21</v>
      </c>
      <c r="B15" s="19">
        <f>+C10</f>
        <v>-2172048936.5139999</v>
      </c>
      <c r="C15" s="20"/>
      <c r="D15" s="21"/>
    </row>
    <row r="16" spans="1:4" ht="27.6" x14ac:dyDescent="0.25">
      <c r="A16" s="11" t="s">
        <v>22</v>
      </c>
      <c r="B16" s="19">
        <f>+B15+B14</f>
        <v>36472914582.462425</v>
      </c>
      <c r="C16" s="20"/>
      <c r="D16" s="21"/>
    </row>
    <row r="19" spans="1:4" x14ac:dyDescent="0.25">
      <c r="A19" s="24" t="s">
        <v>11</v>
      </c>
      <c r="B19" s="24"/>
      <c r="C19" s="15"/>
      <c r="D19" s="15"/>
    </row>
    <row r="20" spans="1:4" x14ac:dyDescent="0.25">
      <c r="A20" s="24" t="s">
        <v>12</v>
      </c>
      <c r="B20" s="24"/>
      <c r="C20" s="15"/>
      <c r="D20" s="15"/>
    </row>
    <row r="21" spans="1:4" x14ac:dyDescent="0.25">
      <c r="A21" s="14"/>
      <c r="B21" s="14"/>
      <c r="C21" s="7"/>
      <c r="D21" s="7"/>
    </row>
    <row r="22" spans="1:4" x14ac:dyDescent="0.25">
      <c r="A22" s="2" t="s">
        <v>0</v>
      </c>
      <c r="B22" s="2" t="s">
        <v>15</v>
      </c>
    </row>
    <row r="23" spans="1:4" x14ac:dyDescent="0.25">
      <c r="A23" s="2" t="s">
        <v>13</v>
      </c>
      <c r="B23" s="2" t="s">
        <v>16</v>
      </c>
    </row>
    <row r="24" spans="1:4" x14ac:dyDescent="0.25">
      <c r="A24" s="2" t="s">
        <v>14</v>
      </c>
      <c r="B24" s="2" t="s">
        <v>17</v>
      </c>
    </row>
    <row r="27" spans="1:4" x14ac:dyDescent="0.25">
      <c r="C27" s="16" t="s">
        <v>19</v>
      </c>
    </row>
    <row r="28" spans="1:4" x14ac:dyDescent="0.25">
      <c r="C28" s="16" t="s">
        <v>18</v>
      </c>
    </row>
  </sheetData>
  <mergeCells count="7">
    <mergeCell ref="A19:B19"/>
    <mergeCell ref="A20:B20"/>
    <mergeCell ref="C7:D7"/>
    <mergeCell ref="A5:D5"/>
    <mergeCell ref="A4:D4"/>
    <mergeCell ref="B7:B8"/>
    <mergeCell ref="A7:A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CAMfphSes39a9+xHy411BmuGfRSI/UdB36RwEg5KgQw=</DigestValue>
    </Reference>
    <Reference Type="http://www.w3.org/2000/09/xmldsig#Object" URI="#idOfficeObject">
      <DigestMethod Algorithm="http://www.w3.org/2001/04/xmlenc#sha256"/>
      <DigestValue>YPUgWNvUF877Gl0RN2KEOlyS3FlLQm1FoqS10N3bS4s=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yfpGuO3Y6tG8c+62JbB7uwjoD+dIlryvyT5bBtKKRQQ=</DigestValue>
    </Reference>
  </SignedInfo>
  <SignatureValue>goYnnZz3QxGHwk8Qyq6TYArMdEiHAigIRxTXw/B8Cyj8Pep2FY6wuQli27JHQDORng2xwXAFTjOJ
sPWO/M6DxTTaBgtACbFOWBQItbXKaF1t6uLN3kn88fLTU8noFfeKCXaZOO2pMibStDMOiPrSlRw2
ypYHvRti59KlL/wMqKRl3KUd8JGESqYtcVWOjb/HNwJ3nSMKDHVeyv2hqSC3GynAX/vDE44hyETp
3b5WGI0s4Asskw/bK4D5mEKcaPguKfVyjrBn4coShNexJ6IRT7ccwBCNPt/CcExkLfdImkE5HmNP
opxuchFe7WwupToF2VIK2BM8Godbuxs1VL6TgQ==</SignatureValue>
  <KeyInfo>
    <X509Data>
      <X509Certificate>MIIIjjCCBnagAwIBAgIIPpKzrOgvK5UwDQYJKoZIhvcNAQELBQAwWjEaMBgGA1UEAwwRQ0EtRE9DVU1FTlRBIFMuQS4xFjAUBgNVBAUTDVJVQzgwMDUwMTcyLTExFzAVBgNVBAoMDkRPQ1VNRU5UQSBTLkEuMQswCQYDVQQGEwJQWTAeFw0yNDA2MjUxNDUxMDBaFw0yNjA2MjUxNDUxMDBaMIG9MSUwIwYDVQQDDBxNQVJDT1MgQUxFWCBTSUxWQSBET1MgU0FOVE9TMRIwEAYDVQQFEwlDSTc5ODA2ODIxFDASBgNVBCoMC01BUkNPUyBBTEVYMRkwFwYDVQQEDBBTSUxWQSBET1MgU0FOVE9TMQswCQYDVQQLDAJGMjE1MDMGA1UECgwsQ0VSVElGSUNBRE8gQ1VBTElGSUNBRE8gREUgRklSTUEgRUxFQ1RST05JQ0ExCzAJBgNVBAYTAlBZMIIBIjANBgkqhkiG9w0BAQEFAAOCAQ8AMIIBCgKCAQEAtLHpzCzRW5LprdGOtUEWM5meUOkgV6blotrce7YpRV18mBIzV10ffxBcqMEHaWH++NhY/HGPRVdqyfcx9Cp1hEt0bG0d8d1niI886WBH+Bz70ATq72xIr0YWWY3LfmXhiVLh0sF4ZaCXnuOqclUudAuqoCsbHbMGu+tfLtKmN0UZk6mgwPsv2qHoVyqBG5L4DgkZ2HYHtni1ZTAM7z6AXQiGyTVrm02z/yenJ3cV84ijg9hxSlB0eYVzRJ39gc6XzFi/fA2FYLqE3uKaLpmPvCtPIxOr/Ny5Ue3V1EkcNjbzSiOMBGkE9p0DYsqQNX7zizze5ZpdzEAd0xi7tJWsKQIDAQABo4ID8jCCA+4wDAYDVR0TAQH/BAIwADAfBgNVHSMEGDAWgBShPYUrzdgslh85AgyfUztY2JULezCBlAYIKwYBBQUHAQEEgYcwgYQwVQYIKwYBBQUHMAKGSWh0dHBzOi8vd3d3LmRpZ2l0by5jb20ucHkvdXBsb2Fkcy9jZXJ0aWZpY2Fkby1kb2N1bWVudGEtc2EtMTUzNTExNzc3MS5jcnQwKwYIKwYBBQUHMAGGH2h0dHBzOi8vd3d3LmRpZ2l0by5jb20ucHkvb2NzcC8wVQYDVR0RBE4wTIEebWFyY29zLnNhbnRvc0BvbGl2YXJpY2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OzY72Egqir3rwme2DJoV96IEy9EwDgYDVR0PAQH/BAQDAgXgMA0GCSqGSIb3DQEBCwUAA4ICAQACNnjn/39oau0v2OZeImsOMOV/5XFZbDKM8AQf9lWrsUyEhaz7MdU2zrkwmDQr7z45X5Tb8TtwQRhe8/QPRG7pmnRHjn8A46WbFE9T5+ULOLq7vTteHzSfz7e/eQp0hRW3LQx/ccbY451TCl2p5AfeZ6d9+2Wudz7Gu2Yj1GgP4WWsDg6kaG1SsxIAkL/+yzgAM47HcsQGpeYIds5KhA0wBRhvCC1ui5zS9OmSlbAndTSfRMF47WrJWrUVr5tmSZ1CCD6NR/rKW6E78BRtIyGiS2Dbex+oQY8fLnZkxt4dgkHUIFITZNSsIHuOc1H21JDdNFdC+kZngbUp51+u5f51NkEoxePknaiWmve/L5jVU5l16+KI390rn24UJe317YLkefE53lpPAZ9eFFJAzv+anHYpwPQDnAF32jbHakXTCcMBIqIauhAChIVcgiS7/59Cu64nBYbTU4VWhtf6GDL9EyMWx7QpCmRNmH+sryT3YMsaa6MxYPIXi90zpOTaxqjLwh9ExhiSXJXfy7331FsarvPa2Mavy/PfLJGNOhZcZEM7Y+yzFEUfylY7QP4ZcuHjs0hsMkCxla0X8eQ/b6+JSn1luAnvHBedvJabQqZ+QRNDjqyZJwW7XLzXxqiueFThMoQ9LuETdoAh31pSxSpapYP5SLjwil1n2zvqTi69t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5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</Transform>
          <Transform Algorithm="http://www.w3.org/TR/2001/REC-xml-c14n-20010315"/>
        </Transforms>
        <DigestMethod Algorithm="http://www.w3.org/2001/04/xmlenc#sha256"/>
        <DigestValue>+yfhXIU9WxM3C0qdrb8zRHHU8EyP/M95SQLxX9iyFDs=</DigestValue>
      </Reference>
      <Reference URI="/xl/calcChain.xml?ContentType=application/vnd.openxmlformats-officedocument.spreadsheetml.calcChain+xml">
        <DigestMethod Algorithm="http://www.w3.org/2001/04/xmlenc#sha256"/>
        <DigestValue>8xTSd+3lCz2gVUsBsWDytL1BVDZeJQ6IuSycBHQ/uFE=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uEWhPa2CRPycZUwIXgwvhSMgr1rdQPEwTJACNKzUPYY=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UoJHvtRVk5+If4VAc3M5IBAOwLOBOrEqlBhz6dSPi+g=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YJijZ6Kc6WWjv/21T1u5rPAARt/BMHONBqYE9MZflgY=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IhZ9L7inHwlykUdbNm7rmh7eeZ3i6/Pdj4xxmOOT6Nk=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o1kosnKY/22z6/o8X+oXjEyycnGeyWm0bGouKmtkvac=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kg27kbbc6lERD5pTWi4QWTDxmYQ0Af8/C3axX1CiI9I=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O0rQ4P9yyJEcKsDYmL6qXt1OB1FtHZKG36M2WDhPgQw=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pPuS/fWH2dY4x/nsOQ6MZNdGAk8UmvVYeFysGUj8Cdo=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FeAYy/9S/3tt9MXMg/l77Vq//0TJYRXYX9hUFQFAumo=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qo+m4lOVPkiZkJwCuBKUBs8DVPjhm/AWsnbqdT58Iyo=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4q+aoBMs1ZMMldlVYwORs14UcyqdB7qssFl6ghONXCs=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8zsJLkT+BHO7uBSsfFU44s8zluL3s5bGvA2rtL6gmZs=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iMCUmIHKyywYuDPgXKfcnO29ILs5tN4xv+r6l5f1piE=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esUjPcOrw7AXbZodrP7TVxrl0rqSJrURefe53fAiEl0=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7sKwM20nq01aEqJye0xNahNi+BXbZOEsG3Gc0gvIZSY=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UfAYG5TqLEgI/m18eLRZggylcREOXdj0/01mWoKQSro=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9XBrZq9dt8wUNhjXHcWJofSDGbHH5euePSvjGZbqig4=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UuLCfkwlG15DQW3QkDTBr58ys3cTzKj9EWAVKFQK08A=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NIS5xSaQrYkPXDrMcT6VyAEggbykKCTthB4wFtDrIPs=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IWnf/NmJnzHfIX2TOxngF3MJpl3WT7sVf3K0wyZv8xM=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HJZJiq6hOapnq092zn8s30ZDAAoAEtPCBwc6dO8+vJA=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QrglwdmQlC3QDS6+0MAxkpa0bI3A2MLeimdrAkvsbM0=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Una8lTYbVrx9I+zWJ6HvtJoXQoRGD8Eh2+3VtZveA4Y=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VJdfVYgWcRPXSeU/GTZXQzM3xvxVeNOCsEjHxxDt1os=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a/YKbYXkrupaBvV6gse5O2ZdPY2uIATTcNT0gVfmW7c=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dhe9XRawbFQGDFDri15uqJ4szxQ2azVXcW1EmWMrDY8=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buU1UgH7iyUs/csdHRpo6YDFjBJ6/uZE/Frd7JLX8ZA=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QTSMcjjwOKjfuW5bj526NMsk+UVd71RER3X+VTxABp8=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cZcbcXpgqwts1Vq+OfGvroLjNRkEI6VjVQN12ljIDhI=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D/NfEn3lcjFh8n7qBtthraUso76ZqofdaP7grOKzptc=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ob1rhAGIBbyN9n7OuJGBv3NYC9e5s3SuItz0lYnnuaQ=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ZYEIlHZ0K/EmXTgigWowxqLW/ZJNB0MmiFkR895PbTA=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LXOvtAFww4casYRP7Uv7DGZtMY1ga7IwKv5xzvfeBbE=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tUDkzhJCZVALzPabCBXEInBa5DOr2PAHH9kvuuiFJU8=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AQREbgmE2cXWG/RjeqgL2HFjOymkTpQfZSv9+wFiKgY=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DqrogjkKt/kVuH9LfyyEe+vmZe8bT3VTx0IoBG3w+fI=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5NOiitlKZVUcQ6Z9rhHC/9UaFxSXUL4YPQ2o+nEWv9Q=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+QvE+PcN6+bFEp6DwnB3+F8EnNWKlwcz2zRIXj99GVQ=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YqzZvP22EjZCYmR43f7JR3FFX/ohqPUHNApFpRUgUdk=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4CgnbMXJbX0MQ1ZiRU1m095/43L5Q1y8gduJqvJJaRs=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qO3U1nV50kyMvyxrdIqdxO94F97WVqqMo6FM8L2Y5L4=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Q95nZTjIpTKhNgvV+72auwlgB+/HfmVhaN6qcFfIf6g=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BmgtaG9aG9U4EgvF5QviSQfps4lrfSzJldmxUuBjPLQ=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46tnm0b5HrWh3WFcydtoEjEfe/Jshu2idd5d7VuyHRA=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o+JF0aDkPHbYYDwtZhvsO+TP+2Qw3fpRm9HFDRxsebs=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c//JT6VEUbfK3RBCpoOfguYfqqe6V1vwoGaqMFehs4g=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xO18yx8BgA7FMS9osa/o9Lqv2K5FhVMt29n9bi1a5kk=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jTv+D8e7AFAG/KBS9k9Z8uVMWH8O6D97WakI2POYjGY=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/R9xj1S+5N1iVLcT3PpQUMDkigK48+Pnti5LWhWrBFo=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mvkZ88ZRWHIEQdRry0WWo4KK7qP6W5u3xJPBxRv1xUw=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0H0nGvHW3d1OZtTTy0zvZm9ewdSMrlCaMoQczYWNhI4=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1+5Ko+sSap+14bMGVouquLnVMrFNOLA/bTI/V5SkEaw=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3OcljJYQh6qr/F8cZBYACv/pN6Cmwo0C+9gHOmPGZeQ=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gRl7B/F+YjYaDAnSvO2uxZuiKFj4T1mcLmtHM+lM7q4=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7fmcEMf8imb1+csF+FfsElR5MMtGLTkOUAndssfpW5k=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7BDn222BR/90eL2ME+h8p4roqMC2rtBfYHGslNxZgu4=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UcxjalvQHbfk09yC/f9zLZyqgnxOv+1SpFl9hJCd/vY=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GQMATOzbL0Z2rYACfw7WbCSXn23qQf57cCtbXhY76f4=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ekO9bEizaw3MbCINyGx4zbsYqNZd8asYHNcvIMC/nkU=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wd2Tt7As+4TVyKh/zCGzJxnuWiHmhwr8UOI06P/RknA=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N/vb25hF9TLh8rcXZqMWWDcQ8nLskWyIwyhGhEqFfGM=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2AoxTwOW0h0sj0h/c+T9n6m3A5Fk2UnAgE05PZ8dHsE=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YLXS5r3cSfJuMvvszBwiQpxnRgsixf0TWg91AEhKayE=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6JkWdzCxkNGpdmT/X+WGjiFl8xn/C28VnYuE4vKGsG0=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R3c9kctmPxgz5Z/s0vZ9EB3/w+cwsBu6DzjMP2QOCJQ=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u3ajSYfxZK5JKyGeE0XcH2T90VfD5aaX6JysSgGalp4=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yzpDlrNenADU9a98KMrsIdESHRZB4ZQa0RvLyTXJouo=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SbNGzVzleC+mG74l0C3KVG//MaZYl15KI77j3BEwkDE=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b+Elr4ILTPzFz5u9LUC0N021Cbfs48dUDlRFIWDks8E=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paetZHS4xThYd4tGg0W8B9/S61wL3SSmfWUpUEh0kkk=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XYGVFtybXK0lBUw977RN6uwVV8cC+XoxVAqwS7KIlfk=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RbXGWP6hoRaTSwwDGBqiIXSjQMv96JhkFP7BJky3pWc=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G4b1CE54VBlvEn7xz4MTIlUnKefQzOP5xTL1XRHC1aY=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S3Kmcs+qQox7V4vc8ztlDH4Rvkk7yx/NH7oAuCvVFE4=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NTjiJvooElqqrb4u015z61SaGI1hgzn8g+ioO3T1bnY=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/m8Krmq6pjRmryt0hEH63frUxw+qm9tVM7AErO58lmI=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GX+znefG/u6T42JpXKg9yBzQK53B829MlvGN2Pjcu0U=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I1EJsNWkiMQ5e1eybh/e4ZEuzSNixgEzYBjg8JhvV5c=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I1EJsNWkiMQ5e1eybh/e4ZEuzSNixgEzYBjg8JhvV5c=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I1EJsNWkiMQ5e1eybh/e4ZEuzSNixgEzYBjg8JhvV5c=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LmGXS2AevJ8bHo22akrRaHfmIJsRkwlySZl/bca7VvI=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DLxw1wAPwN0q3D7/s4k2pQfHGTOViG6ki6heQiCuAVk=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TA4vGo5nrQZh1BqmQLvGDveT2Csf+tatHPLN4qoSJhw=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ihK/ELnz7ouOue/tW1F2eUbEiTyCssYh1d/HK4NBDOc=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gmIn9PQM29lX7nK6oq8OFcgXoEFQ1xEWXY2c8ErRXhU=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jeURavGZWB0ghjTlP2eqExiqF31BclI0fL0olUUgxhs=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Hcqrv0fG1wf7TB+5lndW/RBcqGn783Aq74IK6bLj9z8=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WIkuQKwMmWdYWKpowTZD8CZurMknBcrjUX9CjohyuPw=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3AT3Ly+NdfqXwJUixeP+y4FPgO2oc/2/m2F0yguodOg=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zHXU/5DTfRshFG5PnsFPDI4aXIolSY05IZ72akg93NQ=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mbLLbKVE9PpDPgaq+/YsZEuBkAQNFTyboptm1gq3MHU=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toC2EO+UY8ALSNEi68BhxC/AjY9NTM+pL7gM9ScDvpA=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aN+OHZ6JWVb6NbFBRUeJl6+yEn1W/b1/VakSvJsnpfk=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pTxS1y84iR2ip3F0OTN3Uvjf0JwTLNA3XkXnT26L6pM=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HW9oQ/vxuokQ0jVrP+H7x5vFgYPWl313D14ca63G1Wo=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b1GXG31wpN+n3TOpvTEaWGQgrkkCmr0geE5ebYQgmho=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PIR8a5HJKNS/Q2GFVGdy2aVRttpcWxhlq62Q3QpG3RI=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deq+0F5CygyfP7cxlmE3dW73d9b60xNjQLR4PxnQMyk=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GlK7Gx58jaF82/cEzG9QYdIjdzJDPkAUSk72c087HS0=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007EGAeHCtkhjXz20OS93Iqq5yrVGqi9v5n0C5T4wrc=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Q77qt4WOgksF4kVPnAdUcxp5qBh9XI6tUvbA6QOLdA8=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m/UJwWL7l6ginbhW0nM+FRtwLc7krxgJyMj8KhwUMzM=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9tQO1xbHARi2O7QhpoejsvG4Pmh4FrWf3cujf4+BabM=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xSnp1mwbQ5KM/Ti3KG1dGIl35nnoNyCcRH8CnrhdLv8=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Ovf1WklOOkPLqDc1BaQfRnvBci1tOHQp2oXGMOaxyWs=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VgLfhlGFcrLdI1pR1vUbnj8TVlHSD4BMwMffRDmqyXw=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Zcfz8NPmLDupIGBvE8egMh8hb0Y03KNkvzgLEcilro0=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1lnM10PC+r0HYvUfRfHaU7nMT6L6ZpWQY4PCj/Il9h8=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Rj3TK2536rWC/CDHhi6nS94nyacZ4gOWy55XGDDhwJg=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L5WqvFjvwj7TypHfZexDVBB+00ABSjPPQPcFFySmL70=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VTXMkSR1VIUiQkDaLqUCF0cI/XHLPqkSFhNTxFkvUjs=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4ciA+9Iu1KWjapquNrTkx7tZLOQqV22Zbcf/XLOb9ik=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4ciA+9Iu1KWjapquNrTkx7tZLOQqV22Zbcf/XLOb9ik=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x9quFgLTtx8AsqfT7JThoKHTIEMiRXCDowFbm7xXjWs=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S5t6K3nRq1QE0SD8E4Ws56X3ve1zw0pw+6GmFQs7A04=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7NvmlEWTzL8okejcc7tEyKetBI8VtnWijYsRhSgJKFc=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q6M+7ZUFYqMl5QtLyGNJWolWwAk9UBUI9H1dGHjzwgo=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toC2EO+UY8ALSNEi68BhxC/AjY9NTM+pL7gM9ScDvpA=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GggowLrnaOR1FbR8CRz973KPawc72jZR7QHn+k7kRFw=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Z85UKkefb5jxhUA3uHPEQaMReKnzmgvWGEIVvWfgc4o=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stJgOEjBgwEk0YFjYgNWi89W2hPA8T+UyH+fsqa56ac=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pvJO4wWLXMh45oU+TQjVL2TiRQhrOH0GrUwUn9pY3TM=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3ekNZWxQIAKhRj/Nty2JL9OJBvnGJZDBVn1rX5EEdpc=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4nkKpEzxhZLpYpwnu8zaN3ytwoIjZfzBXidlMiIpM7Q=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60xAfymNGO2dm6gqAjQVmiR474HmOr1ocr1ucrSE2VQ=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MDiGwocXBE/7p9sIvf8qWhDeFaOgDWV0ZI89auUnDUs=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rCAGGTjbmZHZcA+gFF+myFcLDpquKTx9B0amS5VkUOw=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u3R4prJu3byKZiQqu993pxsVXw/w+r6tzaUFwNc0gCo=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t1cBhfxpFh2gbUcXpVFgPlHFNrVnjaehu6WzVo4DbbU=</DigestValue>
      </Reference>
      <Reference URI="/xl/media/image1.png?ContentType=image/png">
        <DigestMethod Algorithm="http://www.w3.org/2001/04/xmlenc#sha256"/>
        <DigestValue>eWryAxmFZ7aSml8G4vK5124bOZZP5QNa3qURCTDPG7g=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Hou7dlvh8kxyp5ghO69X/DAK5JtMuj+B3vIT7cmc1Mw=</DigestValue>
      </Reference>
      <Reference URI="/xl/styles.xml?ContentType=application/vnd.openxmlformats-officedocument.spreadsheetml.styles+xml">
        <DigestMethod Algorithm="http://www.w3.org/2001/04/xmlenc#sha256"/>
        <DigestValue>MgtGjxu6xp8ZD71rveUG4wV/XzNOmxl8tergkWcGXdM=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MqpVNWbQhZzw/IAM+HwTjS3Ecb/rnqM4zJ1Lzu9r+3M=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3INocKOxvuMzkikn23vwCa2rOQiYLEN4L9XqCWZLg8k=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2024-11-14T19:02:58Z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legales</SignatureComments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2024-11-14T19:02:58Z</xd:SigningTime>
          <xd:SigningCertificate>
            <xd:Cert>
              <xd:CertDigest>
                <DigestMethod Algorithm="http://www.w3.org/2001/04/xmlenc#sha256"/>
                <DigestValue>pnPwciPOyFdt0+dR0dkFIfN1sX6PHVxiqM//pohjEI4=</DigestValue>
              </xd:CertDigest>
              <xd:IssuerSerial>
                <X509IssuerName>C=PY, O=DOCUMENTA S.A., SERIALNUMBER=RUC80050172-1, CN=CA-DOCUMENTA S.A.</X509IssuerName>
                <X509SerialNumber>4508863732162440085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legales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E8EAA6690C13942A58AFF8D4D24AD77" ma:contentTypeVersion="11" ma:contentTypeDescription="Crear nuevo documento." ma:contentTypeScope="" ma:versionID="58a06cea06117f5aa89a7390faf39878">
  <xsd:schema xmlns:xsd="http://www.w3.org/2001/XMLSchema" xmlns:xs="http://www.w3.org/2001/XMLSchema" xmlns:p="http://schemas.microsoft.com/office/2006/metadata/properties" xmlns:ns2="2c2c901d-b45e-476a-9009-e94d95b2cc83" xmlns:ns3="b1daf29f-4780-4e6a-ab13-ad340ed95c8a" targetNamespace="http://schemas.microsoft.com/office/2006/metadata/properties" ma:root="true" ma:fieldsID="0189f24716b09f3aeaa765a5756edd52" ns2:_="" ns3:_="">
    <xsd:import namespace="2c2c901d-b45e-476a-9009-e94d95b2cc83"/>
    <xsd:import namespace="b1daf29f-4780-4e6a-ab13-ad340ed95c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2c901d-b45e-476a-9009-e94d95b2cc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f9e54929-1326-44d3-a30e-07750ad546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daf29f-4780-4e6a-ab13-ad340ed95c8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ffb16e-5fe1-4c39-af72-2ae562740c4f}" ma:internalName="TaxCatchAll" ma:showField="CatchAllData" ma:web="b1daf29f-4780-4e6a-ab13-ad340ed95c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13204C-CD9A-440D-9023-3FBE5AEAA26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18223F-4C1A-48FE-9AC0-9C15535038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2c901d-b45e-476a-9009-e94d95b2cc83"/>
    <ds:schemaRef ds:uri="b1daf29f-4780-4e6a-ab13-ad340ed95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Celsa Zavan</cp:lastModifiedBy>
  <cp:lastPrinted>2024-08-14T19:55:19Z</cp:lastPrinted>
  <dcterms:created xsi:type="dcterms:W3CDTF">2022-02-23T18:35:31Z</dcterms:created>
  <dcterms:modified xsi:type="dcterms:W3CDTF">2024-11-13T21:19:45Z</dcterms:modified>
  <cp:contentStatus/>
</cp:coreProperties>
</file>