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C:\Users\leonardos\Downloads\SIV BCP Sep24\"/>
    </mc:Choice>
  </mc:AlternateContent>
  <xr:revisionPtr revIDLastSave="0" documentId="8_{35C59E51-D05E-4746-9787-54B8E9FA4DA4}" xr6:coauthVersionLast="47" xr6:coauthVersionMax="47" xr10:uidLastSave="{00000000-0000-0000-0000-000000000000}"/>
  <bookViews>
    <workbookView xWindow="-108" yWindow="-108" windowWidth="23256" windowHeight="12456" xr2:uid="{DE8545B0-09A7-4DEF-B5B5-E7DAC55876A6}"/>
  </bookViews>
  <sheets>
    <sheet name="Hoj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7" i="1" l="1"/>
</calcChain>
</file>

<file path=xl/sharedStrings.xml><?xml version="1.0" encoding="utf-8"?>
<sst xmlns="http://schemas.openxmlformats.org/spreadsheetml/2006/main" count="70" uniqueCount="67">
  <si>
    <t>Información General de la Entidad</t>
  </si>
  <si>
    <t>1. IDENTIFICACIÓN</t>
  </si>
  <si>
    <t>Nombre o Razón Social:</t>
  </si>
  <si>
    <t>Antecedentes de la Constitución y Reformas Estatutarias:</t>
  </si>
  <si>
    <t>RUC:</t>
  </si>
  <si>
    <t>Actividad Principal según registro de inscripción en el RUC:</t>
  </si>
  <si>
    <t>Actividad/es Secundaria/s según inscripción en el RUC:</t>
  </si>
  <si>
    <t>Domicilio Legal:</t>
  </si>
  <si>
    <t>Telefono:</t>
  </si>
  <si>
    <t>Fax:</t>
  </si>
  <si>
    <t>E-mail:</t>
  </si>
  <si>
    <t>Sitio web:</t>
  </si>
  <si>
    <t>2. ADMINISTRACIÓN</t>
  </si>
  <si>
    <t>Cargo</t>
  </si>
  <si>
    <t>Nombre y Apellido</t>
  </si>
  <si>
    <t>Representante(s) Legal(es)</t>
  </si>
  <si>
    <t>Presidente</t>
  </si>
  <si>
    <t>3.CAPITAL Y PROPIEDAD</t>
  </si>
  <si>
    <t>En Guaraníes</t>
  </si>
  <si>
    <t>Capital Social</t>
  </si>
  <si>
    <t>Capital emitido</t>
  </si>
  <si>
    <t>Capital Suscripto</t>
  </si>
  <si>
    <t>Capital integrado</t>
  </si>
  <si>
    <t>Valor nominal de las acciones</t>
  </si>
  <si>
    <t>3.1 COMPOSICIÓN ACCIONARIA (Accionistas que detentan el diez (10) por ciento o 
más de participación en el capital)</t>
  </si>
  <si>
    <t>N°</t>
  </si>
  <si>
    <t>Accionista</t>
  </si>
  <si>
    <t>Cantidad de acciones</t>
  </si>
  <si>
    <t>Clase</t>
  </si>
  <si>
    <t>Voto</t>
  </si>
  <si>
    <t>Monto</t>
  </si>
  <si>
    <t xml:space="preserve">4. </t>
  </si>
  <si>
    <t xml:space="preserve">AUDITOR EXTERNO INDEPENDIENTE </t>
  </si>
  <si>
    <t>4.1</t>
  </si>
  <si>
    <t>AUDITOR EXTERNO INDEPENDIENTE DESIGNADO</t>
  </si>
  <si>
    <t>4.2</t>
  </si>
  <si>
    <t>NUMERO DE INSCRIPCIÓN EN EL REGISTRO DE LA CNV</t>
  </si>
  <si>
    <t>ANEXO B</t>
  </si>
  <si>
    <t>MODELOS DE ESTADOS FINANCIEROS BÁSICOS</t>
  </si>
  <si>
    <t>VILUX S.A.</t>
  </si>
  <si>
    <t>CONSTITUCIÓN:  17/02/1998                                           _INSCRIPCION EN EL  REGISTRO DE PERSONAS JURIDICAS Y ASOCIACIONES bajo el número 127 al folio 1.346, Serie "A"  en fecha  23 de marzo de 1998</t>
  </si>
  <si>
    <t>80017740-1</t>
  </si>
  <si>
    <t xml:space="preserve">Fabricacion de otros productos de vidrios n.c.p. </t>
  </si>
  <si>
    <t>Comercio al por mayor de otros productos n.c.p.</t>
  </si>
  <si>
    <t>Pitiantuta N° 637 y Dr. Marcos Sosa - Fdo. De la Mora</t>
  </si>
  <si>
    <t>021 5188000</t>
  </si>
  <si>
    <t>www.vilux.com.py</t>
  </si>
  <si>
    <t>contabilidad@vilux.com.py</t>
  </si>
  <si>
    <t>Carlos Alfredo Costa Flores</t>
  </si>
  <si>
    <t>Director</t>
  </si>
  <si>
    <t>Síndico</t>
  </si>
  <si>
    <t>Plana Ejecutiva</t>
  </si>
  <si>
    <t>*Gerente</t>
  </si>
  <si>
    <t xml:space="preserve">Sebastian Costa Candia </t>
  </si>
  <si>
    <t>Carlos Ruffinelli</t>
  </si>
  <si>
    <t>Leonardo Salomon</t>
  </si>
  <si>
    <t>CARLOS ALBERTO COSTA FLORES</t>
  </si>
  <si>
    <t>SEBASTIÁN COSTA CANDIA</t>
  </si>
  <si>
    <t>A</t>
  </si>
  <si>
    <t>B</t>
  </si>
  <si>
    <t>BCA - Benítez Codas &amp; Asociados</t>
  </si>
  <si>
    <t>AE015</t>
  </si>
  <si>
    <t xml:space="preserve">Carlos Alfredo Costa Flores - Leonardo Salomon </t>
  </si>
  <si>
    <t>Información al 30 de setiembre de 2024.-</t>
  </si>
  <si>
    <t>* Poder General de Administración, procolizado en la Direccion General de Registros Publicos - Inscripción de Poderes en fecha 18 de julio de 2022; N° 763 folio 4253 Serie F</t>
  </si>
  <si>
    <t>% de partcipación del Capital integrado (**)</t>
  </si>
  <si>
    <t>(**) Se informa que el acta de la asamblea celebrada el 25 de marzo de 2024 está pendiente de protocolización. En dicha reunión, se acordó destinar las utilidades obtenidas durante los periodos 2022 y 2023 al aumento de Capital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</si>
</sst>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69" formatCode="_-* #,##0\ _€_-;\-* #,##0\ _€_-;_-* &quot;-&quot;\ _€_-;_-@_-"/>
  </numFmts>
  <fonts count="13" x14ac:knownFonts="1">
    <font>
      <sz val="11"/>
      <color theme="1"/>
      <name val="Calibri"/>
      <family val="2"/>
      <scheme val="minor"/>
    </font>
    <font>
      <b/>
      <sz val="10"/>
      <name val="Arial"/>
      <family val="2"/>
    </font>
    <font>
      <sz val="11"/>
      <color theme="1"/>
      <name val="Calibri"/>
      <family val="2"/>
      <scheme val="minor"/>
    </font>
    <font>
      <u/>
      <sz val="11"/>
      <color theme="10"/>
      <name val="Calibri"/>
      <family val="2"/>
      <scheme val="minor"/>
    </font>
    <font>
      <sz val="11"/>
      <color rgb="FFFF0000"/>
      <name val="Calibri"/>
      <family val="2"/>
      <scheme val="minor"/>
    </font>
    <font>
      <sz val="10"/>
      <color theme="1"/>
      <name val="Arial"/>
      <family val="2"/>
    </font>
    <font>
      <b/>
      <u/>
      <sz val="10"/>
      <color theme="1"/>
      <name val="Arial"/>
      <family val="2"/>
    </font>
    <font>
      <b/>
      <sz val="10"/>
      <color theme="1"/>
      <name val="Arial"/>
      <family val="2"/>
    </font>
    <font>
      <b/>
      <sz val="10"/>
      <color rgb="FF000000"/>
      <name val="Arial"/>
      <family val="2"/>
    </font>
    <font>
      <sz val="10"/>
      <color rgb="FFFF0000"/>
      <name val="Arial"/>
      <family val="2"/>
    </font>
    <font>
      <sz val="8"/>
      <color theme="1"/>
      <name val="Times New Roman"/>
      <family val="1"/>
    </font>
    <font>
      <b/>
      <sz val="12"/>
      <color rgb="FF000000"/>
      <name val="Calibri"/>
      <family val="2"/>
    </font>
    <font>
      <sz val="8"/>
      <color theme="1"/>
      <name val="Arial"/>
      <family val="2"/>
    </font>
  </fonts>
  <fills count="2">
    <fill>
      <patternFill patternType="none"/>
    </fill>
    <fill>
      <patternFill patternType="gray125"/>
    </fill>
  </fills>
  <borders count="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s>
  <cellStyleXfs count="4">
    <xf numFmtId="0" fontId="0" fillId="0" borderId="0"/>
    <xf numFmtId="0" fontId="3" fillId="0" borderId="0" applyNumberFormat="0" applyFill="0" applyBorder="0" applyAlignment="0" applyProtection="0"/>
    <xf numFmtId="169" fontId="2" fillId="0" borderId="0" applyFont="0" applyFill="0" applyBorder="0" applyAlignment="0" applyProtection="0"/>
    <xf numFmtId="9" fontId="2" fillId="0" borderId="0" applyFont="0" applyFill="0" applyBorder="0" applyAlignment="0" applyProtection="0"/>
  </cellStyleXfs>
  <cellXfs count="43">
    <xf numFmtId="0" fontId="0" fillId="0" borderId="0" xfId="0"/>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7" fillId="0" borderId="1" xfId="0" applyFont="1" applyBorder="1" applyAlignment="1">
      <alignment horizontal="center" vertical="center"/>
    </xf>
    <xf numFmtId="0" fontId="5" fillId="0" borderId="2" xfId="0" applyFont="1" applyBorder="1" applyAlignment="1">
      <alignment horizontal="center" vertical="center"/>
    </xf>
    <xf numFmtId="0" fontId="7" fillId="0" borderId="3" xfId="0" applyFont="1" applyBorder="1" applyAlignment="1">
      <alignment horizontal="center" vertical="center"/>
    </xf>
    <xf numFmtId="0" fontId="5" fillId="0" borderId="1"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7" fillId="0" borderId="3" xfId="0" applyFont="1" applyBorder="1" applyAlignment="1">
      <alignment horizontal="centerContinuous" vertical="center"/>
    </xf>
    <xf numFmtId="0" fontId="7" fillId="0" borderId="3" xfId="0" applyFont="1" applyBorder="1" applyAlignment="1">
      <alignment horizontal="center" vertical="center" wrapText="1"/>
    </xf>
    <xf numFmtId="0" fontId="5" fillId="0" borderId="3" xfId="0" applyFont="1" applyBorder="1" applyAlignment="1">
      <alignment horizontal="center" vertical="center"/>
    </xf>
    <xf numFmtId="41" fontId="5" fillId="0" borderId="3" xfId="2" applyNumberFormat="1" applyFont="1" applyBorder="1" applyAlignment="1">
      <alignment horizontal="center" vertical="center"/>
    </xf>
    <xf numFmtId="41" fontId="5" fillId="0" borderId="3" xfId="0" applyNumberFormat="1" applyFont="1" applyBorder="1" applyAlignment="1">
      <alignment vertical="center"/>
    </xf>
    <xf numFmtId="10" fontId="5" fillId="0" borderId="3" xfId="3" applyNumberFormat="1" applyFont="1" applyBorder="1" applyAlignment="1">
      <alignment horizontal="center" vertical="center"/>
    </xf>
    <xf numFmtId="41" fontId="7" fillId="0" borderId="4" xfId="0" applyNumberFormat="1" applyFont="1" applyBorder="1" applyAlignment="1">
      <alignment vertical="center"/>
    </xf>
    <xf numFmtId="0" fontId="8" fillId="0" borderId="0" xfId="0" applyFont="1" applyAlignment="1">
      <alignment horizontal="center" vertical="center"/>
    </xf>
    <xf numFmtId="0" fontId="8" fillId="0" borderId="0" xfId="0" applyFont="1" applyAlignment="1">
      <alignment vertical="center"/>
    </xf>
    <xf numFmtId="0" fontId="5" fillId="0" borderId="0" xfId="0" applyFont="1"/>
    <xf numFmtId="0" fontId="8" fillId="0" borderId="0" xfId="0" applyFont="1" applyAlignment="1">
      <alignment horizontal="right" vertical="center"/>
    </xf>
    <xf numFmtId="0" fontId="9" fillId="0" borderId="0" xfId="0" applyFont="1" applyAlignment="1"/>
    <xf numFmtId="0" fontId="4" fillId="0" borderId="0" xfId="0" applyFont="1" applyAlignment="1"/>
    <xf numFmtId="0" fontId="5" fillId="0" borderId="3" xfId="0" applyFont="1" applyBorder="1" applyAlignment="1">
      <alignment vertical="center"/>
    </xf>
    <xf numFmtId="0" fontId="5" fillId="0" borderId="3" xfId="0" applyFont="1" applyBorder="1" applyAlignment="1">
      <alignment vertical="center" wrapText="1"/>
    </xf>
    <xf numFmtId="0" fontId="9" fillId="0" borderId="0" xfId="0" applyFont="1" applyAlignment="1">
      <alignment horizontal="left" vertical="center"/>
    </xf>
    <xf numFmtId="0" fontId="9" fillId="0" borderId="0" xfId="0" applyFont="1" applyAlignment="1">
      <alignment vertical="center"/>
    </xf>
    <xf numFmtId="0" fontId="1" fillId="0" borderId="0" xfId="0" applyFont="1" applyAlignment="1">
      <alignment vertical="center"/>
    </xf>
    <xf numFmtId="169" fontId="7" fillId="0" borderId="3" xfId="2" applyFont="1" applyBorder="1" applyAlignment="1">
      <alignment horizontal="center" vertical="center"/>
    </xf>
    <xf numFmtId="41" fontId="7" fillId="0" borderId="0" xfId="0" applyNumberFormat="1" applyFont="1" applyBorder="1" applyAlignment="1">
      <alignment vertical="center"/>
    </xf>
    <xf numFmtId="0" fontId="10" fillId="0" borderId="0" xfId="0" applyFont="1" applyBorder="1" applyAlignment="1">
      <alignment horizontal="left" vertical="center" wrapText="1"/>
    </xf>
    <xf numFmtId="0" fontId="5" fillId="0" borderId="0" xfId="0" applyFont="1" applyBorder="1" applyAlignment="1">
      <alignment vertical="center"/>
    </xf>
    <xf numFmtId="0" fontId="12" fillId="0" borderId="0" xfId="0" applyFont="1" applyBorder="1" applyAlignment="1">
      <alignment vertical="center"/>
    </xf>
    <xf numFmtId="169" fontId="7" fillId="0" borderId="3" xfId="2" applyFont="1" applyBorder="1" applyAlignment="1">
      <alignment horizontal="center" vertical="center" wrapText="1"/>
    </xf>
    <xf numFmtId="0" fontId="7" fillId="0" borderId="3" xfId="0" applyFont="1" applyBorder="1" applyAlignment="1">
      <alignment vertical="center"/>
    </xf>
    <xf numFmtId="0" fontId="5" fillId="0" borderId="3" xfId="0" applyFont="1" applyBorder="1" applyAlignment="1">
      <alignment horizontal="left" vertical="center"/>
    </xf>
    <xf numFmtId="0" fontId="5" fillId="0" borderId="3" xfId="0" applyFont="1" applyBorder="1" applyAlignment="1">
      <alignment vertical="center" wrapText="1"/>
    </xf>
    <xf numFmtId="0" fontId="5" fillId="0" borderId="3" xfId="0" applyFont="1" applyBorder="1" applyAlignment="1">
      <alignment vertical="center"/>
    </xf>
    <xf numFmtId="0" fontId="3" fillId="0" borderId="3" xfId="1" applyFill="1" applyBorder="1" applyAlignment="1">
      <alignment vertical="center"/>
    </xf>
    <xf numFmtId="0" fontId="10" fillId="0" borderId="5" xfId="0" applyFont="1" applyBorder="1" applyAlignment="1">
      <alignment horizontal="left" vertical="center" wrapText="1"/>
    </xf>
    <xf numFmtId="0" fontId="10" fillId="0" borderId="0" xfId="0" applyFont="1" applyBorder="1" applyAlignment="1">
      <alignment horizontal="left" vertical="center" wrapText="1"/>
    </xf>
    <xf numFmtId="0" fontId="11" fillId="0" borderId="0" xfId="0" applyFont="1" applyAlignment="1">
      <alignment horizontal="center" vertical="center"/>
    </xf>
    <xf numFmtId="0" fontId="5" fillId="0" borderId="3" xfId="0" quotePrefix="1" applyFont="1" applyBorder="1" applyAlignment="1">
      <alignment vertical="center"/>
    </xf>
  </cellXfs>
  <cellStyles count="4">
    <cellStyle name="Hipervínculo" xfId="1" builtinId="8"/>
    <cellStyle name="Millares [0]" xfId="2" builtinId="6"/>
    <cellStyle name="Normal" xfId="0" builtinId="0"/>
    <cellStyle name="Porcentaje"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868680</xdr:colOff>
      <xdr:row>5</xdr:row>
      <xdr:rowOff>152400</xdr:rowOff>
    </xdr:to>
    <xdr:pic>
      <xdr:nvPicPr>
        <xdr:cNvPr id="1030" name="Imagen 1">
          <a:extLst>
            <a:ext uri="{FF2B5EF4-FFF2-40B4-BE49-F238E27FC236}">
              <a16:creationId xmlns:a16="http://schemas.microsoft.com/office/drawing/2014/main" id="{9BA5BE1B-B94E-BC52-B199-341E0321B5C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6212" t="10419" r="26126" b="9624"/>
        <a:stretch>
          <a:fillRect/>
        </a:stretch>
      </xdr:blipFill>
      <xdr:spPr bwMode="auto">
        <a:xfrm>
          <a:off x="388620" y="167640"/>
          <a:ext cx="868680" cy="822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www.vilux.com.py/" TargetMode="External"/><Relationship Id="rId1" Type="http://schemas.openxmlformats.org/officeDocument/2006/relationships/hyperlink" Target="mailto:contabilidad@vilux.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A928C-D320-488C-917F-24B7EC13B51A}">
  <dimension ref="A2:G58"/>
  <sheetViews>
    <sheetView tabSelected="1" topLeftCell="A4" workbookViewId="0">
      <selection activeCell="F55" sqref="F55"/>
    </sheetView>
  </sheetViews>
  <sheetFormatPr baseColWidth="10" defaultColWidth="11.44140625" defaultRowHeight="13.2" x14ac:dyDescent="0.3"/>
  <cols>
    <col min="1" max="1" width="5.6640625" style="1" customWidth="1"/>
    <col min="2" max="2" width="31.33203125" style="1" customWidth="1"/>
    <col min="3" max="3" width="20.6640625" style="1" bestFit="1" customWidth="1"/>
    <col min="4" max="4" width="27.88671875" style="1" customWidth="1"/>
    <col min="5" max="5" width="18.88671875" style="1" customWidth="1"/>
    <col min="6" max="6" width="27.109375" style="1" customWidth="1"/>
    <col min="7" max="7" width="13" style="1" customWidth="1"/>
    <col min="8" max="16384" width="11.44140625" style="1"/>
  </cols>
  <sheetData>
    <row r="2" spans="2:6" x14ac:dyDescent="0.3">
      <c r="B2" s="26"/>
    </row>
    <row r="6" spans="2:6" ht="15.6" x14ac:dyDescent="0.3">
      <c r="B6" s="41" t="s">
        <v>37</v>
      </c>
      <c r="C6" s="41"/>
      <c r="D6" s="41"/>
      <c r="E6" s="41"/>
      <c r="F6" s="41"/>
    </row>
    <row r="7" spans="2:6" ht="15.6" x14ac:dyDescent="0.3">
      <c r="B7" s="41" t="s">
        <v>38</v>
      </c>
      <c r="C7" s="41"/>
      <c r="D7" s="41"/>
      <c r="E7" s="41"/>
      <c r="F7" s="41"/>
    </row>
    <row r="9" spans="2:6" x14ac:dyDescent="0.3">
      <c r="B9" s="2" t="s">
        <v>0</v>
      </c>
      <c r="C9" s="2"/>
    </row>
    <row r="10" spans="2:6" x14ac:dyDescent="0.3">
      <c r="B10" s="27" t="s">
        <v>63</v>
      </c>
    </row>
    <row r="12" spans="2:6" x14ac:dyDescent="0.3">
      <c r="B12" s="3" t="s">
        <v>1</v>
      </c>
    </row>
    <row r="14" spans="2:6" x14ac:dyDescent="0.3">
      <c r="B14" s="34" t="s">
        <v>2</v>
      </c>
      <c r="C14" s="34"/>
      <c r="D14" s="34"/>
      <c r="E14" s="35" t="s">
        <v>39</v>
      </c>
      <c r="F14" s="35"/>
    </row>
    <row r="15" spans="2:6" ht="66" customHeight="1" x14ac:dyDescent="0.3">
      <c r="B15" s="34" t="s">
        <v>3</v>
      </c>
      <c r="C15" s="34"/>
      <c r="D15" s="34"/>
      <c r="E15" s="36" t="s">
        <v>40</v>
      </c>
      <c r="F15" s="36"/>
    </row>
    <row r="16" spans="2:6" ht="19.2" customHeight="1" x14ac:dyDescent="0.3">
      <c r="B16" s="34" t="s">
        <v>4</v>
      </c>
      <c r="C16" s="34"/>
      <c r="D16" s="34"/>
      <c r="E16" s="37" t="s">
        <v>41</v>
      </c>
      <c r="F16" s="37"/>
    </row>
    <row r="17" spans="2:6" ht="19.2" customHeight="1" x14ac:dyDescent="0.3">
      <c r="B17" s="34" t="s">
        <v>5</v>
      </c>
      <c r="C17" s="34"/>
      <c r="D17" s="34"/>
      <c r="E17" s="37" t="s">
        <v>42</v>
      </c>
      <c r="F17" s="37"/>
    </row>
    <row r="18" spans="2:6" ht="19.2" customHeight="1" x14ac:dyDescent="0.3">
      <c r="B18" s="34" t="s">
        <v>6</v>
      </c>
      <c r="C18" s="34"/>
      <c r="D18" s="34"/>
      <c r="E18" s="36" t="s">
        <v>43</v>
      </c>
      <c r="F18" s="36"/>
    </row>
    <row r="19" spans="2:6" ht="19.2" customHeight="1" x14ac:dyDescent="0.3">
      <c r="B19" s="34" t="s">
        <v>7</v>
      </c>
      <c r="C19" s="34"/>
      <c r="D19" s="34"/>
      <c r="E19" s="36" t="s">
        <v>44</v>
      </c>
      <c r="F19" s="36"/>
    </row>
    <row r="20" spans="2:6" ht="19.2" customHeight="1" x14ac:dyDescent="0.3">
      <c r="B20" s="34" t="s">
        <v>8</v>
      </c>
      <c r="C20" s="34"/>
      <c r="D20" s="34"/>
      <c r="E20" s="37" t="s">
        <v>45</v>
      </c>
      <c r="F20" s="37"/>
    </row>
    <row r="21" spans="2:6" ht="19.2" customHeight="1" x14ac:dyDescent="0.3">
      <c r="B21" s="34" t="s">
        <v>9</v>
      </c>
      <c r="C21" s="34"/>
      <c r="D21" s="34"/>
      <c r="E21" s="42" t="s">
        <v>45</v>
      </c>
      <c r="F21" s="37"/>
    </row>
    <row r="22" spans="2:6" ht="19.2" customHeight="1" x14ac:dyDescent="0.3">
      <c r="B22" s="34" t="s">
        <v>10</v>
      </c>
      <c r="C22" s="34"/>
      <c r="D22" s="34"/>
      <c r="E22" s="38" t="s">
        <v>47</v>
      </c>
      <c r="F22" s="38"/>
    </row>
    <row r="23" spans="2:6" ht="19.2" customHeight="1" x14ac:dyDescent="0.3">
      <c r="B23" s="34" t="s">
        <v>11</v>
      </c>
      <c r="C23" s="34"/>
      <c r="D23" s="34"/>
      <c r="E23" s="38" t="s">
        <v>46</v>
      </c>
      <c r="F23" s="38"/>
    </row>
    <row r="25" spans="2:6" x14ac:dyDescent="0.3">
      <c r="B25" s="3" t="s">
        <v>12</v>
      </c>
    </row>
    <row r="27" spans="2:6" x14ac:dyDescent="0.3">
      <c r="B27" s="4" t="s">
        <v>13</v>
      </c>
      <c r="C27" s="5"/>
      <c r="D27" s="6" t="s">
        <v>14</v>
      </c>
    </row>
    <row r="28" spans="2:6" ht="30.6" customHeight="1" x14ac:dyDescent="0.3">
      <c r="B28" s="7" t="s">
        <v>15</v>
      </c>
      <c r="C28" s="8"/>
      <c r="D28" s="24" t="s">
        <v>62</v>
      </c>
    </row>
    <row r="29" spans="2:6" x14ac:dyDescent="0.3">
      <c r="B29" s="7" t="s">
        <v>16</v>
      </c>
      <c r="C29" s="8"/>
      <c r="D29" s="23" t="s">
        <v>48</v>
      </c>
    </row>
    <row r="30" spans="2:6" x14ac:dyDescent="0.3">
      <c r="B30" s="7" t="s">
        <v>49</v>
      </c>
      <c r="C30" s="8"/>
      <c r="D30" s="23" t="s">
        <v>48</v>
      </c>
    </row>
    <row r="31" spans="2:6" x14ac:dyDescent="0.3">
      <c r="B31" s="7" t="s">
        <v>49</v>
      </c>
      <c r="C31" s="8"/>
      <c r="D31" s="23" t="s">
        <v>53</v>
      </c>
    </row>
    <row r="32" spans="2:6" x14ac:dyDescent="0.3">
      <c r="B32" s="7" t="s">
        <v>50</v>
      </c>
      <c r="C32" s="8"/>
      <c r="D32" s="23" t="s">
        <v>54</v>
      </c>
    </row>
    <row r="33" spans="1:7" x14ac:dyDescent="0.3">
      <c r="B33" s="7" t="s">
        <v>51</v>
      </c>
      <c r="C33" s="8"/>
      <c r="D33" s="23"/>
    </row>
    <row r="34" spans="1:7" x14ac:dyDescent="0.3">
      <c r="B34" s="7" t="s">
        <v>52</v>
      </c>
      <c r="C34" s="8"/>
      <c r="D34" s="23" t="s">
        <v>55</v>
      </c>
    </row>
    <row r="35" spans="1:7" x14ac:dyDescent="0.3">
      <c r="B35" s="32" t="s">
        <v>64</v>
      </c>
      <c r="C35" s="31"/>
      <c r="D35" s="31"/>
    </row>
    <row r="37" spans="1:7" x14ac:dyDescent="0.3">
      <c r="B37" s="3" t="s">
        <v>17</v>
      </c>
    </row>
    <row r="39" spans="1:7" x14ac:dyDescent="0.3">
      <c r="B39" s="10" t="s">
        <v>18</v>
      </c>
      <c r="C39" s="10"/>
      <c r="D39" s="10"/>
      <c r="E39" s="10"/>
      <c r="F39" s="10"/>
    </row>
    <row r="40" spans="1:7" x14ac:dyDescent="0.3">
      <c r="B40" s="6" t="s">
        <v>19</v>
      </c>
      <c r="C40" s="6" t="s">
        <v>20</v>
      </c>
      <c r="D40" s="6" t="s">
        <v>21</v>
      </c>
      <c r="E40" s="6" t="s">
        <v>22</v>
      </c>
      <c r="F40" s="11" t="s">
        <v>23</v>
      </c>
    </row>
    <row r="41" spans="1:7" x14ac:dyDescent="0.3">
      <c r="B41" s="28">
        <v>200000000000</v>
      </c>
      <c r="C41" s="28">
        <v>200000000000</v>
      </c>
      <c r="D41" s="28">
        <v>200000000000</v>
      </c>
      <c r="E41" s="28">
        <v>200000000000</v>
      </c>
      <c r="F41" s="33">
        <v>1000000</v>
      </c>
    </row>
    <row r="43" spans="1:7" x14ac:dyDescent="0.3">
      <c r="B43" s="3" t="s">
        <v>24</v>
      </c>
    </row>
    <row r="45" spans="1:7" ht="52.8" x14ac:dyDescent="0.3">
      <c r="A45" s="6" t="s">
        <v>25</v>
      </c>
      <c r="B45" s="6" t="s">
        <v>26</v>
      </c>
      <c r="C45" s="6" t="s">
        <v>27</v>
      </c>
      <c r="D45" s="6" t="s">
        <v>28</v>
      </c>
      <c r="E45" s="6" t="s">
        <v>29</v>
      </c>
      <c r="F45" s="6" t="s">
        <v>30</v>
      </c>
      <c r="G45" s="11" t="s">
        <v>65</v>
      </c>
    </row>
    <row r="46" spans="1:7" x14ac:dyDescent="0.3">
      <c r="A46" s="12">
        <v>1</v>
      </c>
      <c r="B46" s="9" t="s">
        <v>56</v>
      </c>
      <c r="C46" s="12">
        <v>165600</v>
      </c>
      <c r="D46" s="12" t="s">
        <v>58</v>
      </c>
      <c r="E46" s="13">
        <v>165600</v>
      </c>
      <c r="F46" s="14">
        <v>165600000000</v>
      </c>
      <c r="G46" s="15">
        <v>0.82799999999999996</v>
      </c>
    </row>
    <row r="47" spans="1:7" x14ac:dyDescent="0.3">
      <c r="A47" s="12">
        <f>+A46+1</f>
        <v>2</v>
      </c>
      <c r="B47" s="9" t="s">
        <v>57</v>
      </c>
      <c r="C47" s="12">
        <v>34400</v>
      </c>
      <c r="D47" s="12" t="s">
        <v>59</v>
      </c>
      <c r="E47" s="13">
        <v>34400</v>
      </c>
      <c r="F47" s="14">
        <v>34400000000</v>
      </c>
      <c r="G47" s="15">
        <v>0.17199999999999999</v>
      </c>
    </row>
    <row r="48" spans="1:7" hidden="1" x14ac:dyDescent="0.3">
      <c r="A48" s="12"/>
      <c r="B48" s="9"/>
      <c r="C48" s="13"/>
      <c r="D48" s="12"/>
      <c r="E48" s="13"/>
      <c r="F48" s="14"/>
      <c r="G48" s="15"/>
    </row>
    <row r="49" spans="1:7" hidden="1" x14ac:dyDescent="0.3">
      <c r="A49" s="12"/>
      <c r="B49" s="9"/>
      <c r="C49" s="12"/>
      <c r="D49" s="12"/>
      <c r="E49" s="13"/>
      <c r="F49" s="14"/>
      <c r="G49" s="15"/>
    </row>
    <row r="50" spans="1:7" hidden="1" x14ac:dyDescent="0.3">
      <c r="A50" s="12"/>
      <c r="B50" s="9"/>
      <c r="C50" s="12"/>
      <c r="D50" s="12"/>
      <c r="E50" s="13"/>
      <c r="F50" s="14"/>
      <c r="G50" s="15"/>
    </row>
    <row r="51" spans="1:7" hidden="1" x14ac:dyDescent="0.3">
      <c r="A51" s="12"/>
      <c r="B51" s="9"/>
      <c r="C51" s="13"/>
      <c r="D51" s="12"/>
      <c r="E51" s="13"/>
      <c r="F51" s="14"/>
      <c r="G51" s="15"/>
    </row>
    <row r="52" spans="1:7" ht="13.8" customHeight="1" thickBot="1" x14ac:dyDescent="0.35">
      <c r="B52" s="39" t="s">
        <v>66</v>
      </c>
      <c r="C52" s="39"/>
      <c r="D52" s="39"/>
      <c r="E52" s="16"/>
      <c r="F52" s="16"/>
    </row>
    <row r="53" spans="1:7" ht="13.8" thickTop="1" x14ac:dyDescent="0.3">
      <c r="B53" s="40"/>
      <c r="C53" s="40"/>
      <c r="D53" s="40"/>
      <c r="E53" s="29"/>
      <c r="F53" s="29"/>
    </row>
    <row r="54" spans="1:7" x14ac:dyDescent="0.3">
      <c r="B54" s="40"/>
      <c r="C54" s="40"/>
      <c r="D54" s="40"/>
    </row>
    <row r="55" spans="1:7" x14ac:dyDescent="0.3">
      <c r="B55" s="30"/>
      <c r="C55" s="30"/>
      <c r="D55" s="30"/>
    </row>
    <row r="56" spans="1:7" ht="14.4" x14ac:dyDescent="0.3">
      <c r="A56" s="17" t="s">
        <v>31</v>
      </c>
      <c r="B56" s="18" t="s">
        <v>32</v>
      </c>
      <c r="C56" s="19"/>
      <c r="D56" s="19"/>
      <c r="E56" s="19"/>
      <c r="F56" s="19"/>
      <c r="G56"/>
    </row>
    <row r="57" spans="1:7" ht="14.4" x14ac:dyDescent="0.3">
      <c r="A57" s="20" t="s">
        <v>33</v>
      </c>
      <c r="B57" s="18" t="s">
        <v>34</v>
      </c>
      <c r="D57" s="1" t="s">
        <v>60</v>
      </c>
      <c r="E57" s="25"/>
      <c r="F57" s="21"/>
      <c r="G57" s="22"/>
    </row>
    <row r="58" spans="1:7" ht="14.4" x14ac:dyDescent="0.3">
      <c r="A58" s="20" t="s">
        <v>35</v>
      </c>
      <c r="B58" s="18" t="s">
        <v>36</v>
      </c>
      <c r="D58" s="1" t="s">
        <v>61</v>
      </c>
      <c r="E58" s="25"/>
      <c r="F58" s="21"/>
      <c r="G58" s="22"/>
    </row>
  </sheetData>
  <mergeCells count="23">
    <mergeCell ref="B52:D54"/>
    <mergeCell ref="B23:D23"/>
    <mergeCell ref="E23:F23"/>
    <mergeCell ref="B6:F6"/>
    <mergeCell ref="B7:F7"/>
    <mergeCell ref="B20:D20"/>
    <mergeCell ref="E20:F20"/>
    <mergeCell ref="B21:D21"/>
    <mergeCell ref="E21:F21"/>
    <mergeCell ref="B22:D22"/>
    <mergeCell ref="E22:F22"/>
    <mergeCell ref="B17:D17"/>
    <mergeCell ref="E17:F17"/>
    <mergeCell ref="B18:D18"/>
    <mergeCell ref="E18:F18"/>
    <mergeCell ref="B19:D19"/>
    <mergeCell ref="E19:F19"/>
    <mergeCell ref="B14:D14"/>
    <mergeCell ref="E14:F14"/>
    <mergeCell ref="B15:D15"/>
    <mergeCell ref="E15:F15"/>
    <mergeCell ref="B16:D16"/>
    <mergeCell ref="E16:F16"/>
  </mergeCells>
  <hyperlinks>
    <hyperlink ref="E22" r:id="rId1" xr:uid="{8AAEA98B-1A82-429E-83B7-9C5A188A42C7}"/>
    <hyperlink ref="E23" r:id="rId2" xr:uid="{E2C6BDB7-FF98-4656-845A-1CEE8651ECBF}"/>
  </hyperlinks>
  <pageMargins left="0.7" right="0.7" top="0.75" bottom="0.75" header="0.3" footer="0.3"/>
  <drawing r:id="rId3"/>
  <legacyDrawing r:id="rId4"/>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V9/lt7kxNxBlpE68r94SR7+1bwjtx6zmHdSiv02Oe5w=</DigestValue>
    </Reference>
    <Reference Type="http://www.w3.org/2000/09/xmldsig#Object" URI="#idOfficeObject">
      <DigestMethod Algorithm="http://www.w3.org/2001/04/xmlenc#sha256"/>
      <DigestValue>InqRlpUxDXsVYRxIbExUsDK+56jp83ohnZ2ePf32/N0=</DigestValue>
    </Reference>
    <Reference Type="http://uri.etsi.org/01903#SignedProperties" URI="#idSignedProperties">
      <Transforms>
        <Transform Algorithm="http://www.w3.org/TR/2001/REC-xml-c14n-20010315"/>
      </Transforms>
      <DigestMethod Algorithm="http://www.w3.org/2001/04/xmlenc#sha256"/>
      <DigestValue>umCmC/BhMHzPBLKNoJWktO7F4XdQoSiA/lkfihiq+rc=</DigestValue>
    </Reference>
    <Reference Type="http://www.w3.org/2000/09/xmldsig#Object" URI="#idValidSigLnImg">
      <DigestMethod Algorithm="http://www.w3.org/2001/04/xmlenc#sha256"/>
      <DigestValue>3zlRSMJl7lOICdKl3fp1ACitaASITb023q8zFrpxW6o=</DigestValue>
    </Reference>
    <Reference Type="http://www.w3.org/2000/09/xmldsig#Object" URI="#idInvalidSigLnImg">
      <DigestMethod Algorithm="http://www.w3.org/2001/04/xmlenc#sha256"/>
      <DigestValue>ng4k5r5ZKnpkd5wQPwuvyvhkWcQDQDIFHRPEwjQAMUY=</DigestValue>
    </Reference>
  </SignedInfo>
  <SignatureValue>FyXuQiashv/Ks3EBANcC2anvC0ts7JJfOxoaQdGEwRagO5jQOxlOBq363FatIslzRvtgjG3rIA/r
bvyaN9tv8fePk54dEyFKsDNJP/hsl1guTzazEjBL95pZQdKzJIvDRVaAx9v7iPz+uxmRer1sWLu2
YpPZ9/H/mLfkVk6qtRXUtu2/18xEpxIw1b0sSkloVqwyMLsbHFwEEPGHTkLtMmlL2hWO7Gzerf75
vbO93pcPxRofx7a8awWbaDJScu3sLpXPJj/Pgtpx3mTh0YLacambRBEoRWMdDKZln58zKpRbR0yo
kaSHhdwP1R1PmmznN+Qyu7kZGdCAixwjAqK3pg==</SignatureValue>
  <KeyInfo>
    <X509Data>
      <X509Certificate>MIIIfjCCBmagAwIBAgIIfxZzoAVqSzgwDQYJKoZIhvcNAQELBQAwWjEaMBgGA1UEAwwRQ0EtRE9DVU1FTlRBIFMuQS4xFjAUBgNVBAUTDVJVQzgwMDUwMTcyLTExFzAVBgNVBAoMDkRPQ1VNRU5UQSBTLkEuMQswCQYDVQQGEwJQWTAeFw0yNDAzMDgxNTMwMDBaFw0yNjAzMDgxNTMwMDBaMIG3MSIwIAYDVQQDDBlMRU9OQVJETyBTQUxPTU9OIENPTkVKRVJPMRIwEAYDVQQFEwlDSTEzMDM1MjkxETAPBgNVBCoMCExFT05BUkRPMRkwFwYDVQQEDBBTQUxPTU9OIENPTkVKRVJPMQswCQYDVQQLDAJGMjE1MDMGA1UECgwsQ0VSVElGSUNBRE8gQ1VBTElGSUNBRE8gREUgRklSTUEgRUxFQ1RST05JQ0ExCzAJBgNVBAYTAlBZMIIBIjANBgkqhkiG9w0BAQEFAAOCAQ8AMIIBCgKCAQEAruqq+Ndcy45VCTNp4Zy4wb5UbJli46Xzn8InJrH9otX+raLyaQF93/FA28kKDHFR54DPQMLvr8y7sqMgl8z1mDZUVSwysemxLWUxXvSA8er5Psulzi4P5GquCPd44rfuR5GwzwrUyfYBHGk5U6CluKUYNraTNbl9v/7iY/oRHDc5SgbV2Q/dHtjOs6kL8DZBWnlFC9+bKhhSmCdxK5BFje6lYdYXVnmARFLU4wAfi13lyl5jMdye7fsSP6b2CCAORRIRBbD9olAgzgs4MMM9+T+U0BN0aT6+EBmOPCqM8zygnL8ZXZ7hHuNvDS2K3L8f6q41naKyETDZfcS29nD2xw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bHNhbG9tb25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YChWyY5SYrRKDDs2CAtEmSU3xTTAOBgNVHQ8BAf8EBAMCBeAwDQYJKoZIhvcNAQELBQADggIBAANcLe2Iwcv8m19RR5tW/QFLI5mBUn2LYM3nBCNJoYMmLXZyA4n+9TydAQ1J8hvxPbw7UjFzdHIn6clZqfOx1yhjGWtWQ57qwoHiO/haTr2MZNhWv65KAVbrynCjsxmetyWIKfL1RVA5/B60BU9F+Ckfw7j9yKWTroIMBMnabczxu2mwjmaCsNeJSZDkLXYGj+2LfZcd9u7XXgz0lBeuAUIoPtKVAvuQTeYAajvU7dS1sr3Lb1Bs3PTAE4bK/+oAuNXfWwwkzglLrBXW7pB6KhOHwAFoyz5zswfWB5CTV3Tra1x8Hgdx+In8KstJExegfXQbkrMNVuABnJg2BV0WP83OLxrNAQl85y+hH9ApeGgH0JOt8VUoZ6jcUAxiUbFi/xuwvwfJvfKl8y5jb4/R8vIUTeE3EyGOPdnPuycv3k5r+B/zFc0dZrJAJekw4Cgg1FTHjJl/BPbFw9hXN1nF3p1yaJpZsfh9bTP8MypBDaPKbrF2uQVzLorLItM5xUZjS/iUWcftkxyq3oCjeQsxI+srJ5XWQTZeUQsa2PnWE6I8CvpyqSFh/5gSrq6G/LUIgSOzu8rUdXbwq9v/NH+zKPcNiJJIUusv2nQ+757Lq5BJ3QaeIF7zgTVHyI27sUXPwBz9GBQKxG9xQ3ItoH/X5S7/TiTZ+phYm7wH8dOXr7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HdcC3NgyzSPLLOuDXAEYf7uUPgw26n9CJroG35YPXh8=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tMbGm4GNkr/l44PRapmzLog8ERgAPMs2KtO1t8PzGa4=</DigestValue>
      </Reference>
      <Reference URI="/xl/drawings/vmlDrawing1.vml?ContentType=application/vnd.openxmlformats-officedocument.vmlDrawing">
        <DigestMethod Algorithm="http://www.w3.org/2001/04/xmlenc#sha256"/>
        <DigestValue>VBZ7wV67GCy6UDt2AoBQyoWdYVVmgcr7PO6azE2ad1w=</DigestValue>
      </Reference>
      <Reference URI="/xl/media/image1.png?ContentType=image/png">
        <DigestMethod Algorithm="http://www.w3.org/2001/04/xmlenc#sha256"/>
        <DigestValue>pwkJd9NhbBDy3CqWk1LD0vT7vFeavEutHupsUAWxbjg=</DigestValue>
      </Reference>
      <Reference URI="/xl/media/image2.emf?ContentType=image/x-emf">
        <DigestMethod Algorithm="http://www.w3.org/2001/04/xmlenc#sha256"/>
        <DigestValue>tmEqcN9LGQol8cORwG5FVA/tiHp3EvmGfmnguLlLaz4=</DigestValue>
      </Reference>
      <Reference URI="/xl/sharedStrings.xml?ContentType=application/vnd.openxmlformats-officedocument.spreadsheetml.sharedStrings+xml">
        <DigestMethod Algorithm="http://www.w3.org/2001/04/xmlenc#sha256"/>
        <DigestValue>5ePReUFbe4kK8OncqF+YADZJS4nejbJKx7PbJ+G4+P8=</DigestValue>
      </Reference>
      <Reference URI="/xl/styles.xml?ContentType=application/vnd.openxmlformats-officedocument.spreadsheetml.styles+xml">
        <DigestMethod Algorithm="http://www.w3.org/2001/04/xmlenc#sha256"/>
        <DigestValue>AALnDiGpplp69ey1wRFvGu4irsWWfba/ZcGVxYiLB2E=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iDHxV36O2aJFOKuuwmJ5+T0V0wFUzIE7pulVrJlq/R4=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ek1JjqRvxzmUooEbS94p/5ARLO55ekFZfZGb27M1pho=</DigestValue>
      </Reference>
      <Reference URI="/xl/worksheets/sheet1.xml?ContentType=application/vnd.openxmlformats-officedocument.spreadsheetml.worksheet+xml">
        <DigestMethod Algorithm="http://www.w3.org/2001/04/xmlenc#sha256"/>
        <DigestValue>RxTwfGGr037BozOwCoCJSz8y92eu2Lm1t/Nza7xkuMw=</DigestValue>
      </Reference>
    </Manifest>
    <SignatureProperties>
      <SignatureProperty Id="idSignatureTime" Target="#idPackageSignature">
        <mdssi:SignatureTime xmlns:mdssi="http://schemas.openxmlformats.org/package/2006/digital-signature">
          <mdssi:Format>YYYY-MM-DDThh:mm:ssTZD</mdssi:Format>
          <mdssi:Value>2024-11-14T16:56:21Z</mdssi:Value>
        </mdssi:SignatureTime>
      </SignatureProperty>
    </SignatureProperties>
  </Object>
  <Object Id="idOfficeObject">
    <SignatureProperties>
      <SignatureProperty Id="idOfficeV1Details" Target="#idPackageSignature">
        <SignatureInfoV1 xmlns="http://schemas.microsoft.com/office/2006/digsig">
          <SetupID>{544AF66E-6A63-4189-8C74-4787561629C9}</SetupID>
          <SignatureText>Leonardo Salomón Conejero</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2024-11-14T16:56:21Z</xd:SigningTime>
          <xd:SigningCertificate>
            <xd:Cert>
              <xd:CertDigest>
                <DigestMethod Algorithm="http://www.w3.org/2001/04/xmlenc#sha256"/>
                <DigestValue>1kUj7+bBrMqwvz27lxmlqMrgDcqfpeLxYcaM8PQdRLc=</DigestValue>
              </xd:CertDigest>
              <xd:IssuerSerial>
                <X509IssuerName>C=PY, O=DOCUMENTA S.A., SERIALNUMBER=RUC80050172-1, CN=CA-DOCUMENTA S.A.</X509IssuerName>
                <X509SerialNumber>9157634023427296056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rAQAAVgAAADAAAAA7AAAA/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sAQAAVwAAACUAAAAMAAAABAAAAFQAAADkAAAAMQAAADsAAAAqAQAAVgAAAAEAAABVVY9BJrSPQTEAAAA7AAAAGQAAAEwAAAAAAAAAAAAAAAAAAAD//////////4AAAABMAGUAbwBuAGEAcgBkAG8AIABTAGEAbABvAG0A8wBuACAAQwBvAG4AZQBqAGUAcgBvAAAACQAAAAoAAAAMAAAACwAAAAoAAAAHAAAADAAAAAwAAAAFAAAACwAAAAoAAAAFAAAADAAAABEAAAAMAAAACwAAAAUAAAAMAAAADAAAAAsAAAAKAAAABQAAAAoAAAAH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9AAAAcQAAAAEAAABVVY9BJrSPQQ8AAABhAAAAEAAAAEwAAAAAAAAAAAAAAAAAAAD//////////2wAAABMAGUAbwBuAGEAcgBkAG8AIABTAGEAbABvAG0AbwBuAAYAAAAHAAAACAAAAAcAAAAHAAAABQAAAAgAAAAIAAAABAAAAAcAAAAHAAAAAwAAAAgAAAAL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tAAAAhgAAAAEAAABVVY9BJrSPQQ8AAAB2AAAADwAAAEwAAAAAAAAAAAAAAAAAAAD//////////2wAAABHAGUAcgBlAG4AdABlACAARwBlAG4AZQByAGEAbAAAAAkAAAAHAAAABQAAAAcAAAAHAAAABAAAAAcAAAAEAAAACQAAAAcAAAAHAAAABwAAAAUAAAAHAAAAAwAAAEsAAABAAAAAMAAAAAUAAAAgAAAAAQAAAAEAAAAQAAAAAAAAAAAAAABAAQAAoAAAAAAAAAAAAAAAQAEAAKAAAAAlAAAADAAAAAIAAAAnAAAAGAAAAAUAAAAAAAAA////AAAAAAAlAAAADAAAAAUAAABMAAAAZAAAAA4AAACLAAAAKwEAAJsAAAAOAAAAiwAAAB4BAAARAAAAIQDwAAAAAAAAAAAAAACAPwAAAAAAAAAAAACAPwAAAAAAAAAAAAAAAAAAAAAAAAAAAAAAAAAAAAAAAAAAJQAAAAwAAAAAAACAKAAAAAwAAAAFAAAAJQAAAAwAAAABAAAAGAAAAAwAAAAAAAAAEgAAAAwAAAABAAAAFgAAAAwAAAAAAAAAVAAAADABAAAPAAAAiwAAACoBAACbAAAAAQAAAFVVj0EmtI9BDwAAAIsAAAAmAAAATAAAAAQAAAAOAAAAiwAAACwBAACcAAAAmAAAAEYAaQByAG0AYQBkAG8AIABwAG8AcgA6ACAATABFAE8ATgBBAFIARABPACAAUwBBAEwATwBNAE8ATgAgAEMATwBOAEUASgBFAFIATwAGAAAAAwAAAAUAAAALAAAABwAAAAgAAAAIAAAABAAAAAgAAAAIAAAABQAAAAMAAAAEAAAABgAAAAcAAAAKAAAACgAAAAgAAAAIAAAACQAAAAoAAAAEAAAABwAAAAgAAAAGAAAACgAAAAwAAAAKAAAACgAAAAQAAAAIAAAACgAAAAoAAAAHAAAABQAAAAcAAAAIAAAACg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wEAAFYAAAAwAAAAOwAAAP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AEAAFcAAAAlAAAADAAAAAQAAABUAAAA5AAAADEAAAA7AAAAKgEAAFYAAAABAAAAVVWPQSa0j0ExAAAAOwAAABkAAABMAAAAAAAAAAAAAAAAAAAA//////////+AAAAATABlAG8AbgBhAHIAZABvACAAUwBhAGwAbwBtAPMAbgAgAEMAbwBuAGUAagBlAHIAbwAAAAkAAAAKAAAADAAAAAsAAAAKAAAABwAAAAwAAAAMAAAABQAAAAsAAAAKAAAABQAAAAwAAAARAAAADAAAAAsAAAAFAAAADAAAAAwAAAALAAAACgAAAAUAAAAKAAAABw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fQAAAHEAAAABAAAAVVWPQSa0j0EPAAAAYQAAABAAAABMAAAAAAAAAAAAAAAAAAAA//////////9sAAAATABlAG8AbgBhAHIAZABvACAAUwBhAGwAbwBtAG8AbgAGAAAABwAAAAgAAAAHAAAABwAAAAUAAAAIAAAACAAAAAQAAAAHAAAABwAAAAMAAAAIAAAAC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bQAAAIYAAAABAAAAVVWPQSa0j0EPAAAAdgAAAA8AAABMAAAAAAAAAAAAAAAAAAAA//////////9sAAAARwBlAHIAZQBuAHQAZQAgAEcAZQBuAGUAcgBhAGwAAAAJAAAABwAAAAUAAAAHAAAABwAAAAQAAAAHAAAABAAAAAkAAAAHAAAABwAAAAcAAAAFAAAABwAAAAMAAABLAAAAQAAAADAAAAAFAAAAIAAAAAEAAAABAAAAEAAAAAAAAAAAAAAAQAEAAKAAAAAAAAAAAAAAAEABAACgAAAAJQAAAAwAAAACAAAAJwAAABgAAAAFAAAAAAAAAP///wAAAAAAJQAAAAwAAAAFAAAATAAAAGQAAAAOAAAAiwAAACsBAACbAAAADgAAAIsAAAAeAQAAEQAAACEA8AAAAAAAAAAAAAAAgD8AAAAAAAAAAAAAgD8AAAAAAAAAAAAAAAAAAAAAAAAAAAAAAAAAAAAAAAAAACUAAAAMAAAAAAAAgCgAAAAMAAAABQAAACUAAAAMAAAAAQAAABgAAAAMAAAAAAAAABIAAAAMAAAAAQAAABYAAAAMAAAAAAAAAFQAAAAwAQAADwAAAIsAAAAqAQAAmwAAAAEAAABVVY9BJrSPQQ8AAACLAAAAJgAAAEwAAAAEAAAADgAAAIsAAAAsAQAAnAAAAJgAAABGAGkAcgBtAGEAZABvACAAcABvAHIAOgAgAEwARQBPAE4AQQBSAEQATwAgAFMAQQBMAE8ATQBPAE4AIABDAE8ATgBFAEoARQBSAE8ABgAAAAMAAAAFAAAACwAAAAcAAAAIAAAACAAAAAQAAAAIAAAACAAAAAUAAAADAAAABAAAAAYAAAAHAAAACgAAAAoAAAAIAAAACAAAAAkAAAAKAAAABAAAAAcAAAAIAAAABgAAAAoAAAAMAAAACgAAAAoAAAAEAAAACAAAAAoAAAAKAAAABwAAAAUAAAAHAAAACAAAAAo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Agustina Bitar</dc:creator>
  <cp:lastModifiedBy>Leonardo Salomon</cp:lastModifiedBy>
  <dcterms:created xsi:type="dcterms:W3CDTF">2024-08-13T22:52:36Z</dcterms:created>
  <dcterms:modified xsi:type="dcterms:W3CDTF">2024-11-14T16:55:28Z</dcterms:modified>
</cp:coreProperties>
</file>